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worksheets/sheet7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xl/drawings/drawing16.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7.xml" ContentType="application/vnd.openxmlformats-officedocument.drawingml.chartshapes+xml"/>
  <Override PartName="/xl/drawings/drawing18.xml" ContentType="application/vnd.openxmlformats-officedocument.drawing+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drawings/drawing20.xml" ContentType="application/vnd.openxmlformats-officedocument.drawing+xml"/>
  <Override PartName="/xl/charts/chart10.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1.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2.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13.xml" ContentType="application/vnd.openxmlformats-officedocument.drawingml.chart+xml"/>
  <Override PartName="/xl/charts/style9.xml" ContentType="application/vnd.ms-office.chartstyle+xml"/>
  <Override PartName="/xl/charts/colors9.xml" ContentType="application/vnd.ms-office.chartcolorstyle+xml"/>
  <Override PartName="/xl/drawings/drawing27.xml" ContentType="application/vnd.openxmlformats-officedocument.drawingml.chartshapes+xml"/>
  <Override PartName="/xl/drawings/drawing28.xml" ContentType="application/vnd.openxmlformats-officedocument.drawing+xml"/>
  <Override PartName="/xl/charts/chart14.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5.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6.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7.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8.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19.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charts/chart20.xml" ContentType="application/vnd.openxmlformats-officedocument.drawingml.chart+xml"/>
  <Override PartName="/xl/drawings/drawing41.xml" ContentType="application/vnd.openxmlformats-officedocument.drawingml.chartshapes+xml"/>
  <Override PartName="/xl/drawings/drawing42.xml" ContentType="application/vnd.openxmlformats-officedocument.drawing+xml"/>
  <Override PartName="/xl/charts/chart21.xml" ContentType="application/vnd.openxmlformats-officedocument.drawingml.chart+xml"/>
  <Override PartName="/xl/drawings/drawing43.xml" ContentType="application/vnd.openxmlformats-officedocument.drawingml.chartshapes+xml"/>
  <Override PartName="/xl/drawings/drawing44.xml" ContentType="application/vnd.openxmlformats-officedocument.drawing+xml"/>
  <Override PartName="/xl/charts/chart22.xml" ContentType="application/vnd.openxmlformats-officedocument.drawingml.chart+xml"/>
  <Override PartName="/xl/drawings/drawing4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Users\t.piketty\Dropbox\GJP2026Planet\MainTables\"/>
    </mc:Choice>
  </mc:AlternateContent>
  <xr:revisionPtr revIDLastSave="0" documentId="13_ncr:1_{50750934-37EF-4FCD-B842-B0D3F9661AE9}" xr6:coauthVersionLast="47" xr6:coauthVersionMax="47" xr10:uidLastSave="{00000000-0000-0000-0000-000000000000}"/>
  <bookViews>
    <workbookView xWindow="-108" yWindow="-108" windowWidth="23256" windowHeight="12576" xr2:uid="{3439E174-81E1-4A48-8BF7-9E528B3C72E5}"/>
  </bookViews>
  <sheets>
    <sheet name="ReadMe" sheetId="121" r:id="rId1"/>
    <sheet name="TX1" sheetId="9" r:id="rId2"/>
    <sheet name="TX2" sheetId="14" r:id="rId3"/>
    <sheet name="TX3a" sheetId="104" r:id="rId4"/>
    <sheet name="TX3b" sheetId="123" r:id="rId5"/>
    <sheet name="FX1" sheetId="86" r:id="rId6"/>
    <sheet name="FX2" sheetId="103" r:id="rId7"/>
    <sheet name="FX3" sheetId="77" r:id="rId8"/>
    <sheet name="FX4" sheetId="124" r:id="rId9"/>
    <sheet name="FX5" sheetId="4" r:id="rId10"/>
    <sheet name="FX6" sheetId="102" r:id="rId11"/>
    <sheet name="FX7" sheetId="115" r:id="rId12"/>
    <sheet name="FX2a" sheetId="44" r:id="rId13"/>
    <sheet name="FX2b" sheetId="72" r:id="rId14"/>
    <sheet name="FX3a" sheetId="71" r:id="rId15"/>
    <sheet name="FX3b" sheetId="76" r:id="rId16"/>
    <sheet name="FX3c" sheetId="108" r:id="rId17"/>
    <sheet name="FX4a" sheetId="87" r:id="rId18"/>
    <sheet name="E_Figure" sheetId="3" r:id="rId19"/>
    <sheet name="SC2_FD" sheetId="23" r:id="rId20"/>
    <sheet name="SC2_ID" sheetId="61" r:id="rId21"/>
    <sheet name="SC2_SD" sheetId="24" r:id="rId22"/>
    <sheet name="SC1_FD" sheetId="25" r:id="rId23"/>
    <sheet name="SC1_ID" sheetId="62" r:id="rId24"/>
    <sheet name="SC1_SD" sheetId="26" r:id="rId25"/>
    <sheet name="PC2_FD" sheetId="29" r:id="rId26"/>
    <sheet name="PC2_ID" sheetId="63" r:id="rId27"/>
    <sheet name="PC2_SD" sheetId="30" r:id="rId28"/>
    <sheet name="PC1_FD" sheetId="27" r:id="rId29"/>
    <sheet name="PC1_ID" sheetId="64" r:id="rId30"/>
    <sheet name="PC1_SD" sheetId="28" r:id="rId31"/>
    <sheet name="PI2_FD" sheetId="31" r:id="rId32"/>
    <sheet name="PI2_ID" sheetId="65" r:id="rId33"/>
    <sheet name="PI2_SD" sheetId="32" r:id="rId34"/>
    <sheet name="PI1_FD" sheetId="33" r:id="rId35"/>
    <sheet name="PI1_ID" sheetId="66" r:id="rId36"/>
    <sheet name="PI1_SD" sheetId="34" r:id="rId37"/>
    <sheet name="PC1_FD_Test2100" sheetId="59" r:id="rId38"/>
    <sheet name="A1s_FD" sheetId="88" r:id="rId39"/>
    <sheet name="A2s_FD" sheetId="89" r:id="rId40"/>
    <sheet name="A3s_FD" sheetId="110" r:id="rId41"/>
    <sheet name="A1s_ID" sheetId="98" r:id="rId42"/>
    <sheet name="A2s_ID" sheetId="99" r:id="rId43"/>
    <sheet name="A3s_ID" sheetId="111" r:id="rId44"/>
    <sheet name="A1p_FD" sheetId="96" r:id="rId45"/>
    <sheet name="A2p_FD" sheetId="97" r:id="rId46"/>
    <sheet name="A3p_FD" sheetId="112" r:id="rId47"/>
    <sheet name="A1p_ID" sheetId="100" r:id="rId48"/>
    <sheet name="A2p_ID" sheetId="101" r:id="rId49"/>
    <sheet name="A3p_ID" sheetId="113" r:id="rId50"/>
    <sheet name="B1_FD" sheetId="90" r:id="rId51"/>
    <sheet name="B1_ID" sheetId="91" r:id="rId52"/>
    <sheet name="B1_SD" sheetId="92" r:id="rId53"/>
    <sheet name="B5_FD" sheetId="93" r:id="rId54"/>
    <sheet name="B5_ID" sheetId="94" r:id="rId55"/>
    <sheet name="B5_SD" sheetId="95" r:id="rId56"/>
    <sheet name="D0" sheetId="75" r:id="rId57"/>
    <sheet name="D1" sheetId="69" r:id="rId58"/>
    <sheet name="D2" sheetId="74" r:id="rId59"/>
    <sheet name="E1p" sheetId="80" r:id="rId60"/>
    <sheet name="E1e" sheetId="82" r:id="rId61"/>
    <sheet name="E1y" sheetId="118" r:id="rId62"/>
    <sheet name="E2p" sheetId="81" r:id="rId63"/>
    <sheet name="E2e" sheetId="83" r:id="rId64"/>
    <sheet name="E2y" sheetId="119" r:id="rId65"/>
    <sheet name="E3p" sheetId="116" r:id="rId66"/>
    <sheet name="E3e" sheetId="117" r:id="rId67"/>
    <sheet name="E3y" sheetId="120" r:id="rId68"/>
    <sheet name="SC2" sheetId="13" r:id="rId69"/>
    <sheet name="SCa" sheetId="17" r:id="rId70"/>
    <sheet name="SC2e" sheetId="18" r:id="rId71"/>
    <sheet name="SC2f" sheetId="10" r:id="rId72"/>
    <sheet name="SC2g" sheetId="15" r:id="rId73"/>
    <sheet name="SC2h" sheetId="16" r:id="rId74"/>
    <sheet name="PI1a" sheetId="45" r:id="rId75"/>
    <sheet name="PI1b" sheetId="73" r:id="rId76"/>
    <sheet name="PI1f" sheetId="47" r:id="rId77"/>
    <sheet name="PI1g" sheetId="48" r:id="rId78"/>
    <sheet name="PI1h" sheetId="49" r:id="rId79"/>
    <sheet name="PC1" sheetId="54" r:id="rId80"/>
    <sheet name="PC1f" sheetId="55" r:id="rId81"/>
    <sheet name="PC1g" sheetId="56" r:id="rId82"/>
    <sheet name="PC1h" sheetId="57" r:id="rId83"/>
    <sheet name="FSCf" sheetId="43" r:id="rId84"/>
    <sheet name="FSCf1" sheetId="38" r:id="rId85"/>
    <sheet name="FSCf2" sheetId="40" r:id="rId86"/>
    <sheet name="FSCf3" sheetId="41" r:id="rId87"/>
    <sheet name="FSCf4" sheetId="42" r:id="rId88"/>
    <sheet name="FPIf1" sheetId="50" r:id="rId89"/>
    <sheet name="FPIf2" sheetId="51" r:id="rId90"/>
    <sheet name="FPIf3" sheetId="52" r:id="rId91"/>
    <sheet name="FPIf4 " sheetId="53" r:id="rId92"/>
    <sheet name="E_Figure_old" sheetId="106" r:id="rId93"/>
  </sheets>
  <externalReferences>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s>
  <definedNames>
    <definedName name="__ISC01" localSheetId="60">#REF!</definedName>
    <definedName name="__ISC01" localSheetId="59">#REF!</definedName>
    <definedName name="__ISC01" localSheetId="61">#REF!</definedName>
    <definedName name="__ISC01" localSheetId="63">#REF!</definedName>
    <definedName name="__ISC01" localSheetId="62">#REF!</definedName>
    <definedName name="__ISC01" localSheetId="64">#REF!</definedName>
    <definedName name="__ISC01" localSheetId="66">#REF!</definedName>
    <definedName name="__ISC01" localSheetId="65">#REF!</definedName>
    <definedName name="__ISC01" localSheetId="67">#REF!</definedName>
    <definedName name="__ISC01" localSheetId="0">#REF!</definedName>
    <definedName name="__ISC01" localSheetId="69">#REF!</definedName>
    <definedName name="__ISC01" localSheetId="1">#REF!</definedName>
    <definedName name="__ISC01">[1]Q_ISC1!$1:$12</definedName>
    <definedName name="__ISC2" localSheetId="60">#REF!</definedName>
    <definedName name="__ISC2" localSheetId="59">#REF!</definedName>
    <definedName name="__ISC2" localSheetId="61">#REF!</definedName>
    <definedName name="__ISC2" localSheetId="63">#REF!</definedName>
    <definedName name="__ISC2" localSheetId="62">#REF!</definedName>
    <definedName name="__ISC2" localSheetId="64">#REF!</definedName>
    <definedName name="__ISC2" localSheetId="66">#REF!</definedName>
    <definedName name="__ISC2" localSheetId="65">#REF!</definedName>
    <definedName name="__ISC2" localSheetId="67">#REF!</definedName>
    <definedName name="__ISC2" localSheetId="0">#REF!</definedName>
    <definedName name="__ISC2" localSheetId="69">#REF!</definedName>
    <definedName name="__ISC2" localSheetId="1">#REF!</definedName>
    <definedName name="__ISC2">[2]Q_ISC2!$1:$18</definedName>
    <definedName name="__ISC3" localSheetId="60">#REF!+#REF!</definedName>
    <definedName name="__ISC3" localSheetId="59">#REF!+#REF!</definedName>
    <definedName name="__ISC3" localSheetId="61">#REF!+#REF!</definedName>
    <definedName name="__ISC3" localSheetId="63">#REF!+#REF!</definedName>
    <definedName name="__ISC3" localSheetId="62">#REF!+#REF!</definedName>
    <definedName name="__ISC3" localSheetId="64">#REF!+#REF!</definedName>
    <definedName name="__ISC3" localSheetId="66">#REF!+#REF!</definedName>
    <definedName name="__ISC3" localSheetId="65">#REF!+#REF!</definedName>
    <definedName name="__ISC3" localSheetId="67">#REF!+#REF!</definedName>
    <definedName name="__ISC3" localSheetId="0">#REF!+#REF!</definedName>
    <definedName name="__ISC3" localSheetId="69">#REF!+#REF!</definedName>
    <definedName name="__ISC3" localSheetId="1">#REF!+#REF!</definedName>
    <definedName name="__ISC3">[3]ISC01!$B:$B+[4]Q_ISC3!$1:$23</definedName>
    <definedName name="__ISC567" localSheetId="60">#REF!</definedName>
    <definedName name="__ISC567" localSheetId="59">#REF!</definedName>
    <definedName name="__ISC567" localSheetId="61">#REF!</definedName>
    <definedName name="__ISC567" localSheetId="63">#REF!</definedName>
    <definedName name="__ISC567" localSheetId="62">#REF!</definedName>
    <definedName name="__ISC567" localSheetId="64">#REF!</definedName>
    <definedName name="__ISC567" localSheetId="66">#REF!</definedName>
    <definedName name="__ISC567" localSheetId="65">#REF!</definedName>
    <definedName name="__ISC567" localSheetId="67">#REF!</definedName>
    <definedName name="__ISC567" localSheetId="0">#REF!</definedName>
    <definedName name="__ISC567" localSheetId="69">#REF!</definedName>
    <definedName name="__ISC567" localSheetId="1">#REF!</definedName>
    <definedName name="__ISC567">[5]Q_ISC567!$1:$23</definedName>
    <definedName name="_10000" localSheetId="60">#REF!</definedName>
    <definedName name="_10000" localSheetId="59">#REF!</definedName>
    <definedName name="_10000" localSheetId="61">#REF!</definedName>
    <definedName name="_10000" localSheetId="63">#REF!</definedName>
    <definedName name="_10000" localSheetId="62">#REF!</definedName>
    <definedName name="_10000" localSheetId="64">#REF!</definedName>
    <definedName name="_10000" localSheetId="66">#REF!</definedName>
    <definedName name="_10000" localSheetId="65">#REF!</definedName>
    <definedName name="_10000" localSheetId="67">#REF!</definedName>
    <definedName name="_10000" localSheetId="0">#REF!</definedName>
    <definedName name="_10000" localSheetId="69">#REF!</definedName>
    <definedName name="_10000" localSheetId="1">#REF!</definedName>
    <definedName name="_10000">[6]Регион!#REF!</definedName>
    <definedName name="_1080" localSheetId="60">#REF!</definedName>
    <definedName name="_1080" localSheetId="59">#REF!</definedName>
    <definedName name="_1080" localSheetId="61">#REF!</definedName>
    <definedName name="_1080" localSheetId="63">#REF!</definedName>
    <definedName name="_1080" localSheetId="62">#REF!</definedName>
    <definedName name="_1080" localSheetId="64">#REF!</definedName>
    <definedName name="_1080" localSheetId="66">#REF!</definedName>
    <definedName name="_1080" localSheetId="65">#REF!</definedName>
    <definedName name="_1080" localSheetId="67">#REF!</definedName>
    <definedName name="_1080" localSheetId="0">#REF!</definedName>
    <definedName name="_1080" localSheetId="69">#REF!</definedName>
    <definedName name="_1080" localSheetId="1">#REF!</definedName>
    <definedName name="_1080">[7]Регион!#REF!</definedName>
    <definedName name="_1090" localSheetId="60">#REF!</definedName>
    <definedName name="_1090" localSheetId="59">#REF!</definedName>
    <definedName name="_1090" localSheetId="61">#REF!</definedName>
    <definedName name="_1090" localSheetId="63">#REF!</definedName>
    <definedName name="_1090" localSheetId="62">#REF!</definedName>
    <definedName name="_1090" localSheetId="64">#REF!</definedName>
    <definedName name="_1090" localSheetId="66">#REF!</definedName>
    <definedName name="_1090" localSheetId="65">#REF!</definedName>
    <definedName name="_1090" localSheetId="67">#REF!</definedName>
    <definedName name="_1090" localSheetId="0">#REF!</definedName>
    <definedName name="_1090" localSheetId="69">#REF!</definedName>
    <definedName name="_1090" localSheetId="1">#REF!</definedName>
    <definedName name="_1090">[7]Регион!#REF!</definedName>
    <definedName name="_1100" localSheetId="60">#REF!</definedName>
    <definedName name="_1100" localSheetId="59">#REF!</definedName>
    <definedName name="_1100" localSheetId="61">#REF!</definedName>
    <definedName name="_1100" localSheetId="63">#REF!</definedName>
    <definedName name="_1100" localSheetId="62">#REF!</definedName>
    <definedName name="_1100" localSheetId="64">#REF!</definedName>
    <definedName name="_1100" localSheetId="66">#REF!</definedName>
    <definedName name="_1100" localSheetId="65">#REF!</definedName>
    <definedName name="_1100" localSheetId="67">#REF!</definedName>
    <definedName name="_1100" localSheetId="0">#REF!</definedName>
    <definedName name="_1100" localSheetId="69">#REF!</definedName>
    <definedName name="_1100" localSheetId="1">#REF!</definedName>
    <definedName name="_1100">[7]Регион!#REF!</definedName>
    <definedName name="_1110" localSheetId="60">#REF!</definedName>
    <definedName name="_1110" localSheetId="59">#REF!</definedName>
    <definedName name="_1110" localSheetId="61">#REF!</definedName>
    <definedName name="_1110" localSheetId="63">#REF!</definedName>
    <definedName name="_1110" localSheetId="62">#REF!</definedName>
    <definedName name="_1110" localSheetId="64">#REF!</definedName>
    <definedName name="_1110" localSheetId="66">#REF!</definedName>
    <definedName name="_1110" localSheetId="65">#REF!</definedName>
    <definedName name="_1110" localSheetId="67">#REF!</definedName>
    <definedName name="_1110" localSheetId="0">#REF!</definedName>
    <definedName name="_1110" localSheetId="69">#REF!</definedName>
    <definedName name="_1110" localSheetId="1">#REF!</definedName>
    <definedName name="_1110">[7]Регион!#REF!</definedName>
    <definedName name="_2" localSheetId="60">#REF!</definedName>
    <definedName name="_2" localSheetId="59">#REF!</definedName>
    <definedName name="_2" localSheetId="61">#REF!</definedName>
    <definedName name="_2" localSheetId="63">#REF!</definedName>
    <definedName name="_2" localSheetId="62">#REF!</definedName>
    <definedName name="_2" localSheetId="64">#REF!</definedName>
    <definedName name="_2" localSheetId="66">#REF!</definedName>
    <definedName name="_2" localSheetId="65">#REF!</definedName>
    <definedName name="_2" localSheetId="67">#REF!</definedName>
    <definedName name="_2" localSheetId="0">#REF!</definedName>
    <definedName name="_2" localSheetId="69">#REF!</definedName>
    <definedName name="_2" localSheetId="1">#REF!</definedName>
    <definedName name="_2">[6]Регион!#REF!</definedName>
    <definedName name="_2010" localSheetId="60">#REF!</definedName>
    <definedName name="_2010" localSheetId="59">#REF!</definedName>
    <definedName name="_2010" localSheetId="61">#REF!</definedName>
    <definedName name="_2010" localSheetId="63">#REF!</definedName>
    <definedName name="_2010" localSheetId="62">#REF!</definedName>
    <definedName name="_2010" localSheetId="64">#REF!</definedName>
    <definedName name="_2010" localSheetId="66">#REF!</definedName>
    <definedName name="_2010" localSheetId="65">#REF!</definedName>
    <definedName name="_2010" localSheetId="67">#REF!</definedName>
    <definedName name="_2010" localSheetId="0">#REF!</definedName>
    <definedName name="_2010" localSheetId="69">#REF!</definedName>
    <definedName name="_2010" localSheetId="1">#REF!</definedName>
    <definedName name="_2010">#REF!</definedName>
    <definedName name="_2080" localSheetId="60">#REF!</definedName>
    <definedName name="_2080" localSheetId="59">#REF!</definedName>
    <definedName name="_2080" localSheetId="61">#REF!</definedName>
    <definedName name="_2080" localSheetId="63">#REF!</definedName>
    <definedName name="_2080" localSheetId="62">#REF!</definedName>
    <definedName name="_2080" localSheetId="64">#REF!</definedName>
    <definedName name="_2080" localSheetId="66">#REF!</definedName>
    <definedName name="_2080" localSheetId="65">#REF!</definedName>
    <definedName name="_2080" localSheetId="67">#REF!</definedName>
    <definedName name="_2080" localSheetId="0">#REF!</definedName>
    <definedName name="_2080" localSheetId="69">#REF!</definedName>
    <definedName name="_2080" localSheetId="1">#REF!</definedName>
    <definedName name="_2080">[7]Регион!#REF!</definedName>
    <definedName name="_2090" localSheetId="60">#REF!</definedName>
    <definedName name="_2090" localSheetId="59">#REF!</definedName>
    <definedName name="_2090" localSheetId="61">#REF!</definedName>
    <definedName name="_2090" localSheetId="63">#REF!</definedName>
    <definedName name="_2090" localSheetId="62">#REF!</definedName>
    <definedName name="_2090" localSheetId="64">#REF!</definedName>
    <definedName name="_2090" localSheetId="66">#REF!</definedName>
    <definedName name="_2090" localSheetId="65">#REF!</definedName>
    <definedName name="_2090" localSheetId="67">#REF!</definedName>
    <definedName name="_2090" localSheetId="0">#REF!</definedName>
    <definedName name="_2090" localSheetId="69">#REF!</definedName>
    <definedName name="_2090" localSheetId="1">#REF!</definedName>
    <definedName name="_2090">[7]Регион!#REF!</definedName>
    <definedName name="_2100" localSheetId="60">#REF!</definedName>
    <definedName name="_2100" localSheetId="59">#REF!</definedName>
    <definedName name="_2100" localSheetId="61">#REF!</definedName>
    <definedName name="_2100" localSheetId="63">#REF!</definedName>
    <definedName name="_2100" localSheetId="62">#REF!</definedName>
    <definedName name="_2100" localSheetId="64">#REF!</definedName>
    <definedName name="_2100" localSheetId="66">#REF!</definedName>
    <definedName name="_2100" localSheetId="65">#REF!</definedName>
    <definedName name="_2100" localSheetId="67">#REF!</definedName>
    <definedName name="_2100" localSheetId="0">#REF!</definedName>
    <definedName name="_2100" localSheetId="69">#REF!</definedName>
    <definedName name="_2100" localSheetId="1">#REF!</definedName>
    <definedName name="_2100">[7]Регион!#REF!</definedName>
    <definedName name="_2110" localSheetId="60">#REF!</definedName>
    <definedName name="_2110" localSheetId="59">#REF!</definedName>
    <definedName name="_2110" localSheetId="61">#REF!</definedName>
    <definedName name="_2110" localSheetId="63">#REF!</definedName>
    <definedName name="_2110" localSheetId="62">#REF!</definedName>
    <definedName name="_2110" localSheetId="64">#REF!</definedName>
    <definedName name="_2110" localSheetId="66">#REF!</definedName>
    <definedName name="_2110" localSheetId="65">#REF!</definedName>
    <definedName name="_2110" localSheetId="67">#REF!</definedName>
    <definedName name="_2110" localSheetId="0">#REF!</definedName>
    <definedName name="_2110" localSheetId="69">#REF!</definedName>
    <definedName name="_2110" localSheetId="1">#REF!</definedName>
    <definedName name="_2110">[7]Регион!#REF!</definedName>
    <definedName name="_3080" localSheetId="60">#REF!</definedName>
    <definedName name="_3080" localSheetId="59">#REF!</definedName>
    <definedName name="_3080" localSheetId="61">#REF!</definedName>
    <definedName name="_3080" localSheetId="63">#REF!</definedName>
    <definedName name="_3080" localSheetId="62">#REF!</definedName>
    <definedName name="_3080" localSheetId="64">#REF!</definedName>
    <definedName name="_3080" localSheetId="66">#REF!</definedName>
    <definedName name="_3080" localSheetId="65">#REF!</definedName>
    <definedName name="_3080" localSheetId="67">#REF!</definedName>
    <definedName name="_3080" localSheetId="0">#REF!</definedName>
    <definedName name="_3080" localSheetId="69">#REF!</definedName>
    <definedName name="_3080" localSheetId="1">#REF!</definedName>
    <definedName name="_3080">[7]Регион!#REF!</definedName>
    <definedName name="_3090" localSheetId="60">#REF!</definedName>
    <definedName name="_3090" localSheetId="59">#REF!</definedName>
    <definedName name="_3090" localSheetId="61">#REF!</definedName>
    <definedName name="_3090" localSheetId="63">#REF!</definedName>
    <definedName name="_3090" localSheetId="62">#REF!</definedName>
    <definedName name="_3090" localSheetId="64">#REF!</definedName>
    <definedName name="_3090" localSheetId="66">#REF!</definedName>
    <definedName name="_3090" localSheetId="65">#REF!</definedName>
    <definedName name="_3090" localSheetId="67">#REF!</definedName>
    <definedName name="_3090" localSheetId="0">#REF!</definedName>
    <definedName name="_3090" localSheetId="69">#REF!</definedName>
    <definedName name="_3090" localSheetId="1">#REF!</definedName>
    <definedName name="_3090">[7]Регион!#REF!</definedName>
    <definedName name="_3100" localSheetId="60">#REF!</definedName>
    <definedName name="_3100" localSheetId="59">#REF!</definedName>
    <definedName name="_3100" localSheetId="61">#REF!</definedName>
    <definedName name="_3100" localSheetId="63">#REF!</definedName>
    <definedName name="_3100" localSheetId="62">#REF!</definedName>
    <definedName name="_3100" localSheetId="64">#REF!</definedName>
    <definedName name="_3100" localSheetId="66">#REF!</definedName>
    <definedName name="_3100" localSheetId="65">#REF!</definedName>
    <definedName name="_3100" localSheetId="67">#REF!</definedName>
    <definedName name="_3100" localSheetId="0">#REF!</definedName>
    <definedName name="_3100" localSheetId="69">#REF!</definedName>
    <definedName name="_3100" localSheetId="1">#REF!</definedName>
    <definedName name="_3100">[7]Регион!#REF!</definedName>
    <definedName name="_3110" localSheetId="60">#REF!</definedName>
    <definedName name="_3110" localSheetId="59">#REF!</definedName>
    <definedName name="_3110" localSheetId="61">#REF!</definedName>
    <definedName name="_3110" localSheetId="63">#REF!</definedName>
    <definedName name="_3110" localSheetId="62">#REF!</definedName>
    <definedName name="_3110" localSheetId="64">#REF!</definedName>
    <definedName name="_3110" localSheetId="66">#REF!</definedName>
    <definedName name="_3110" localSheetId="65">#REF!</definedName>
    <definedName name="_3110" localSheetId="67">#REF!</definedName>
    <definedName name="_3110" localSheetId="0">#REF!</definedName>
    <definedName name="_3110" localSheetId="69">#REF!</definedName>
    <definedName name="_3110" localSheetId="1">#REF!</definedName>
    <definedName name="_3110">[7]Регион!#REF!</definedName>
    <definedName name="_4080" localSheetId="60">#REF!</definedName>
    <definedName name="_4080" localSheetId="59">#REF!</definedName>
    <definedName name="_4080" localSheetId="61">#REF!</definedName>
    <definedName name="_4080" localSheetId="63">#REF!</definedName>
    <definedName name="_4080" localSheetId="62">#REF!</definedName>
    <definedName name="_4080" localSheetId="64">#REF!</definedName>
    <definedName name="_4080" localSheetId="66">#REF!</definedName>
    <definedName name="_4080" localSheetId="65">#REF!</definedName>
    <definedName name="_4080" localSheetId="67">#REF!</definedName>
    <definedName name="_4080" localSheetId="0">#REF!</definedName>
    <definedName name="_4080" localSheetId="69">#REF!</definedName>
    <definedName name="_4080" localSheetId="1">#REF!</definedName>
    <definedName name="_4080">[7]Регион!#REF!</definedName>
    <definedName name="_4090" localSheetId="60">#REF!</definedName>
    <definedName name="_4090" localSheetId="59">#REF!</definedName>
    <definedName name="_4090" localSheetId="61">#REF!</definedName>
    <definedName name="_4090" localSheetId="63">#REF!</definedName>
    <definedName name="_4090" localSheetId="62">#REF!</definedName>
    <definedName name="_4090" localSheetId="64">#REF!</definedName>
    <definedName name="_4090" localSheetId="66">#REF!</definedName>
    <definedName name="_4090" localSheetId="65">#REF!</definedName>
    <definedName name="_4090" localSheetId="67">#REF!</definedName>
    <definedName name="_4090" localSheetId="0">#REF!</definedName>
    <definedName name="_4090" localSheetId="69">#REF!</definedName>
    <definedName name="_4090" localSheetId="1">#REF!</definedName>
    <definedName name="_4090">[7]Регион!#REF!</definedName>
    <definedName name="_4100" localSheetId="60">#REF!</definedName>
    <definedName name="_4100" localSheetId="59">#REF!</definedName>
    <definedName name="_4100" localSheetId="61">#REF!</definedName>
    <definedName name="_4100" localSheetId="63">#REF!</definedName>
    <definedName name="_4100" localSheetId="62">#REF!</definedName>
    <definedName name="_4100" localSheetId="64">#REF!</definedName>
    <definedName name="_4100" localSheetId="66">#REF!</definedName>
    <definedName name="_4100" localSheetId="65">#REF!</definedName>
    <definedName name="_4100" localSheetId="67">#REF!</definedName>
    <definedName name="_4100" localSheetId="0">#REF!</definedName>
    <definedName name="_4100" localSheetId="69">#REF!</definedName>
    <definedName name="_4100" localSheetId="1">#REF!</definedName>
    <definedName name="_4100">[7]Регион!#REF!</definedName>
    <definedName name="_4110" localSheetId="60">#REF!</definedName>
    <definedName name="_4110" localSheetId="59">#REF!</definedName>
    <definedName name="_4110" localSheetId="61">#REF!</definedName>
    <definedName name="_4110" localSheetId="63">#REF!</definedName>
    <definedName name="_4110" localSheetId="62">#REF!</definedName>
    <definedName name="_4110" localSheetId="64">#REF!</definedName>
    <definedName name="_4110" localSheetId="66">#REF!</definedName>
    <definedName name="_4110" localSheetId="65">#REF!</definedName>
    <definedName name="_4110" localSheetId="67">#REF!</definedName>
    <definedName name="_4110" localSheetId="0">#REF!</definedName>
    <definedName name="_4110" localSheetId="69">#REF!</definedName>
    <definedName name="_4110" localSheetId="1">#REF!</definedName>
    <definedName name="_4110">[7]Регион!#REF!</definedName>
    <definedName name="_5080" localSheetId="60">#REF!</definedName>
    <definedName name="_5080" localSheetId="59">#REF!</definedName>
    <definedName name="_5080" localSheetId="61">#REF!</definedName>
    <definedName name="_5080" localSheetId="63">#REF!</definedName>
    <definedName name="_5080" localSheetId="62">#REF!</definedName>
    <definedName name="_5080" localSheetId="64">#REF!</definedName>
    <definedName name="_5080" localSheetId="66">#REF!</definedName>
    <definedName name="_5080" localSheetId="65">#REF!</definedName>
    <definedName name="_5080" localSheetId="67">#REF!</definedName>
    <definedName name="_5080" localSheetId="0">#REF!</definedName>
    <definedName name="_5080" localSheetId="69">#REF!</definedName>
    <definedName name="_5080" localSheetId="1">#REF!</definedName>
    <definedName name="_5080">[7]Регион!#REF!</definedName>
    <definedName name="_5090" localSheetId="60">#REF!</definedName>
    <definedName name="_5090" localSheetId="59">#REF!</definedName>
    <definedName name="_5090" localSheetId="61">#REF!</definedName>
    <definedName name="_5090" localSheetId="63">#REF!</definedName>
    <definedName name="_5090" localSheetId="62">#REF!</definedName>
    <definedName name="_5090" localSheetId="64">#REF!</definedName>
    <definedName name="_5090" localSheetId="66">#REF!</definedName>
    <definedName name="_5090" localSheetId="65">#REF!</definedName>
    <definedName name="_5090" localSheetId="67">#REF!</definedName>
    <definedName name="_5090" localSheetId="0">#REF!</definedName>
    <definedName name="_5090" localSheetId="69">#REF!</definedName>
    <definedName name="_5090" localSheetId="1">#REF!</definedName>
    <definedName name="_5090">[7]Регион!#REF!</definedName>
    <definedName name="_5100" localSheetId="60">#REF!</definedName>
    <definedName name="_5100" localSheetId="59">#REF!</definedName>
    <definedName name="_5100" localSheetId="61">#REF!</definedName>
    <definedName name="_5100" localSheetId="63">#REF!</definedName>
    <definedName name="_5100" localSheetId="62">#REF!</definedName>
    <definedName name="_5100" localSheetId="64">#REF!</definedName>
    <definedName name="_5100" localSheetId="66">#REF!</definedName>
    <definedName name="_5100" localSheetId="65">#REF!</definedName>
    <definedName name="_5100" localSheetId="67">#REF!</definedName>
    <definedName name="_5100" localSheetId="0">#REF!</definedName>
    <definedName name="_5100" localSheetId="69">#REF!</definedName>
    <definedName name="_5100" localSheetId="1">#REF!</definedName>
    <definedName name="_5100">[7]Регион!#REF!</definedName>
    <definedName name="_5110" localSheetId="60">#REF!</definedName>
    <definedName name="_5110" localSheetId="59">#REF!</definedName>
    <definedName name="_5110" localSheetId="61">#REF!</definedName>
    <definedName name="_5110" localSheetId="63">#REF!</definedName>
    <definedName name="_5110" localSheetId="62">#REF!</definedName>
    <definedName name="_5110" localSheetId="64">#REF!</definedName>
    <definedName name="_5110" localSheetId="66">#REF!</definedName>
    <definedName name="_5110" localSheetId="65">#REF!</definedName>
    <definedName name="_5110" localSheetId="67">#REF!</definedName>
    <definedName name="_5110" localSheetId="0">#REF!</definedName>
    <definedName name="_5110" localSheetId="69">#REF!</definedName>
    <definedName name="_5110" localSheetId="1">#REF!</definedName>
    <definedName name="_5110">[7]Регион!#REF!</definedName>
    <definedName name="_6080" localSheetId="60">#REF!</definedName>
    <definedName name="_6080" localSheetId="59">#REF!</definedName>
    <definedName name="_6080" localSheetId="61">#REF!</definedName>
    <definedName name="_6080" localSheetId="63">#REF!</definedName>
    <definedName name="_6080" localSheetId="62">#REF!</definedName>
    <definedName name="_6080" localSheetId="64">#REF!</definedName>
    <definedName name="_6080" localSheetId="66">#REF!</definedName>
    <definedName name="_6080" localSheetId="65">#REF!</definedName>
    <definedName name="_6080" localSheetId="67">#REF!</definedName>
    <definedName name="_6080" localSheetId="0">#REF!</definedName>
    <definedName name="_6080" localSheetId="69">#REF!</definedName>
    <definedName name="_6080" localSheetId="1">#REF!</definedName>
    <definedName name="_6080">[7]Регион!#REF!</definedName>
    <definedName name="_6090" localSheetId="60">#REF!</definedName>
    <definedName name="_6090" localSheetId="59">#REF!</definedName>
    <definedName name="_6090" localSheetId="61">#REF!</definedName>
    <definedName name="_6090" localSheetId="63">#REF!</definedName>
    <definedName name="_6090" localSheetId="62">#REF!</definedName>
    <definedName name="_6090" localSheetId="64">#REF!</definedName>
    <definedName name="_6090" localSheetId="66">#REF!</definedName>
    <definedName name="_6090" localSheetId="65">#REF!</definedName>
    <definedName name="_6090" localSheetId="67">#REF!</definedName>
    <definedName name="_6090" localSheetId="0">#REF!</definedName>
    <definedName name="_6090" localSheetId="69">#REF!</definedName>
    <definedName name="_6090" localSheetId="1">#REF!</definedName>
    <definedName name="_6090">[7]Регион!#REF!</definedName>
    <definedName name="_6100" localSheetId="60">#REF!</definedName>
    <definedName name="_6100" localSheetId="59">#REF!</definedName>
    <definedName name="_6100" localSheetId="61">#REF!</definedName>
    <definedName name="_6100" localSheetId="63">#REF!</definedName>
    <definedName name="_6100" localSheetId="62">#REF!</definedName>
    <definedName name="_6100" localSheetId="64">#REF!</definedName>
    <definedName name="_6100" localSheetId="66">#REF!</definedName>
    <definedName name="_6100" localSheetId="65">#REF!</definedName>
    <definedName name="_6100" localSheetId="67">#REF!</definedName>
    <definedName name="_6100" localSheetId="0">#REF!</definedName>
    <definedName name="_6100" localSheetId="69">#REF!</definedName>
    <definedName name="_6100" localSheetId="1">#REF!</definedName>
    <definedName name="_6100">[7]Регион!#REF!</definedName>
    <definedName name="_6110" localSheetId="60">#REF!</definedName>
    <definedName name="_6110" localSheetId="59">#REF!</definedName>
    <definedName name="_6110" localSheetId="61">#REF!</definedName>
    <definedName name="_6110" localSheetId="63">#REF!</definedName>
    <definedName name="_6110" localSheetId="62">#REF!</definedName>
    <definedName name="_6110" localSheetId="64">#REF!</definedName>
    <definedName name="_6110" localSheetId="66">#REF!</definedName>
    <definedName name="_6110" localSheetId="65">#REF!</definedName>
    <definedName name="_6110" localSheetId="67">#REF!</definedName>
    <definedName name="_6110" localSheetId="0">#REF!</definedName>
    <definedName name="_6110" localSheetId="69">#REF!</definedName>
    <definedName name="_6110" localSheetId="1">#REF!</definedName>
    <definedName name="_6110">[7]Регион!#REF!</definedName>
    <definedName name="_7031_1" localSheetId="60">#REF!</definedName>
    <definedName name="_7031_1" localSheetId="59">#REF!</definedName>
    <definedName name="_7031_1" localSheetId="61">#REF!</definedName>
    <definedName name="_7031_1" localSheetId="63">#REF!</definedName>
    <definedName name="_7031_1" localSheetId="62">#REF!</definedName>
    <definedName name="_7031_1" localSheetId="64">#REF!</definedName>
    <definedName name="_7031_1" localSheetId="66">#REF!</definedName>
    <definedName name="_7031_1" localSheetId="65">#REF!</definedName>
    <definedName name="_7031_1" localSheetId="67">#REF!</definedName>
    <definedName name="_7031_1" localSheetId="0">#REF!</definedName>
    <definedName name="_7031_1" localSheetId="69">#REF!</definedName>
    <definedName name="_7031_1" localSheetId="1">#REF!</definedName>
    <definedName name="_7031_1">[7]Регион!#REF!</definedName>
    <definedName name="_7031_2" localSheetId="60">#REF!</definedName>
    <definedName name="_7031_2" localSheetId="59">#REF!</definedName>
    <definedName name="_7031_2" localSheetId="61">#REF!</definedName>
    <definedName name="_7031_2" localSheetId="63">#REF!</definedName>
    <definedName name="_7031_2" localSheetId="62">#REF!</definedName>
    <definedName name="_7031_2" localSheetId="64">#REF!</definedName>
    <definedName name="_7031_2" localSheetId="66">#REF!</definedName>
    <definedName name="_7031_2" localSheetId="65">#REF!</definedName>
    <definedName name="_7031_2" localSheetId="67">#REF!</definedName>
    <definedName name="_7031_2" localSheetId="0">#REF!</definedName>
    <definedName name="_7031_2" localSheetId="69">#REF!</definedName>
    <definedName name="_7031_2" localSheetId="1">#REF!</definedName>
    <definedName name="_7031_2">[7]Регион!#REF!</definedName>
    <definedName name="_7032_1" localSheetId="60">#REF!</definedName>
    <definedName name="_7032_1" localSheetId="59">#REF!</definedName>
    <definedName name="_7032_1" localSheetId="61">#REF!</definedName>
    <definedName name="_7032_1" localSheetId="63">#REF!</definedName>
    <definedName name="_7032_1" localSheetId="62">#REF!</definedName>
    <definedName name="_7032_1" localSheetId="64">#REF!</definedName>
    <definedName name="_7032_1" localSheetId="66">#REF!</definedName>
    <definedName name="_7032_1" localSheetId="65">#REF!</definedName>
    <definedName name="_7032_1" localSheetId="67">#REF!</definedName>
    <definedName name="_7032_1" localSheetId="0">#REF!</definedName>
    <definedName name="_7032_1" localSheetId="69">#REF!</definedName>
    <definedName name="_7032_1" localSheetId="1">#REF!</definedName>
    <definedName name="_7032_1">[7]Регион!#REF!</definedName>
    <definedName name="_7032_2" localSheetId="60">#REF!</definedName>
    <definedName name="_7032_2" localSheetId="59">#REF!</definedName>
    <definedName name="_7032_2" localSheetId="61">#REF!</definedName>
    <definedName name="_7032_2" localSheetId="63">#REF!</definedName>
    <definedName name="_7032_2" localSheetId="62">#REF!</definedName>
    <definedName name="_7032_2" localSheetId="64">#REF!</definedName>
    <definedName name="_7032_2" localSheetId="66">#REF!</definedName>
    <definedName name="_7032_2" localSheetId="65">#REF!</definedName>
    <definedName name="_7032_2" localSheetId="67">#REF!</definedName>
    <definedName name="_7032_2" localSheetId="0">#REF!</definedName>
    <definedName name="_7032_2" localSheetId="69">#REF!</definedName>
    <definedName name="_7032_2" localSheetId="1">#REF!</definedName>
    <definedName name="_7032_2">[7]Регион!#REF!</definedName>
    <definedName name="_7033_1" localSheetId="60">#REF!</definedName>
    <definedName name="_7033_1" localSheetId="59">#REF!</definedName>
    <definedName name="_7033_1" localSheetId="61">#REF!</definedName>
    <definedName name="_7033_1" localSheetId="63">#REF!</definedName>
    <definedName name="_7033_1" localSheetId="62">#REF!</definedName>
    <definedName name="_7033_1" localSheetId="64">#REF!</definedName>
    <definedName name="_7033_1" localSheetId="66">#REF!</definedName>
    <definedName name="_7033_1" localSheetId="65">#REF!</definedName>
    <definedName name="_7033_1" localSheetId="67">#REF!</definedName>
    <definedName name="_7033_1" localSheetId="0">#REF!</definedName>
    <definedName name="_7033_1" localSheetId="69">#REF!</definedName>
    <definedName name="_7033_1" localSheetId="1">#REF!</definedName>
    <definedName name="_7033_1">[7]Регион!#REF!</definedName>
    <definedName name="_7033_2" localSheetId="60">#REF!</definedName>
    <definedName name="_7033_2" localSheetId="59">#REF!</definedName>
    <definedName name="_7033_2" localSheetId="61">#REF!</definedName>
    <definedName name="_7033_2" localSheetId="63">#REF!</definedName>
    <definedName name="_7033_2" localSheetId="62">#REF!</definedName>
    <definedName name="_7033_2" localSheetId="64">#REF!</definedName>
    <definedName name="_7033_2" localSheetId="66">#REF!</definedName>
    <definedName name="_7033_2" localSheetId="65">#REF!</definedName>
    <definedName name="_7033_2" localSheetId="67">#REF!</definedName>
    <definedName name="_7033_2" localSheetId="0">#REF!</definedName>
    <definedName name="_7033_2" localSheetId="69">#REF!</definedName>
    <definedName name="_7033_2" localSheetId="1">#REF!</definedName>
    <definedName name="_7033_2">[7]Регион!#REF!</definedName>
    <definedName name="_7034_1" localSheetId="60">#REF!</definedName>
    <definedName name="_7034_1" localSheetId="59">#REF!</definedName>
    <definedName name="_7034_1" localSheetId="61">#REF!</definedName>
    <definedName name="_7034_1" localSheetId="63">#REF!</definedName>
    <definedName name="_7034_1" localSheetId="62">#REF!</definedName>
    <definedName name="_7034_1" localSheetId="64">#REF!</definedName>
    <definedName name="_7034_1" localSheetId="66">#REF!</definedName>
    <definedName name="_7034_1" localSheetId="65">#REF!</definedName>
    <definedName name="_7034_1" localSheetId="67">#REF!</definedName>
    <definedName name="_7034_1" localSheetId="0">#REF!</definedName>
    <definedName name="_7034_1" localSheetId="69">#REF!</definedName>
    <definedName name="_7034_1" localSheetId="1">#REF!</definedName>
    <definedName name="_7034_1">[7]Регион!#REF!</definedName>
    <definedName name="_7034_2" localSheetId="60">#REF!</definedName>
    <definedName name="_7034_2" localSheetId="59">#REF!</definedName>
    <definedName name="_7034_2" localSheetId="61">#REF!</definedName>
    <definedName name="_7034_2" localSheetId="63">#REF!</definedName>
    <definedName name="_7034_2" localSheetId="62">#REF!</definedName>
    <definedName name="_7034_2" localSheetId="64">#REF!</definedName>
    <definedName name="_7034_2" localSheetId="66">#REF!</definedName>
    <definedName name="_7034_2" localSheetId="65">#REF!</definedName>
    <definedName name="_7034_2" localSheetId="67">#REF!</definedName>
    <definedName name="_7034_2" localSheetId="0">#REF!</definedName>
    <definedName name="_7034_2" localSheetId="69">#REF!</definedName>
    <definedName name="_7034_2" localSheetId="1">#REF!</definedName>
    <definedName name="_7034_2">[7]Регион!#REF!</definedName>
    <definedName name="_AMO_UniqueIdentifier" hidden="1">"'16080110-a65e-4b7d-bbc4-c28d125b3946'"</definedName>
    <definedName name="_CEL96">#N/A</definedName>
    <definedName name="_DEL96">#N/A</definedName>
    <definedName name="_DZR96">#N/A</definedName>
    <definedName name="_ISC01" localSheetId="60">#REF!</definedName>
    <definedName name="_ISC01" localSheetId="59">#REF!</definedName>
    <definedName name="_ISC01" localSheetId="61">#REF!</definedName>
    <definedName name="_ISC01" localSheetId="63">#REF!</definedName>
    <definedName name="_ISC01" localSheetId="62">#REF!</definedName>
    <definedName name="_ISC01" localSheetId="64">#REF!</definedName>
    <definedName name="_ISC01" localSheetId="66">#REF!</definedName>
    <definedName name="_ISC01" localSheetId="65">#REF!</definedName>
    <definedName name="_ISC01" localSheetId="67">#REF!</definedName>
    <definedName name="_ISC01" localSheetId="0">#REF!</definedName>
    <definedName name="_ISC01" localSheetId="69">#REF!</definedName>
    <definedName name="_ISC01" localSheetId="1">#REF!</definedName>
    <definedName name="_ISC01">[1]Q_ISC1!$1:$12</definedName>
    <definedName name="_ISC2" localSheetId="60">#REF!</definedName>
    <definedName name="_ISC2" localSheetId="59">#REF!</definedName>
    <definedName name="_ISC2" localSheetId="61">#REF!</definedName>
    <definedName name="_ISC2" localSheetId="63">#REF!</definedName>
    <definedName name="_ISC2" localSheetId="62">#REF!</definedName>
    <definedName name="_ISC2" localSheetId="64">#REF!</definedName>
    <definedName name="_ISC2" localSheetId="66">#REF!</definedName>
    <definedName name="_ISC2" localSheetId="65">#REF!</definedName>
    <definedName name="_ISC2" localSheetId="67">#REF!</definedName>
    <definedName name="_ISC2" localSheetId="0">#REF!</definedName>
    <definedName name="_ISC2" localSheetId="69">#REF!</definedName>
    <definedName name="_ISC2" localSheetId="1">#REF!</definedName>
    <definedName name="_ISC2">[2]Q_ISC2!$1:$18</definedName>
    <definedName name="_ISC3" localSheetId="60">#REF!+#REF!</definedName>
    <definedName name="_ISC3" localSheetId="59">#REF!+#REF!</definedName>
    <definedName name="_ISC3" localSheetId="61">#REF!+#REF!</definedName>
    <definedName name="_ISC3" localSheetId="63">#REF!+#REF!</definedName>
    <definedName name="_ISC3" localSheetId="62">#REF!+#REF!</definedName>
    <definedName name="_ISC3" localSheetId="64">#REF!+#REF!</definedName>
    <definedName name="_ISC3" localSheetId="66">#REF!+#REF!</definedName>
    <definedName name="_ISC3" localSheetId="65">#REF!+#REF!</definedName>
    <definedName name="_ISC3" localSheetId="67">#REF!+#REF!</definedName>
    <definedName name="_ISC3" localSheetId="0">#REF!+#REF!</definedName>
    <definedName name="_ISC3" localSheetId="69">#REF!+#REF!</definedName>
    <definedName name="_ISC3" localSheetId="1">#REF!+#REF!</definedName>
    <definedName name="_ISC3">[3]ISC01!$B:$B+[4]Q_ISC3!$1:$23</definedName>
    <definedName name="_ISC567" localSheetId="60">#REF!</definedName>
    <definedName name="_ISC567" localSheetId="59">#REF!</definedName>
    <definedName name="_ISC567" localSheetId="61">#REF!</definedName>
    <definedName name="_ISC567" localSheetId="63">#REF!</definedName>
    <definedName name="_ISC567" localSheetId="62">#REF!</definedName>
    <definedName name="_ISC567" localSheetId="64">#REF!</definedName>
    <definedName name="_ISC567" localSheetId="66">#REF!</definedName>
    <definedName name="_ISC567" localSheetId="65">#REF!</definedName>
    <definedName name="_ISC567" localSheetId="67">#REF!</definedName>
    <definedName name="_ISC567" localSheetId="0">#REF!</definedName>
    <definedName name="_ISC567" localSheetId="69">#REF!</definedName>
    <definedName name="_ISC567" localSheetId="1">#REF!</definedName>
    <definedName name="_ISC567">[5]Q_ISC567!$1:$23</definedName>
    <definedName name="_new" localSheetId="0">#REF!</definedName>
    <definedName name="_new">#REF!</definedName>
    <definedName name="_NEZ96">#N/A</definedName>
    <definedName name="_OST96">#N/A</definedName>
    <definedName name="_SAM96">#N/A</definedName>
    <definedName name="a" localSheetId="0">#REF!</definedName>
    <definedName name="a">#REF!</definedName>
    <definedName name="Acurrent" localSheetId="60">#REF!</definedName>
    <definedName name="Acurrent" localSheetId="59">#REF!</definedName>
    <definedName name="Acurrent" localSheetId="61">#REF!</definedName>
    <definedName name="Acurrent" localSheetId="63">#REF!</definedName>
    <definedName name="Acurrent" localSheetId="62">#REF!</definedName>
    <definedName name="Acurrent" localSheetId="64">#REF!</definedName>
    <definedName name="Acurrent" localSheetId="66">#REF!</definedName>
    <definedName name="Acurrent" localSheetId="65">#REF!</definedName>
    <definedName name="Acurrent" localSheetId="67">#REF!</definedName>
    <definedName name="Acurrent" localSheetId="0">#REF!</definedName>
    <definedName name="Acurrent" localSheetId="69">#REF!</definedName>
    <definedName name="Acurrent" localSheetId="1">#REF!</definedName>
    <definedName name="Acurrent">#REF!</definedName>
    <definedName name="adjustments_to_BO_according_to_CdG2000" localSheetId="60">#REF!</definedName>
    <definedName name="adjustments_to_BO_according_to_CdG2000" localSheetId="59">#REF!</definedName>
    <definedName name="adjustments_to_BO_according_to_CdG2000" localSheetId="61">#REF!</definedName>
    <definedName name="adjustments_to_BO_according_to_CdG2000" localSheetId="63">#REF!</definedName>
    <definedName name="adjustments_to_BO_according_to_CdG2000" localSheetId="62">#REF!</definedName>
    <definedName name="adjustments_to_BO_according_to_CdG2000" localSheetId="64">#REF!</definedName>
    <definedName name="adjustments_to_BO_according_to_CdG2000" localSheetId="66">#REF!</definedName>
    <definedName name="adjustments_to_BO_according_to_CdG2000" localSheetId="65">#REF!</definedName>
    <definedName name="adjustments_to_BO_according_to_CdG2000" localSheetId="67">#REF!</definedName>
    <definedName name="adjustments_to_BO_according_to_CdG2000" localSheetId="0">#REF!</definedName>
    <definedName name="adjustments_to_BO_according_to_CdG2000" localSheetId="69">#REF!</definedName>
    <definedName name="adjustments_to_BO_according_to_CdG2000" localSheetId="1">#REF!</definedName>
    <definedName name="adjustments_to_BO_according_to_CdG2000">#REF!</definedName>
    <definedName name="calcul" localSheetId="60">#REF!</definedName>
    <definedName name="calcul" localSheetId="59">#REF!</definedName>
    <definedName name="calcul" localSheetId="61">#REF!</definedName>
    <definedName name="calcul" localSheetId="63">#REF!</definedName>
    <definedName name="calcul" localSheetId="62">#REF!</definedName>
    <definedName name="calcul" localSheetId="64">#REF!</definedName>
    <definedName name="calcul" localSheetId="66">#REF!</definedName>
    <definedName name="calcul" localSheetId="65">#REF!</definedName>
    <definedName name="calcul" localSheetId="67">#REF!</definedName>
    <definedName name="calcul" localSheetId="0">#REF!</definedName>
    <definedName name="calcul" localSheetId="69">#REF!</definedName>
    <definedName name="calcul" localSheetId="1">#REF!</definedName>
    <definedName name="calcul">'[8]Calcul_B1.1'!$A$1:$L$37</definedName>
    <definedName name="calcul1" localSheetId="60">#REF!</definedName>
    <definedName name="calcul1" localSheetId="59">#REF!</definedName>
    <definedName name="calcul1" localSheetId="61">#REF!</definedName>
    <definedName name="calcul1" localSheetId="63">#REF!</definedName>
    <definedName name="calcul1" localSheetId="62">#REF!</definedName>
    <definedName name="calcul1" localSheetId="64">#REF!</definedName>
    <definedName name="calcul1" localSheetId="66">#REF!</definedName>
    <definedName name="calcul1" localSheetId="65">#REF!</definedName>
    <definedName name="calcul1" localSheetId="67">#REF!</definedName>
    <definedName name="calcul1" localSheetId="0">#REF!</definedName>
    <definedName name="calcul1" localSheetId="69">#REF!</definedName>
    <definedName name="calcul1" localSheetId="1">#REF!</definedName>
    <definedName name="calcul1">'[9]Calcul_B1.1'!$A$1:$L$37</definedName>
    <definedName name="CdG_consolidé___volume_4__page_19___Commission" localSheetId="60">#REF!</definedName>
    <definedName name="CdG_consolidé___volume_4__page_19___Commission" localSheetId="59">#REF!</definedName>
    <definedName name="CdG_consolidé___volume_4__page_19___Commission" localSheetId="61">#REF!</definedName>
    <definedName name="CdG_consolidé___volume_4__page_19___Commission" localSheetId="63">#REF!</definedName>
    <definedName name="CdG_consolidé___volume_4__page_19___Commission" localSheetId="62">#REF!</definedName>
    <definedName name="CdG_consolidé___volume_4__page_19___Commission" localSheetId="64">#REF!</definedName>
    <definedName name="CdG_consolidé___volume_4__page_19___Commission" localSheetId="66">#REF!</definedName>
    <definedName name="CdG_consolidé___volume_4__page_19___Commission" localSheetId="65">#REF!</definedName>
    <definedName name="CdG_consolidé___volume_4__page_19___Commission" localSheetId="67">#REF!</definedName>
    <definedName name="CdG_consolidé___volume_4__page_19___Commission" localSheetId="0">#REF!</definedName>
    <definedName name="CdG_consolidé___volume_4__page_19___Commission" localSheetId="69">#REF!</definedName>
    <definedName name="CdG_consolidé___volume_4__page_19___Commission" localSheetId="1">#REF!</definedName>
    <definedName name="CdG_consolidé___volume_4__page_19___Commission">#REF!</definedName>
    <definedName name="check" localSheetId="0" hidden="1">{"'swa xoffs'!$A$4:$Q$37"}</definedName>
    <definedName name="check" hidden="1">{"'swa xoffs'!$A$4:$Q$37"}</definedName>
    <definedName name="column_head" localSheetId="60">#REF!</definedName>
    <definedName name="column_head" localSheetId="59">#REF!</definedName>
    <definedName name="column_head" localSheetId="61">#REF!</definedName>
    <definedName name="column_head" localSheetId="63">#REF!</definedName>
    <definedName name="column_head" localSheetId="62">#REF!</definedName>
    <definedName name="column_head" localSheetId="64">#REF!</definedName>
    <definedName name="column_head" localSheetId="66">#REF!</definedName>
    <definedName name="column_head" localSheetId="65">#REF!</definedName>
    <definedName name="column_head" localSheetId="67">#REF!</definedName>
    <definedName name="column_head" localSheetId="0">#REF!</definedName>
    <definedName name="column_head" localSheetId="69">#REF!</definedName>
    <definedName name="column_head" localSheetId="1">#REF!</definedName>
    <definedName name="column_head">#REF!</definedName>
    <definedName name="column_headings" localSheetId="60">#REF!</definedName>
    <definedName name="column_headings" localSheetId="59">#REF!</definedName>
    <definedName name="column_headings" localSheetId="61">#REF!</definedName>
    <definedName name="column_headings" localSheetId="63">#REF!</definedName>
    <definedName name="column_headings" localSheetId="62">#REF!</definedName>
    <definedName name="column_headings" localSheetId="64">#REF!</definedName>
    <definedName name="column_headings" localSheetId="66">#REF!</definedName>
    <definedName name="column_headings" localSheetId="65">#REF!</definedName>
    <definedName name="column_headings" localSheetId="67">#REF!</definedName>
    <definedName name="column_headings" localSheetId="0">#REF!</definedName>
    <definedName name="column_headings" localSheetId="69">#REF!</definedName>
    <definedName name="column_headings" localSheetId="1">#REF!</definedName>
    <definedName name="column_headings">#REF!</definedName>
    <definedName name="column_numbers" localSheetId="60">#REF!</definedName>
    <definedName name="column_numbers" localSheetId="59">#REF!</definedName>
    <definedName name="column_numbers" localSheetId="61">#REF!</definedName>
    <definedName name="column_numbers" localSheetId="63">#REF!</definedName>
    <definedName name="column_numbers" localSheetId="62">#REF!</definedName>
    <definedName name="column_numbers" localSheetId="64">#REF!</definedName>
    <definedName name="column_numbers" localSheetId="66">#REF!</definedName>
    <definedName name="column_numbers" localSheetId="65">#REF!</definedName>
    <definedName name="column_numbers" localSheetId="67">#REF!</definedName>
    <definedName name="column_numbers" localSheetId="0">#REF!</definedName>
    <definedName name="column_numbers" localSheetId="69">#REF!</definedName>
    <definedName name="column_numbers" localSheetId="1">#REF!</definedName>
    <definedName name="column_numbers">#REF!</definedName>
    <definedName name="comments_on_B21" localSheetId="60">#REF!</definedName>
    <definedName name="comments_on_B21" localSheetId="59">#REF!</definedName>
    <definedName name="comments_on_B21" localSheetId="61">#REF!</definedName>
    <definedName name="comments_on_B21" localSheetId="63">#REF!</definedName>
    <definedName name="comments_on_B21" localSheetId="62">#REF!</definedName>
    <definedName name="comments_on_B21" localSheetId="64">#REF!</definedName>
    <definedName name="comments_on_B21" localSheetId="66">#REF!</definedName>
    <definedName name="comments_on_B21" localSheetId="65">#REF!</definedName>
    <definedName name="comments_on_B21" localSheetId="67">#REF!</definedName>
    <definedName name="comments_on_B21" localSheetId="0">#REF!</definedName>
    <definedName name="comments_on_B21" localSheetId="69">#REF!</definedName>
    <definedName name="comments_on_B21" localSheetId="1">#REF!</definedName>
    <definedName name="comments_on_B21">#REF!</definedName>
    <definedName name="Compte_de_gestion_2000_C.02__Theo_Mestrom_s_file_25062001" localSheetId="60">#REF!</definedName>
    <definedName name="Compte_de_gestion_2000_C.02__Theo_Mestrom_s_file_25062001" localSheetId="59">#REF!</definedName>
    <definedName name="Compte_de_gestion_2000_C.02__Theo_Mestrom_s_file_25062001" localSheetId="61">#REF!</definedName>
    <definedName name="Compte_de_gestion_2000_C.02__Theo_Mestrom_s_file_25062001" localSheetId="63">#REF!</definedName>
    <definedName name="Compte_de_gestion_2000_C.02__Theo_Mestrom_s_file_25062001" localSheetId="62">#REF!</definedName>
    <definedName name="Compte_de_gestion_2000_C.02__Theo_Mestrom_s_file_25062001" localSheetId="64">#REF!</definedName>
    <definedName name="Compte_de_gestion_2000_C.02__Theo_Mestrom_s_file_25062001" localSheetId="66">#REF!</definedName>
    <definedName name="Compte_de_gestion_2000_C.02__Theo_Mestrom_s_file_25062001" localSheetId="65">#REF!</definedName>
    <definedName name="Compte_de_gestion_2000_C.02__Theo_Mestrom_s_file_25062001" localSheetId="67">#REF!</definedName>
    <definedName name="Compte_de_gestion_2000_C.02__Theo_Mestrom_s_file_25062001" localSheetId="0">#REF!</definedName>
    <definedName name="Compte_de_gestion_2000_C.02__Theo_Mestrom_s_file_25062001" localSheetId="69">#REF!</definedName>
    <definedName name="Compte_de_gestion_2000_C.02__Theo_Mestrom_s_file_25062001" localSheetId="1">#REF!</definedName>
    <definedName name="Compte_de_gestion_2000_C.02__Theo_Mestrom_s_file_25062001">#REF!</definedName>
    <definedName name="council" localSheetId="60">#REF!</definedName>
    <definedName name="council" localSheetId="59">#REF!</definedName>
    <definedName name="council" localSheetId="61">#REF!</definedName>
    <definedName name="council" localSheetId="63">#REF!</definedName>
    <definedName name="council" localSheetId="62">#REF!</definedName>
    <definedName name="council" localSheetId="64">#REF!</definedName>
    <definedName name="council" localSheetId="66">#REF!</definedName>
    <definedName name="council" localSheetId="65">#REF!</definedName>
    <definedName name="council" localSheetId="67">#REF!</definedName>
    <definedName name="council" localSheetId="0">#REF!</definedName>
    <definedName name="council" localSheetId="69">#REF!</definedName>
    <definedName name="council" localSheetId="1">#REF!</definedName>
    <definedName name="council">#REF!</definedName>
    <definedName name="Country" localSheetId="60">#REF!</definedName>
    <definedName name="Country" localSheetId="59">#REF!</definedName>
    <definedName name="Country" localSheetId="61">#REF!</definedName>
    <definedName name="Country" localSheetId="63">#REF!</definedName>
    <definedName name="Country" localSheetId="62">#REF!</definedName>
    <definedName name="Country" localSheetId="64">#REF!</definedName>
    <definedName name="Country" localSheetId="66">#REF!</definedName>
    <definedName name="Country" localSheetId="65">#REF!</definedName>
    <definedName name="Country" localSheetId="67">#REF!</definedName>
    <definedName name="Country" localSheetId="0">#REF!</definedName>
    <definedName name="Country" localSheetId="69">#REF!</definedName>
    <definedName name="Country" localSheetId="1">#REF!</definedName>
    <definedName name="Country">[10]Countries!$A$1:$C$53</definedName>
    <definedName name="court_of_auditors" localSheetId="60">#REF!</definedName>
    <definedName name="court_of_auditors" localSheetId="59">#REF!</definedName>
    <definedName name="court_of_auditors" localSheetId="61">#REF!</definedName>
    <definedName name="court_of_auditors" localSheetId="63">#REF!</definedName>
    <definedName name="court_of_auditors" localSheetId="62">#REF!</definedName>
    <definedName name="court_of_auditors" localSheetId="64">#REF!</definedName>
    <definedName name="court_of_auditors" localSheetId="66">#REF!</definedName>
    <definedName name="court_of_auditors" localSheetId="65">#REF!</definedName>
    <definedName name="court_of_auditors" localSheetId="67">#REF!</definedName>
    <definedName name="court_of_auditors" localSheetId="0">#REF!</definedName>
    <definedName name="court_of_auditors" localSheetId="69">#REF!</definedName>
    <definedName name="court_of_auditors" localSheetId="1">#REF!</definedName>
    <definedName name="court_of_auditors">#REF!</definedName>
    <definedName name="court_of_jusitce" localSheetId="60">#REF!</definedName>
    <definedName name="court_of_jusitce" localSheetId="59">#REF!</definedName>
    <definedName name="court_of_jusitce" localSheetId="61">#REF!</definedName>
    <definedName name="court_of_jusitce" localSheetId="63">#REF!</definedName>
    <definedName name="court_of_jusitce" localSheetId="62">#REF!</definedName>
    <definedName name="court_of_jusitce" localSheetId="64">#REF!</definedName>
    <definedName name="court_of_jusitce" localSheetId="66">#REF!</definedName>
    <definedName name="court_of_jusitce" localSheetId="65">#REF!</definedName>
    <definedName name="court_of_jusitce" localSheetId="67">#REF!</definedName>
    <definedName name="court_of_jusitce" localSheetId="0">#REF!</definedName>
    <definedName name="court_of_jusitce" localSheetId="69">#REF!</definedName>
    <definedName name="court_of_jusitce" localSheetId="1">#REF!</definedName>
    <definedName name="court_of_jusitce">#REF!</definedName>
    <definedName name="data" localSheetId="60">#REF!</definedName>
    <definedName name="data" localSheetId="59">#REF!</definedName>
    <definedName name="data" localSheetId="61">#REF!</definedName>
    <definedName name="data" localSheetId="63">#REF!</definedName>
    <definedName name="data" localSheetId="62">#REF!</definedName>
    <definedName name="data" localSheetId="64">#REF!</definedName>
    <definedName name="data" localSheetId="66">#REF!</definedName>
    <definedName name="data" localSheetId="65">#REF!</definedName>
    <definedName name="data" localSheetId="67">#REF!</definedName>
    <definedName name="data" localSheetId="0">#REF!</definedName>
    <definedName name="data" localSheetId="69">#REF!</definedName>
    <definedName name="data" localSheetId="1">#REF!</definedName>
    <definedName name="data">#REF!</definedName>
    <definedName name="data2" localSheetId="60">#REF!</definedName>
    <definedName name="data2" localSheetId="59">#REF!</definedName>
    <definedName name="data2" localSheetId="61">#REF!</definedName>
    <definedName name="data2" localSheetId="63">#REF!</definedName>
    <definedName name="data2" localSheetId="62">#REF!</definedName>
    <definedName name="data2" localSheetId="64">#REF!</definedName>
    <definedName name="data2" localSheetId="66">#REF!</definedName>
    <definedName name="data2" localSheetId="65">#REF!</definedName>
    <definedName name="data2" localSheetId="67">#REF!</definedName>
    <definedName name="data2" localSheetId="0">#REF!</definedName>
    <definedName name="data2" localSheetId="69">#REF!</definedName>
    <definedName name="data2" localSheetId="1">#REF!</definedName>
    <definedName name="data2">#REF!</definedName>
    <definedName name="DEL1_96">#N/A</definedName>
    <definedName name="Diag" localSheetId="60">#REF!,#REF!</definedName>
    <definedName name="Diag" localSheetId="59">#REF!,#REF!</definedName>
    <definedName name="Diag" localSheetId="61">#REF!,#REF!</definedName>
    <definedName name="Diag" localSheetId="63">#REF!,#REF!</definedName>
    <definedName name="Diag" localSheetId="62">#REF!,#REF!</definedName>
    <definedName name="Diag" localSheetId="64">#REF!,#REF!</definedName>
    <definedName name="Diag" localSheetId="66">#REF!,#REF!</definedName>
    <definedName name="Diag" localSheetId="65">#REF!,#REF!</definedName>
    <definedName name="Diag" localSheetId="67">#REF!,#REF!</definedName>
    <definedName name="Diag" localSheetId="0">#REF!,#REF!</definedName>
    <definedName name="Diag" localSheetId="69">#REF!,#REF!</definedName>
    <definedName name="Diag" localSheetId="1">#REF!,#REF!</definedName>
    <definedName name="Diag">#REF!,#REF!</definedName>
    <definedName name="DUBA96">#N/A</definedName>
    <definedName name="DUBEA96">#N/A</definedName>
    <definedName name="DUCEL96">#N/A</definedName>
    <definedName name="DZRCEL96">#N/A</definedName>
    <definedName name="ea_flux" localSheetId="60">#REF!</definedName>
    <definedName name="ea_flux" localSheetId="59">#REF!</definedName>
    <definedName name="ea_flux" localSheetId="61">#REF!</definedName>
    <definedName name="ea_flux" localSheetId="63">#REF!</definedName>
    <definedName name="ea_flux" localSheetId="62">#REF!</definedName>
    <definedName name="ea_flux" localSheetId="64">#REF!</definedName>
    <definedName name="ea_flux" localSheetId="66">#REF!</definedName>
    <definedName name="ea_flux" localSheetId="65">#REF!</definedName>
    <definedName name="ea_flux" localSheetId="67">#REF!</definedName>
    <definedName name="ea_flux" localSheetId="0">#REF!</definedName>
    <definedName name="ea_flux" localSheetId="69">#REF!</definedName>
    <definedName name="ea_flux" localSheetId="1">#REF!</definedName>
    <definedName name="ea_flux">#REF!</definedName>
    <definedName name="Equilibre" localSheetId="60">#REF!</definedName>
    <definedName name="Equilibre" localSheetId="59">#REF!</definedName>
    <definedName name="Equilibre" localSheetId="61">#REF!</definedName>
    <definedName name="Equilibre" localSheetId="63">#REF!</definedName>
    <definedName name="Equilibre" localSheetId="62">#REF!</definedName>
    <definedName name="Equilibre" localSheetId="64">#REF!</definedName>
    <definedName name="Equilibre" localSheetId="66">#REF!</definedName>
    <definedName name="Equilibre" localSheetId="65">#REF!</definedName>
    <definedName name="Equilibre" localSheetId="67">#REF!</definedName>
    <definedName name="Equilibre" localSheetId="0">#REF!</definedName>
    <definedName name="Equilibre" localSheetId="69">#REF!</definedName>
    <definedName name="Equilibre" localSheetId="1">#REF!</definedName>
    <definedName name="Equilibre">#REF!</definedName>
    <definedName name="european_parliament" localSheetId="60">#REF!</definedName>
    <definedName name="european_parliament" localSheetId="59">#REF!</definedName>
    <definedName name="european_parliament" localSheetId="61">#REF!</definedName>
    <definedName name="european_parliament" localSheetId="63">#REF!</definedName>
    <definedName name="european_parliament" localSheetId="62">#REF!</definedName>
    <definedName name="european_parliament" localSheetId="64">#REF!</definedName>
    <definedName name="european_parliament" localSheetId="66">#REF!</definedName>
    <definedName name="european_parliament" localSheetId="65">#REF!</definedName>
    <definedName name="european_parliament" localSheetId="67">#REF!</definedName>
    <definedName name="european_parliament" localSheetId="0">#REF!</definedName>
    <definedName name="european_parliament" localSheetId="69">#REF!</definedName>
    <definedName name="european_parliament" localSheetId="1">#REF!</definedName>
    <definedName name="european_parliament">#REF!</definedName>
    <definedName name="f1_time" localSheetId="60">#REF!</definedName>
    <definedName name="f1_time" localSheetId="59">#REF!</definedName>
    <definedName name="f1_time" localSheetId="61">#REF!</definedName>
    <definedName name="f1_time" localSheetId="63">#REF!</definedName>
    <definedName name="f1_time" localSheetId="62">#REF!</definedName>
    <definedName name="f1_time" localSheetId="64">#REF!</definedName>
    <definedName name="f1_time" localSheetId="66">#REF!</definedName>
    <definedName name="f1_time" localSheetId="65">#REF!</definedName>
    <definedName name="f1_time" localSheetId="67">#REF!</definedName>
    <definedName name="f1_time" localSheetId="0">#REF!</definedName>
    <definedName name="f1_time" localSheetId="69">#REF!</definedName>
    <definedName name="f1_time" localSheetId="1">#REF!</definedName>
    <definedName name="f1_time">[11]F1_TIME!$A$1:$D$31</definedName>
    <definedName name="females" localSheetId="60">#REF!</definedName>
    <definedName name="females" localSheetId="59">#REF!</definedName>
    <definedName name="females" localSheetId="61">#REF!</definedName>
    <definedName name="females" localSheetId="63">#REF!</definedName>
    <definedName name="females" localSheetId="62">#REF!</definedName>
    <definedName name="females" localSheetId="64">#REF!</definedName>
    <definedName name="females" localSheetId="66">#REF!</definedName>
    <definedName name="females" localSheetId="65">#REF!</definedName>
    <definedName name="females" localSheetId="67">#REF!</definedName>
    <definedName name="females" localSheetId="0">#REF!</definedName>
    <definedName name="females" localSheetId="69">#REF!</definedName>
    <definedName name="females" localSheetId="1">#REF!</definedName>
    <definedName name="females">'[12]rba table'!$I$10:$I$49</definedName>
    <definedName name="fg_567" localSheetId="60">#REF!</definedName>
    <definedName name="fg_567" localSheetId="59">#REF!</definedName>
    <definedName name="fg_567" localSheetId="61">#REF!</definedName>
    <definedName name="fg_567" localSheetId="63">#REF!</definedName>
    <definedName name="fg_567" localSheetId="62">#REF!</definedName>
    <definedName name="fg_567" localSheetId="64">#REF!</definedName>
    <definedName name="fg_567" localSheetId="66">#REF!</definedName>
    <definedName name="fg_567" localSheetId="65">#REF!</definedName>
    <definedName name="fg_567" localSheetId="67">#REF!</definedName>
    <definedName name="fg_567" localSheetId="0">#REF!</definedName>
    <definedName name="fg_567" localSheetId="69">#REF!</definedName>
    <definedName name="fg_567" localSheetId="1">#REF!</definedName>
    <definedName name="fg_567">[13]FG_567!$A$1:$AC$30</definedName>
    <definedName name="FG_ISC123" localSheetId="60">#REF!</definedName>
    <definedName name="FG_ISC123" localSheetId="59">#REF!</definedName>
    <definedName name="FG_ISC123" localSheetId="61">#REF!</definedName>
    <definedName name="FG_ISC123" localSheetId="63">#REF!</definedName>
    <definedName name="FG_ISC123" localSheetId="62">#REF!</definedName>
    <definedName name="FG_ISC123" localSheetId="64">#REF!</definedName>
    <definedName name="FG_ISC123" localSheetId="66">#REF!</definedName>
    <definedName name="FG_ISC123" localSheetId="65">#REF!</definedName>
    <definedName name="FG_ISC123" localSheetId="67">#REF!</definedName>
    <definedName name="FG_ISC123" localSheetId="0">#REF!</definedName>
    <definedName name="FG_ISC123" localSheetId="69">#REF!</definedName>
    <definedName name="FG_ISC123" localSheetId="1">#REF!</definedName>
    <definedName name="FG_ISC123">[14]FG_123!$A$1:$AZ$45</definedName>
    <definedName name="FG_ISC567" localSheetId="60">#REF!</definedName>
    <definedName name="FG_ISC567" localSheetId="59">#REF!</definedName>
    <definedName name="FG_ISC567" localSheetId="61">#REF!</definedName>
    <definedName name="FG_ISC567" localSheetId="63">#REF!</definedName>
    <definedName name="FG_ISC567" localSheetId="62">#REF!</definedName>
    <definedName name="FG_ISC567" localSheetId="64">#REF!</definedName>
    <definedName name="FG_ISC567" localSheetId="66">#REF!</definedName>
    <definedName name="FG_ISC567" localSheetId="65">#REF!</definedName>
    <definedName name="FG_ISC567" localSheetId="67">#REF!</definedName>
    <definedName name="FG_ISC567" localSheetId="0">#REF!</definedName>
    <definedName name="FG_ISC567" localSheetId="69">#REF!</definedName>
    <definedName name="FG_ISC567" localSheetId="1">#REF!</definedName>
    <definedName name="FG_ISC567">[13]FG_567!$A$1:$AZ$45</definedName>
    <definedName name="fig4b" localSheetId="60">#REF!</definedName>
    <definedName name="fig4b" localSheetId="59">#REF!</definedName>
    <definedName name="fig4b" localSheetId="61">#REF!</definedName>
    <definedName name="fig4b" localSheetId="63">#REF!</definedName>
    <definedName name="fig4b" localSheetId="62">#REF!</definedName>
    <definedName name="fig4b" localSheetId="64">#REF!</definedName>
    <definedName name="fig4b" localSheetId="66">#REF!</definedName>
    <definedName name="fig4b" localSheetId="65">#REF!</definedName>
    <definedName name="fig4b" localSheetId="67">#REF!</definedName>
    <definedName name="fig4b" localSheetId="0">#REF!</definedName>
    <definedName name="fig4b" localSheetId="69">#REF!</definedName>
    <definedName name="fig4b" localSheetId="1">#REF!</definedName>
    <definedName name="fig4b">#REF!</definedName>
    <definedName name="fmtr" localSheetId="60">#REF!</definedName>
    <definedName name="fmtr" localSheetId="59">#REF!</definedName>
    <definedName name="fmtr" localSheetId="61">#REF!</definedName>
    <definedName name="fmtr" localSheetId="63">#REF!</definedName>
    <definedName name="fmtr" localSheetId="62">#REF!</definedName>
    <definedName name="fmtr" localSheetId="64">#REF!</definedName>
    <definedName name="fmtr" localSheetId="66">#REF!</definedName>
    <definedName name="fmtr" localSheetId="65">#REF!</definedName>
    <definedName name="fmtr" localSheetId="67">#REF!</definedName>
    <definedName name="fmtr" localSheetId="0">#REF!</definedName>
    <definedName name="fmtr" localSheetId="69">#REF!</definedName>
    <definedName name="fmtr" localSheetId="1">#REF!</definedName>
    <definedName name="fmtr">#REF!</definedName>
    <definedName name="footno" localSheetId="60">#REF!</definedName>
    <definedName name="footno" localSheetId="59">#REF!</definedName>
    <definedName name="footno" localSheetId="61">#REF!</definedName>
    <definedName name="footno" localSheetId="63">#REF!</definedName>
    <definedName name="footno" localSheetId="62">#REF!</definedName>
    <definedName name="footno" localSheetId="64">#REF!</definedName>
    <definedName name="footno" localSheetId="66">#REF!</definedName>
    <definedName name="footno" localSheetId="65">#REF!</definedName>
    <definedName name="footno" localSheetId="67">#REF!</definedName>
    <definedName name="footno" localSheetId="0">#REF!</definedName>
    <definedName name="footno" localSheetId="69">#REF!</definedName>
    <definedName name="footno" localSheetId="1">#REF!</definedName>
    <definedName name="footno">#REF!</definedName>
    <definedName name="footnotes" localSheetId="60">#REF!</definedName>
    <definedName name="footnotes" localSheetId="59">#REF!</definedName>
    <definedName name="footnotes" localSheetId="61">#REF!</definedName>
    <definedName name="footnotes" localSheetId="63">#REF!</definedName>
    <definedName name="footnotes" localSheetId="62">#REF!</definedName>
    <definedName name="footnotes" localSheetId="64">#REF!</definedName>
    <definedName name="footnotes" localSheetId="66">#REF!</definedName>
    <definedName name="footnotes" localSheetId="65">#REF!</definedName>
    <definedName name="footnotes" localSheetId="67">#REF!</definedName>
    <definedName name="footnotes" localSheetId="0">#REF!</definedName>
    <definedName name="footnotes" localSheetId="69">#REF!</definedName>
    <definedName name="footnotes" localSheetId="1">#REF!</definedName>
    <definedName name="footnotes">#REF!</definedName>
    <definedName name="footnotes2" localSheetId="60">#REF!</definedName>
    <definedName name="footnotes2" localSheetId="59">#REF!</definedName>
    <definedName name="footnotes2" localSheetId="61">#REF!</definedName>
    <definedName name="footnotes2" localSheetId="63">#REF!</definedName>
    <definedName name="footnotes2" localSheetId="62">#REF!</definedName>
    <definedName name="footnotes2" localSheetId="64">#REF!</definedName>
    <definedName name="footnotes2" localSheetId="66">#REF!</definedName>
    <definedName name="footnotes2" localSheetId="65">#REF!</definedName>
    <definedName name="footnotes2" localSheetId="67">#REF!</definedName>
    <definedName name="footnotes2" localSheetId="0">#REF!</definedName>
    <definedName name="footnotes2" localSheetId="69">#REF!</definedName>
    <definedName name="footnotes2" localSheetId="1">#REF!</definedName>
    <definedName name="footnotes2">#REF!</definedName>
    <definedName name="fvd">#REF!</definedName>
    <definedName name="GEOG9703" localSheetId="60">#REF!</definedName>
    <definedName name="GEOG9703" localSheetId="59">#REF!</definedName>
    <definedName name="GEOG9703" localSheetId="61">#REF!</definedName>
    <definedName name="GEOG9703" localSheetId="63">#REF!</definedName>
    <definedName name="GEOG9703" localSheetId="62">#REF!</definedName>
    <definedName name="GEOG9703" localSheetId="64">#REF!</definedName>
    <definedName name="GEOG9703" localSheetId="66">#REF!</definedName>
    <definedName name="GEOG9703" localSheetId="65">#REF!</definedName>
    <definedName name="GEOG9703" localSheetId="67">#REF!</definedName>
    <definedName name="GEOG9703" localSheetId="0">#REF!</definedName>
    <definedName name="GEOG9703" localSheetId="69">#REF!</definedName>
    <definedName name="GEOG9703" localSheetId="1">#REF!</definedName>
    <definedName name="GEOG9703">#REF!</definedName>
    <definedName name="heading_A" localSheetId="60">#REF!</definedName>
    <definedName name="heading_A" localSheetId="59">#REF!</definedName>
    <definedName name="heading_A" localSheetId="61">#REF!</definedName>
    <definedName name="heading_A" localSheetId="63">#REF!</definedName>
    <definedName name="heading_A" localSheetId="62">#REF!</definedName>
    <definedName name="heading_A" localSheetId="64">#REF!</definedName>
    <definedName name="heading_A" localSheetId="66">#REF!</definedName>
    <definedName name="heading_A" localSheetId="65">#REF!</definedName>
    <definedName name="heading_A" localSheetId="67">#REF!</definedName>
    <definedName name="heading_A" localSheetId="0">#REF!</definedName>
    <definedName name="heading_A" localSheetId="69">#REF!</definedName>
    <definedName name="heading_A" localSheetId="1">#REF!</definedName>
    <definedName name="heading_A">#REF!</definedName>
    <definedName name="headings_current_partB" localSheetId="60">#REF!</definedName>
    <definedName name="headings_current_partB" localSheetId="59">#REF!</definedName>
    <definedName name="headings_current_partB" localSheetId="61">#REF!</definedName>
    <definedName name="headings_current_partB" localSheetId="63">#REF!</definedName>
    <definedName name="headings_current_partB" localSheetId="62">#REF!</definedName>
    <definedName name="headings_current_partB" localSheetId="64">#REF!</definedName>
    <definedName name="headings_current_partB" localSheetId="66">#REF!</definedName>
    <definedName name="headings_current_partB" localSheetId="65">#REF!</definedName>
    <definedName name="headings_current_partB" localSheetId="67">#REF!</definedName>
    <definedName name="headings_current_partB" localSheetId="0">#REF!</definedName>
    <definedName name="headings_current_partB" localSheetId="69">#REF!</definedName>
    <definedName name="headings_current_partB" localSheetId="1">#REF!</definedName>
    <definedName name="headings_current_partB">#REF!</definedName>
    <definedName name="hjdsadas">#REF!</definedName>
    <definedName name="HTML_CodePage" hidden="1">1252</definedName>
    <definedName name="HTML_Control" localSheetId="60" hidden="1">{"'swa xoffs'!$A$4:$Q$37"}</definedName>
    <definedName name="HTML_Control" localSheetId="59" hidden="1">{"'swa xoffs'!$A$4:$Q$37"}</definedName>
    <definedName name="HTML_Control" localSheetId="61" hidden="1">{"'swa xoffs'!$A$4:$Q$37"}</definedName>
    <definedName name="HTML_Control" localSheetId="63" hidden="1">{"'swa xoffs'!$A$4:$Q$37"}</definedName>
    <definedName name="HTML_Control" localSheetId="62" hidden="1">{"'swa xoffs'!$A$4:$Q$37"}</definedName>
    <definedName name="HTML_Control" localSheetId="64" hidden="1">{"'swa xoffs'!$A$4:$Q$37"}</definedName>
    <definedName name="HTML_Control" localSheetId="66" hidden="1">{"'swa xoffs'!$A$4:$Q$37"}</definedName>
    <definedName name="HTML_Control" localSheetId="65" hidden="1">{"'swa xoffs'!$A$4:$Q$37"}</definedName>
    <definedName name="HTML_Control" localSheetId="67" hidden="1">{"'swa xoffs'!$A$4:$Q$37"}</definedName>
    <definedName name="HTML_Control" localSheetId="0" hidden="1">{"'swa xoffs'!$A$4:$Q$37"}</definedName>
    <definedName name="HTML_Control" localSheetId="69" hidden="1">{"'swa xoffs'!$A$4:$Q$37"}</definedName>
    <definedName name="HTML_Control" localSheetId="1"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ID">#N/A</definedName>
    <definedName name="INDF1" localSheetId="60">#REF!</definedName>
    <definedName name="INDF1" localSheetId="59">#REF!</definedName>
    <definedName name="INDF1" localSheetId="61">#REF!</definedName>
    <definedName name="INDF1" localSheetId="63">#REF!</definedName>
    <definedName name="INDF1" localSheetId="62">#REF!</definedName>
    <definedName name="INDF1" localSheetId="64">#REF!</definedName>
    <definedName name="INDF1" localSheetId="66">#REF!</definedName>
    <definedName name="INDF1" localSheetId="65">#REF!</definedName>
    <definedName name="INDF1" localSheetId="67">#REF!</definedName>
    <definedName name="INDF1" localSheetId="0">#REF!</definedName>
    <definedName name="INDF1" localSheetId="69">#REF!</definedName>
    <definedName name="INDF1" localSheetId="1">#REF!</definedName>
    <definedName name="INDF1">[15]F1_ALL!$A$1:$AZ$50</definedName>
    <definedName name="indf11" localSheetId="60">#REF!</definedName>
    <definedName name="indf11" localSheetId="59">#REF!</definedName>
    <definedName name="indf11" localSheetId="61">#REF!</definedName>
    <definedName name="indf11" localSheetId="63">#REF!</definedName>
    <definedName name="indf11" localSheetId="62">#REF!</definedName>
    <definedName name="indf11" localSheetId="64">#REF!</definedName>
    <definedName name="indf11" localSheetId="66">#REF!</definedName>
    <definedName name="indf11" localSheetId="65">#REF!</definedName>
    <definedName name="indf11" localSheetId="67">#REF!</definedName>
    <definedName name="indf11" localSheetId="0">#REF!</definedName>
    <definedName name="indf11" localSheetId="69">#REF!</definedName>
    <definedName name="indf11" localSheetId="1">#REF!</definedName>
    <definedName name="indf11">[16]F11_ALL!$A$1:$AZ$15</definedName>
    <definedName name="indf11_94" localSheetId="60">#REF!</definedName>
    <definedName name="indf11_94" localSheetId="59">#REF!</definedName>
    <definedName name="indf11_94" localSheetId="61">#REF!</definedName>
    <definedName name="indf11_94" localSheetId="63">#REF!</definedName>
    <definedName name="indf11_94" localSheetId="62">#REF!</definedName>
    <definedName name="indf11_94" localSheetId="64">#REF!</definedName>
    <definedName name="indf11_94" localSheetId="66">#REF!</definedName>
    <definedName name="indf11_94" localSheetId="65">#REF!</definedName>
    <definedName name="indf11_94" localSheetId="67">#REF!</definedName>
    <definedName name="indf11_94" localSheetId="0">#REF!</definedName>
    <definedName name="indf11_94" localSheetId="69">#REF!</definedName>
    <definedName name="indf11_94" localSheetId="1">#REF!</definedName>
    <definedName name="indf11_94">[17]F11_A94!$A$1:$AE$15</definedName>
    <definedName name="INDF12" localSheetId="60">#REF!</definedName>
    <definedName name="INDF12" localSheetId="59">#REF!</definedName>
    <definedName name="INDF12" localSheetId="61">#REF!</definedName>
    <definedName name="INDF12" localSheetId="63">#REF!</definedName>
    <definedName name="INDF12" localSheetId="62">#REF!</definedName>
    <definedName name="INDF12" localSheetId="64">#REF!</definedName>
    <definedName name="INDF12" localSheetId="66">#REF!</definedName>
    <definedName name="INDF12" localSheetId="65">#REF!</definedName>
    <definedName name="INDF12" localSheetId="67">#REF!</definedName>
    <definedName name="INDF12" localSheetId="0">#REF!</definedName>
    <definedName name="INDF12" localSheetId="69">#REF!</definedName>
    <definedName name="INDF12" localSheetId="1">#REF!</definedName>
    <definedName name="INDF12">[18]F12_ALL!$A$1:$AJ$25</definedName>
    <definedName name="INDF13" localSheetId="60">#REF!</definedName>
    <definedName name="INDF13" localSheetId="59">#REF!</definedName>
    <definedName name="INDF13" localSheetId="61">#REF!</definedName>
    <definedName name="INDF13" localSheetId="63">#REF!</definedName>
    <definedName name="INDF13" localSheetId="62">#REF!</definedName>
    <definedName name="INDF13" localSheetId="64">#REF!</definedName>
    <definedName name="INDF13" localSheetId="66">#REF!</definedName>
    <definedName name="INDF13" localSheetId="65">#REF!</definedName>
    <definedName name="INDF13" localSheetId="67">#REF!</definedName>
    <definedName name="INDF13" localSheetId="0">#REF!</definedName>
    <definedName name="INDF13" localSheetId="69">#REF!</definedName>
    <definedName name="INDF13" localSheetId="1">#REF!</definedName>
    <definedName name="INDF13">[19]F13_ALL!$A$1:$AH$10</definedName>
    <definedName name="INPUT" localSheetId="60">#REF!</definedName>
    <definedName name="INPUT" localSheetId="59">#REF!</definedName>
    <definedName name="INPUT" localSheetId="61">#REF!</definedName>
    <definedName name="INPUT" localSheetId="63">#REF!</definedName>
    <definedName name="INPUT" localSheetId="62">#REF!</definedName>
    <definedName name="INPUT" localSheetId="64">#REF!</definedName>
    <definedName name="INPUT" localSheetId="66">#REF!</definedName>
    <definedName name="INPUT" localSheetId="65">#REF!</definedName>
    <definedName name="INPUT" localSheetId="67">#REF!</definedName>
    <definedName name="INPUT" localSheetId="0">#REF!</definedName>
    <definedName name="INPUT" localSheetId="69">#REF!</definedName>
    <definedName name="INPUT" localSheetId="1">#REF!</definedName>
    <definedName name="INPUT">[20]OUTPUT!$A$1:$E$65536</definedName>
    <definedName name="international_fund_for_Ireland" localSheetId="60">#REF!</definedName>
    <definedName name="international_fund_for_Ireland" localSheetId="59">#REF!</definedName>
    <definedName name="international_fund_for_Ireland" localSheetId="61">#REF!</definedName>
    <definedName name="international_fund_for_Ireland" localSheetId="63">#REF!</definedName>
    <definedName name="international_fund_for_Ireland" localSheetId="62">#REF!</definedName>
    <definedName name="international_fund_for_Ireland" localSheetId="64">#REF!</definedName>
    <definedName name="international_fund_for_Ireland" localSheetId="66">#REF!</definedName>
    <definedName name="international_fund_for_Ireland" localSheetId="65">#REF!</definedName>
    <definedName name="international_fund_for_Ireland" localSheetId="67">#REF!</definedName>
    <definedName name="international_fund_for_Ireland" localSheetId="0">#REF!</definedName>
    <definedName name="international_fund_for_Ireland" localSheetId="69">#REF!</definedName>
    <definedName name="international_fund_for_Ireland" localSheetId="1">#REF!</definedName>
    <definedName name="international_fund_for_Ireland">#REF!</definedName>
    <definedName name="ISO" localSheetId="60">#REF!</definedName>
    <definedName name="ISO" localSheetId="59">#REF!</definedName>
    <definedName name="ISO" localSheetId="61">#REF!</definedName>
    <definedName name="ISO" localSheetId="63">#REF!</definedName>
    <definedName name="ISO" localSheetId="62">#REF!</definedName>
    <definedName name="ISO" localSheetId="64">#REF!</definedName>
    <definedName name="ISO" localSheetId="66">#REF!</definedName>
    <definedName name="ISO" localSheetId="65">#REF!</definedName>
    <definedName name="ISO" localSheetId="67">#REF!</definedName>
    <definedName name="ISO" localSheetId="0">#REF!</definedName>
    <definedName name="ISO" localSheetId="69">#REF!</definedName>
    <definedName name="ISO" localSheetId="1">#REF!</definedName>
    <definedName name="ISO">[21]Results!$B$9</definedName>
    <definedName name="LANGUAGES" localSheetId="60">#REF!</definedName>
    <definedName name="LANGUAGES" localSheetId="59">#REF!</definedName>
    <definedName name="LANGUAGES" localSheetId="61">#REF!</definedName>
    <definedName name="LANGUAGES" localSheetId="63">#REF!</definedName>
    <definedName name="LANGUAGES" localSheetId="62">#REF!</definedName>
    <definedName name="LANGUAGES" localSheetId="64">#REF!</definedName>
    <definedName name="LANGUAGES" localSheetId="66">#REF!</definedName>
    <definedName name="LANGUAGES" localSheetId="65">#REF!</definedName>
    <definedName name="LANGUAGES" localSheetId="67">#REF!</definedName>
    <definedName name="LANGUAGES" localSheetId="0">#REF!</definedName>
    <definedName name="LANGUAGES" localSheetId="69">#REF!</definedName>
    <definedName name="LANGUAGES" localSheetId="1">#REF!</definedName>
    <definedName name="LANGUAGES">#REF!</definedName>
    <definedName name="males" localSheetId="60">#REF!</definedName>
    <definedName name="males" localSheetId="59">#REF!</definedName>
    <definedName name="males" localSheetId="61">#REF!</definedName>
    <definedName name="males" localSheetId="63">#REF!</definedName>
    <definedName name="males" localSheetId="62">#REF!</definedName>
    <definedName name="males" localSheetId="64">#REF!</definedName>
    <definedName name="males" localSheetId="66">#REF!</definedName>
    <definedName name="males" localSheetId="65">#REF!</definedName>
    <definedName name="males" localSheetId="67">#REF!</definedName>
    <definedName name="males" localSheetId="0">#REF!</definedName>
    <definedName name="males" localSheetId="69">#REF!</definedName>
    <definedName name="males" localSheetId="1">#REF!</definedName>
    <definedName name="males">'[12]rba table'!$C$10:$C$49</definedName>
    <definedName name="Measure" localSheetId="60">#REF!</definedName>
    <definedName name="Measure" localSheetId="59">#REF!</definedName>
    <definedName name="Measure" localSheetId="61">#REF!</definedName>
    <definedName name="Measure" localSheetId="63">#REF!</definedName>
    <definedName name="Measure" localSheetId="62">#REF!</definedName>
    <definedName name="Measure" localSheetId="64">#REF!</definedName>
    <definedName name="Measure" localSheetId="66">#REF!</definedName>
    <definedName name="Measure" localSheetId="65">#REF!</definedName>
    <definedName name="Measure" localSheetId="67">#REF!</definedName>
    <definedName name="Measure" localSheetId="0">#REF!</definedName>
    <definedName name="Measure" localSheetId="69">#REF!</definedName>
    <definedName name="Measure" localSheetId="1">#REF!</definedName>
    <definedName name="Measure">[21]Results!$B$11</definedName>
    <definedName name="NAZEV">#N/A</definedName>
    <definedName name="new" localSheetId="0">#REF!</definedName>
    <definedName name="new">#REF!</definedName>
    <definedName name="newnew" localSheetId="0">#REF!</definedName>
    <definedName name="newnew">#REF!</definedName>
    <definedName name="NEZAM96">#N/A</definedName>
    <definedName name="nomenclature_FRENCH" localSheetId="60">#REF!</definedName>
    <definedName name="nomenclature_FRENCH" localSheetId="59">#REF!</definedName>
    <definedName name="nomenclature_FRENCH" localSheetId="61">#REF!</definedName>
    <definedName name="nomenclature_FRENCH" localSheetId="63">#REF!</definedName>
    <definedName name="nomenclature_FRENCH" localSheetId="62">#REF!</definedName>
    <definedName name="nomenclature_FRENCH" localSheetId="64">#REF!</definedName>
    <definedName name="nomenclature_FRENCH" localSheetId="66">#REF!</definedName>
    <definedName name="nomenclature_FRENCH" localSheetId="65">#REF!</definedName>
    <definedName name="nomenclature_FRENCH" localSheetId="67">#REF!</definedName>
    <definedName name="nomenclature_FRENCH" localSheetId="0">#REF!</definedName>
    <definedName name="nomenclature_FRENCH" localSheetId="69">#REF!</definedName>
    <definedName name="nomenclature_FRENCH" localSheetId="1">#REF!</definedName>
    <definedName name="nomenclature_FRENCH">#REF!</definedName>
    <definedName name="ok">#REF!</definedName>
    <definedName name="p5_age" localSheetId="60">#REF!</definedName>
    <definedName name="p5_age" localSheetId="59">#REF!</definedName>
    <definedName name="p5_age" localSheetId="61">#REF!</definedName>
    <definedName name="p5_age" localSheetId="63">#REF!</definedName>
    <definedName name="p5_age" localSheetId="62">#REF!</definedName>
    <definedName name="p5_age" localSheetId="64">#REF!</definedName>
    <definedName name="p5_age" localSheetId="66">#REF!</definedName>
    <definedName name="p5_age" localSheetId="65">#REF!</definedName>
    <definedName name="p5_age" localSheetId="67">#REF!</definedName>
    <definedName name="p5_age" localSheetId="0">#REF!</definedName>
    <definedName name="p5_age" localSheetId="69">#REF!</definedName>
    <definedName name="p5_age" localSheetId="1">#REF!</definedName>
    <definedName name="p5_age">[22]p5_ageISC5a!$A$1:$D$55</definedName>
    <definedName name="p5nr" localSheetId="60">#REF!</definedName>
    <definedName name="p5nr" localSheetId="59">#REF!</definedName>
    <definedName name="p5nr" localSheetId="61">#REF!</definedName>
    <definedName name="p5nr" localSheetId="63">#REF!</definedName>
    <definedName name="p5nr" localSheetId="62">#REF!</definedName>
    <definedName name="p5nr" localSheetId="64">#REF!</definedName>
    <definedName name="p5nr" localSheetId="66">#REF!</definedName>
    <definedName name="p5nr" localSheetId="65">#REF!</definedName>
    <definedName name="p5nr" localSheetId="67">#REF!</definedName>
    <definedName name="p5nr" localSheetId="0">#REF!</definedName>
    <definedName name="p5nr" localSheetId="69">#REF!</definedName>
    <definedName name="p5nr" localSheetId="1">#REF!</definedName>
    <definedName name="p5nr">[23]P5nr_2!$A$1:$AC$43</definedName>
    <definedName name="PIB" localSheetId="60">#REF!</definedName>
    <definedName name="PIB" localSheetId="59">#REF!</definedName>
    <definedName name="PIB" localSheetId="61">#REF!</definedName>
    <definedName name="PIB" localSheetId="63">#REF!</definedName>
    <definedName name="PIB" localSheetId="62">#REF!</definedName>
    <definedName name="PIB" localSheetId="64">#REF!</definedName>
    <definedName name="PIB" localSheetId="66">#REF!</definedName>
    <definedName name="PIB" localSheetId="65">#REF!</definedName>
    <definedName name="PIB" localSheetId="67">#REF!</definedName>
    <definedName name="PIB" localSheetId="0">#REF!</definedName>
    <definedName name="PIB" localSheetId="69">#REF!</definedName>
    <definedName name="PIB" localSheetId="1">#REF!</definedName>
    <definedName name="PIB">#REF!</definedName>
    <definedName name="pjhjfdsblfds">#REF!</definedName>
    <definedName name="POpula" localSheetId="60">#REF!</definedName>
    <definedName name="POpula" localSheetId="59">#REF!</definedName>
    <definedName name="POpula" localSheetId="61">#REF!</definedName>
    <definedName name="POpula" localSheetId="63">#REF!</definedName>
    <definedName name="POpula" localSheetId="62">#REF!</definedName>
    <definedName name="POpula" localSheetId="64">#REF!</definedName>
    <definedName name="POpula" localSheetId="66">#REF!</definedName>
    <definedName name="POpula" localSheetId="65">#REF!</definedName>
    <definedName name="POpula" localSheetId="67">#REF!</definedName>
    <definedName name="POpula" localSheetId="0">#REF!</definedName>
    <definedName name="POpula" localSheetId="69">#REF!</definedName>
    <definedName name="POpula" localSheetId="1">#REF!</definedName>
    <definedName name="POpula">[24]POpula!$A$1:$I$1559</definedName>
    <definedName name="popula1" localSheetId="60">#REF!</definedName>
    <definedName name="popula1" localSheetId="59">#REF!</definedName>
    <definedName name="popula1" localSheetId="61">#REF!</definedName>
    <definedName name="popula1" localSheetId="63">#REF!</definedName>
    <definedName name="popula1" localSheetId="62">#REF!</definedName>
    <definedName name="popula1" localSheetId="64">#REF!</definedName>
    <definedName name="popula1" localSheetId="66">#REF!</definedName>
    <definedName name="popula1" localSheetId="65">#REF!</definedName>
    <definedName name="popula1" localSheetId="67">#REF!</definedName>
    <definedName name="popula1" localSheetId="0">#REF!</definedName>
    <definedName name="popula1" localSheetId="69">#REF!</definedName>
    <definedName name="popula1" localSheetId="1">#REF!</definedName>
    <definedName name="popula1">[24]POpula!$A$1:$I$1559</definedName>
    <definedName name="print_area45567">#REF!</definedName>
    <definedName name="Print_Area78" localSheetId="1">#REF!</definedName>
    <definedName name="Print_Area78">#REF!</definedName>
    <definedName name="Print_Area902" localSheetId="1">#REF!</definedName>
    <definedName name="Print_Area902">#REF!</definedName>
    <definedName name="ref_B1" localSheetId="60">#REF!</definedName>
    <definedName name="ref_B1" localSheetId="59">#REF!</definedName>
    <definedName name="ref_B1" localSheetId="61">#REF!</definedName>
    <definedName name="ref_B1" localSheetId="63">#REF!</definedName>
    <definedName name="ref_B1" localSheetId="62">#REF!</definedName>
    <definedName name="ref_B1" localSheetId="64">#REF!</definedName>
    <definedName name="ref_B1" localSheetId="66">#REF!</definedName>
    <definedName name="ref_B1" localSheetId="65">#REF!</definedName>
    <definedName name="ref_B1" localSheetId="67">#REF!</definedName>
    <definedName name="ref_B1" localSheetId="0">#REF!</definedName>
    <definedName name="ref_B1" localSheetId="69">#REF!</definedName>
    <definedName name="ref_B1" localSheetId="1">#REF!</definedName>
    <definedName name="ref_B1">#REF!</definedName>
    <definedName name="ref_Cohesion_Fund" localSheetId="60">#REF!</definedName>
    <definedName name="ref_Cohesion_Fund" localSheetId="59">#REF!</definedName>
    <definedName name="ref_Cohesion_Fund" localSheetId="61">#REF!</definedName>
    <definedName name="ref_Cohesion_Fund" localSheetId="63">#REF!</definedName>
    <definedName name="ref_Cohesion_Fund" localSheetId="62">#REF!</definedName>
    <definedName name="ref_Cohesion_Fund" localSheetId="64">#REF!</definedName>
    <definedName name="ref_Cohesion_Fund" localSheetId="66">#REF!</definedName>
    <definedName name="ref_Cohesion_Fund" localSheetId="65">#REF!</definedName>
    <definedName name="ref_Cohesion_Fund" localSheetId="67">#REF!</definedName>
    <definedName name="ref_Cohesion_Fund" localSheetId="0">#REF!</definedName>
    <definedName name="ref_Cohesion_Fund" localSheetId="69">#REF!</definedName>
    <definedName name="ref_Cohesion_Fund" localSheetId="1">#REF!</definedName>
    <definedName name="ref_Cohesion_Fund">#REF!</definedName>
    <definedName name="ref_Council" localSheetId="60">#REF!</definedName>
    <definedName name="ref_Council" localSheetId="59">#REF!</definedName>
    <definedName name="ref_Council" localSheetId="61">#REF!</definedName>
    <definedName name="ref_Council" localSheetId="63">#REF!</definedName>
    <definedName name="ref_Council" localSheetId="62">#REF!</definedName>
    <definedName name="ref_Council" localSheetId="64">#REF!</definedName>
    <definedName name="ref_Council" localSheetId="66">#REF!</definedName>
    <definedName name="ref_Council" localSheetId="65">#REF!</definedName>
    <definedName name="ref_Council" localSheetId="67">#REF!</definedName>
    <definedName name="ref_Council" localSheetId="0">#REF!</definedName>
    <definedName name="ref_Council" localSheetId="69">#REF!</definedName>
    <definedName name="ref_Council" localSheetId="1">#REF!</definedName>
    <definedName name="ref_Council">#REF!</definedName>
    <definedName name="ref_Court_Justice" localSheetId="60">#REF!</definedName>
    <definedName name="ref_Court_Justice" localSheetId="59">#REF!</definedName>
    <definedName name="ref_Court_Justice" localSheetId="61">#REF!</definedName>
    <definedName name="ref_Court_Justice" localSheetId="63">#REF!</definedName>
    <definedName name="ref_Court_Justice" localSheetId="62">#REF!</definedName>
    <definedName name="ref_Court_Justice" localSheetId="64">#REF!</definedName>
    <definedName name="ref_Court_Justice" localSheetId="66">#REF!</definedName>
    <definedName name="ref_Court_Justice" localSheetId="65">#REF!</definedName>
    <definedName name="ref_Court_Justice" localSheetId="67">#REF!</definedName>
    <definedName name="ref_Court_Justice" localSheetId="0">#REF!</definedName>
    <definedName name="ref_Court_Justice" localSheetId="69">#REF!</definedName>
    <definedName name="ref_Court_Justice" localSheetId="1">#REF!</definedName>
    <definedName name="ref_Court_Justice">#REF!</definedName>
    <definedName name="ref_DG_ADMIN_BXL" localSheetId="60">#REF!</definedName>
    <definedName name="ref_DG_ADMIN_BXL" localSheetId="59">#REF!</definedName>
    <definedName name="ref_DG_ADMIN_BXL" localSheetId="61">#REF!</definedName>
    <definedName name="ref_DG_ADMIN_BXL" localSheetId="63">#REF!</definedName>
    <definedName name="ref_DG_ADMIN_BXL" localSheetId="62">#REF!</definedName>
    <definedName name="ref_DG_ADMIN_BXL" localSheetId="64">#REF!</definedName>
    <definedName name="ref_DG_ADMIN_BXL" localSheetId="66">#REF!</definedName>
    <definedName name="ref_DG_ADMIN_BXL" localSheetId="65">#REF!</definedName>
    <definedName name="ref_DG_ADMIN_BXL" localSheetId="67">#REF!</definedName>
    <definedName name="ref_DG_ADMIN_BXL" localSheetId="0">#REF!</definedName>
    <definedName name="ref_DG_ADMIN_BXL" localSheetId="69">#REF!</definedName>
    <definedName name="ref_DG_ADMIN_BXL" localSheetId="1">#REF!</definedName>
    <definedName name="ref_DG_ADMIN_BXL">#REF!</definedName>
    <definedName name="ref_DG_ADMIN_LUX" localSheetId="60">#REF!</definedName>
    <definedName name="ref_DG_ADMIN_LUX" localSheetId="59">#REF!</definedName>
    <definedName name="ref_DG_ADMIN_LUX" localSheetId="61">#REF!</definedName>
    <definedName name="ref_DG_ADMIN_LUX" localSheetId="63">#REF!</definedName>
    <definedName name="ref_DG_ADMIN_LUX" localSheetId="62">#REF!</definedName>
    <definedName name="ref_DG_ADMIN_LUX" localSheetId="64">#REF!</definedName>
    <definedName name="ref_DG_ADMIN_LUX" localSheetId="66">#REF!</definedName>
    <definedName name="ref_DG_ADMIN_LUX" localSheetId="65">#REF!</definedName>
    <definedName name="ref_DG_ADMIN_LUX" localSheetId="67">#REF!</definedName>
    <definedName name="ref_DG_ADMIN_LUX" localSheetId="0">#REF!</definedName>
    <definedName name="ref_DG_ADMIN_LUX" localSheetId="69">#REF!</definedName>
    <definedName name="ref_DG_ADMIN_LUX" localSheetId="1">#REF!</definedName>
    <definedName name="ref_DG_ADMIN_LUX">#REF!</definedName>
    <definedName name="ref_DG_AGRI" localSheetId="60">#REF!</definedName>
    <definedName name="ref_DG_AGRI" localSheetId="59">#REF!</definedName>
    <definedName name="ref_DG_AGRI" localSheetId="61">#REF!</definedName>
    <definedName name="ref_DG_AGRI" localSheetId="63">#REF!</definedName>
    <definedName name="ref_DG_AGRI" localSheetId="62">#REF!</definedName>
    <definedName name="ref_DG_AGRI" localSheetId="64">#REF!</definedName>
    <definedName name="ref_DG_AGRI" localSheetId="66">#REF!</definedName>
    <definedName name="ref_DG_AGRI" localSheetId="65">#REF!</definedName>
    <definedName name="ref_DG_AGRI" localSheetId="67">#REF!</definedName>
    <definedName name="ref_DG_AGRI" localSheetId="0">#REF!</definedName>
    <definedName name="ref_DG_AGRI" localSheetId="69">#REF!</definedName>
    <definedName name="ref_DG_AGRI" localSheetId="1">#REF!</definedName>
    <definedName name="ref_DG_AGRI">#REF!</definedName>
    <definedName name="ref_DG_EAC" localSheetId="60">#REF!</definedName>
    <definedName name="ref_DG_EAC" localSheetId="59">#REF!</definedName>
    <definedName name="ref_DG_EAC" localSheetId="61">#REF!</definedName>
    <definedName name="ref_DG_EAC" localSheetId="63">#REF!</definedName>
    <definedName name="ref_DG_EAC" localSheetId="62">#REF!</definedName>
    <definedName name="ref_DG_EAC" localSheetId="64">#REF!</definedName>
    <definedName name="ref_DG_EAC" localSheetId="66">#REF!</definedName>
    <definedName name="ref_DG_EAC" localSheetId="65">#REF!</definedName>
    <definedName name="ref_DG_EAC" localSheetId="67">#REF!</definedName>
    <definedName name="ref_DG_EAC" localSheetId="0">#REF!</definedName>
    <definedName name="ref_DG_EAC" localSheetId="69">#REF!</definedName>
    <definedName name="ref_DG_EAC" localSheetId="1">#REF!</definedName>
    <definedName name="ref_DG_EAC">#REF!</definedName>
    <definedName name="ref_DG_ECFIN" localSheetId="60">#REF!</definedName>
    <definedName name="ref_DG_ECFIN" localSheetId="59">#REF!</definedName>
    <definedName name="ref_DG_ECFIN" localSheetId="61">#REF!</definedName>
    <definedName name="ref_DG_ECFIN" localSheetId="63">#REF!</definedName>
    <definedName name="ref_DG_ECFIN" localSheetId="62">#REF!</definedName>
    <definedName name="ref_DG_ECFIN" localSheetId="64">#REF!</definedName>
    <definedName name="ref_DG_ECFIN" localSheetId="66">#REF!</definedName>
    <definedName name="ref_DG_ECFIN" localSheetId="65">#REF!</definedName>
    <definedName name="ref_DG_ECFIN" localSheetId="67">#REF!</definedName>
    <definedName name="ref_DG_ECFIN" localSheetId="0">#REF!</definedName>
    <definedName name="ref_DG_ECFIN" localSheetId="69">#REF!</definedName>
    <definedName name="ref_DG_ECFIN" localSheetId="1">#REF!</definedName>
    <definedName name="ref_DG_ECFIN">#REF!</definedName>
    <definedName name="ref_DG_ENTR" localSheetId="60">#REF!</definedName>
    <definedName name="ref_DG_ENTR" localSheetId="59">#REF!</definedName>
    <definedName name="ref_DG_ENTR" localSheetId="61">#REF!</definedName>
    <definedName name="ref_DG_ENTR" localSheetId="63">#REF!</definedName>
    <definedName name="ref_DG_ENTR" localSheetId="62">#REF!</definedName>
    <definedName name="ref_DG_ENTR" localSheetId="64">#REF!</definedName>
    <definedName name="ref_DG_ENTR" localSheetId="66">#REF!</definedName>
    <definedName name="ref_DG_ENTR" localSheetId="65">#REF!</definedName>
    <definedName name="ref_DG_ENTR" localSheetId="67">#REF!</definedName>
    <definedName name="ref_DG_ENTR" localSheetId="0">#REF!</definedName>
    <definedName name="ref_DG_ENTR" localSheetId="69">#REF!</definedName>
    <definedName name="ref_DG_ENTR" localSheetId="1">#REF!</definedName>
    <definedName name="ref_DG_ENTR">#REF!</definedName>
    <definedName name="ref_DG_ENTR_Cenelex_berthon" localSheetId="60">#REF!</definedName>
    <definedName name="ref_DG_ENTR_Cenelex_berthon" localSheetId="59">#REF!</definedName>
    <definedName name="ref_DG_ENTR_Cenelex_berthon" localSheetId="61">#REF!</definedName>
    <definedName name="ref_DG_ENTR_Cenelex_berthon" localSheetId="63">#REF!</definedName>
    <definedName name="ref_DG_ENTR_Cenelex_berthon" localSheetId="62">#REF!</definedName>
    <definedName name="ref_DG_ENTR_Cenelex_berthon" localSheetId="64">#REF!</definedName>
    <definedName name="ref_DG_ENTR_Cenelex_berthon" localSheetId="66">#REF!</definedName>
    <definedName name="ref_DG_ENTR_Cenelex_berthon" localSheetId="65">#REF!</definedName>
    <definedName name="ref_DG_ENTR_Cenelex_berthon" localSheetId="67">#REF!</definedName>
    <definedName name="ref_DG_ENTR_Cenelex_berthon" localSheetId="0">#REF!</definedName>
    <definedName name="ref_DG_ENTR_Cenelex_berthon" localSheetId="69">#REF!</definedName>
    <definedName name="ref_DG_ENTR_Cenelex_berthon" localSheetId="1">#REF!</definedName>
    <definedName name="ref_DG_ENTR_Cenelex_berthon">#REF!</definedName>
    <definedName name="ref_DG_FISH" localSheetId="60">#REF!</definedName>
    <definedName name="ref_DG_FISH" localSheetId="59">#REF!</definedName>
    <definedName name="ref_DG_FISH" localSheetId="61">#REF!</definedName>
    <definedName name="ref_DG_FISH" localSheetId="63">#REF!</definedName>
    <definedName name="ref_DG_FISH" localSheetId="62">#REF!</definedName>
    <definedName name="ref_DG_FISH" localSheetId="64">#REF!</definedName>
    <definedName name="ref_DG_FISH" localSheetId="66">#REF!</definedName>
    <definedName name="ref_DG_FISH" localSheetId="65">#REF!</definedName>
    <definedName name="ref_DG_FISH" localSheetId="67">#REF!</definedName>
    <definedName name="ref_DG_FISH" localSheetId="0">#REF!</definedName>
    <definedName name="ref_DG_FISH" localSheetId="69">#REF!</definedName>
    <definedName name="ref_DG_FISH" localSheetId="1">#REF!</definedName>
    <definedName name="ref_DG_FISH">#REF!</definedName>
    <definedName name="ref_DG_INFSO" localSheetId="60">#REF!</definedName>
    <definedName name="ref_DG_INFSO" localSheetId="59">#REF!</definedName>
    <definedName name="ref_DG_INFSO" localSheetId="61">#REF!</definedName>
    <definedName name="ref_DG_INFSO" localSheetId="63">#REF!</definedName>
    <definedName name="ref_DG_INFSO" localSheetId="62">#REF!</definedName>
    <definedName name="ref_DG_INFSO" localSheetId="64">#REF!</definedName>
    <definedName name="ref_DG_INFSO" localSheetId="66">#REF!</definedName>
    <definedName name="ref_DG_INFSO" localSheetId="65">#REF!</definedName>
    <definedName name="ref_DG_INFSO" localSheetId="67">#REF!</definedName>
    <definedName name="ref_DG_INFSO" localSheetId="0">#REF!</definedName>
    <definedName name="ref_DG_INFSO" localSheetId="69">#REF!</definedName>
    <definedName name="ref_DG_INFSO" localSheetId="1">#REF!</definedName>
    <definedName name="ref_DG_INFSO">#REF!</definedName>
    <definedName name="ref_DG_Relex" localSheetId="60">#REF!</definedName>
    <definedName name="ref_DG_Relex" localSheetId="59">#REF!</definedName>
    <definedName name="ref_DG_Relex" localSheetId="61">#REF!</definedName>
    <definedName name="ref_DG_Relex" localSheetId="63">#REF!</definedName>
    <definedName name="ref_DG_Relex" localSheetId="62">#REF!</definedName>
    <definedName name="ref_DG_Relex" localSheetId="64">#REF!</definedName>
    <definedName name="ref_DG_Relex" localSheetId="66">#REF!</definedName>
    <definedName name="ref_DG_Relex" localSheetId="65">#REF!</definedName>
    <definedName name="ref_DG_Relex" localSheetId="67">#REF!</definedName>
    <definedName name="ref_DG_Relex" localSheetId="0">#REF!</definedName>
    <definedName name="ref_DG_Relex" localSheetId="69">#REF!</definedName>
    <definedName name="ref_DG_Relex" localSheetId="1">#REF!</definedName>
    <definedName name="ref_DG_Relex">#REF!</definedName>
    <definedName name="ref_DG_RTD" localSheetId="60">#REF!</definedName>
    <definedName name="ref_DG_RTD" localSheetId="59">#REF!</definedName>
    <definedName name="ref_DG_RTD" localSheetId="61">#REF!</definedName>
    <definedName name="ref_DG_RTD" localSheetId="63">#REF!</definedName>
    <definedName name="ref_DG_RTD" localSheetId="62">#REF!</definedName>
    <definedName name="ref_DG_RTD" localSheetId="64">#REF!</definedName>
    <definedName name="ref_DG_RTD" localSheetId="66">#REF!</definedName>
    <definedName name="ref_DG_RTD" localSheetId="65">#REF!</definedName>
    <definedName name="ref_DG_RTD" localSheetId="67">#REF!</definedName>
    <definedName name="ref_DG_RTD" localSheetId="0">#REF!</definedName>
    <definedName name="ref_DG_RTD" localSheetId="69">#REF!</definedName>
    <definedName name="ref_DG_RTD" localSheetId="1">#REF!</definedName>
    <definedName name="ref_DG_RTD">#REF!</definedName>
    <definedName name="ref_DG_TREN" localSheetId="60">#REF!</definedName>
    <definedName name="ref_DG_TREN" localSheetId="59">#REF!</definedName>
    <definedName name="ref_DG_TREN" localSheetId="61">#REF!</definedName>
    <definedName name="ref_DG_TREN" localSheetId="63">#REF!</definedName>
    <definedName name="ref_DG_TREN" localSheetId="62">#REF!</definedName>
    <definedName name="ref_DG_TREN" localSheetId="64">#REF!</definedName>
    <definedName name="ref_DG_TREN" localSheetId="66">#REF!</definedName>
    <definedName name="ref_DG_TREN" localSheetId="65">#REF!</definedName>
    <definedName name="ref_DG_TREN" localSheetId="67">#REF!</definedName>
    <definedName name="ref_DG_TREN" localSheetId="0">#REF!</definedName>
    <definedName name="ref_DG_TREN" localSheetId="69">#REF!</definedName>
    <definedName name="ref_DG_TREN" localSheetId="1">#REF!</definedName>
    <definedName name="ref_DG_TREN">#REF!</definedName>
    <definedName name="ref_dubus" localSheetId="60">#REF!</definedName>
    <definedName name="ref_dubus" localSheetId="59">#REF!</definedName>
    <definedName name="ref_dubus" localSheetId="61">#REF!</definedName>
    <definedName name="ref_dubus" localSheetId="63">#REF!</definedName>
    <definedName name="ref_dubus" localSheetId="62">#REF!</definedName>
    <definedName name="ref_dubus" localSheetId="64">#REF!</definedName>
    <definedName name="ref_dubus" localSheetId="66">#REF!</definedName>
    <definedName name="ref_dubus" localSheetId="65">#REF!</definedName>
    <definedName name="ref_dubus" localSheetId="67">#REF!</definedName>
    <definedName name="ref_dubus" localSheetId="0">#REF!</definedName>
    <definedName name="ref_dubus" localSheetId="69">#REF!</definedName>
    <definedName name="ref_dubus" localSheetId="1">#REF!</definedName>
    <definedName name="ref_dubus">#REF!</definedName>
    <definedName name="ref_Eur_Parlament" localSheetId="60">#REF!</definedName>
    <definedName name="ref_Eur_Parlament" localSheetId="59">#REF!</definedName>
    <definedName name="ref_Eur_Parlament" localSheetId="61">#REF!</definedName>
    <definedName name="ref_Eur_Parlament" localSheetId="63">#REF!</definedName>
    <definedName name="ref_Eur_Parlament" localSheetId="62">#REF!</definedName>
    <definedName name="ref_Eur_Parlament" localSheetId="64">#REF!</definedName>
    <definedName name="ref_Eur_Parlament" localSheetId="66">#REF!</definedName>
    <definedName name="ref_Eur_Parlament" localSheetId="65">#REF!</definedName>
    <definedName name="ref_Eur_Parlament" localSheetId="67">#REF!</definedName>
    <definedName name="ref_Eur_Parlament" localSheetId="0">#REF!</definedName>
    <definedName name="ref_Eur_Parlament" localSheetId="69">#REF!</definedName>
    <definedName name="ref_Eur_Parlament" localSheetId="1">#REF!</definedName>
    <definedName name="ref_Eur_Parlament">#REF!</definedName>
    <definedName name="ref_JRC_ISPRA" localSheetId="60">#REF!</definedName>
    <definedName name="ref_JRC_ISPRA" localSheetId="59">#REF!</definedName>
    <definedName name="ref_JRC_ISPRA" localSheetId="61">#REF!</definedName>
    <definedName name="ref_JRC_ISPRA" localSheetId="63">#REF!</definedName>
    <definedName name="ref_JRC_ISPRA" localSheetId="62">#REF!</definedName>
    <definedName name="ref_JRC_ISPRA" localSheetId="64">#REF!</definedName>
    <definedName name="ref_JRC_ISPRA" localSheetId="66">#REF!</definedName>
    <definedName name="ref_JRC_ISPRA" localSheetId="65">#REF!</definedName>
    <definedName name="ref_JRC_ISPRA" localSheetId="67">#REF!</definedName>
    <definedName name="ref_JRC_ISPRA" localSheetId="0">#REF!</definedName>
    <definedName name="ref_JRC_ISPRA" localSheetId="69">#REF!</definedName>
    <definedName name="ref_JRC_ISPRA" localSheetId="1">#REF!</definedName>
    <definedName name="ref_JRC_ISPRA">#REF!</definedName>
    <definedName name="ref_OPOCE" localSheetId="60">#REF!</definedName>
    <definedName name="ref_OPOCE" localSheetId="59">#REF!</definedName>
    <definedName name="ref_OPOCE" localSheetId="61">#REF!</definedName>
    <definedName name="ref_OPOCE" localSheetId="63">#REF!</definedName>
    <definedName name="ref_OPOCE" localSheetId="62">#REF!</definedName>
    <definedName name="ref_OPOCE" localSheetId="64">#REF!</definedName>
    <definedName name="ref_OPOCE" localSheetId="66">#REF!</definedName>
    <definedName name="ref_OPOCE" localSheetId="65">#REF!</definedName>
    <definedName name="ref_OPOCE" localSheetId="67">#REF!</definedName>
    <definedName name="ref_OPOCE" localSheetId="0">#REF!</definedName>
    <definedName name="ref_OPOCE" localSheetId="69">#REF!</definedName>
    <definedName name="ref_OPOCE" localSheetId="1">#REF!</definedName>
    <definedName name="ref_OPOCE">#REF!</definedName>
    <definedName name="ref_structural_funds" localSheetId="60">#REF!</definedName>
    <definedName name="ref_structural_funds" localSheetId="59">#REF!</definedName>
    <definedName name="ref_structural_funds" localSheetId="61">#REF!</definedName>
    <definedName name="ref_structural_funds" localSheetId="63">#REF!</definedName>
    <definedName name="ref_structural_funds" localSheetId="62">#REF!</definedName>
    <definedName name="ref_structural_funds" localSheetId="64">#REF!</definedName>
    <definedName name="ref_structural_funds" localSheetId="66">#REF!</definedName>
    <definedName name="ref_structural_funds" localSheetId="65">#REF!</definedName>
    <definedName name="ref_structural_funds" localSheetId="67">#REF!</definedName>
    <definedName name="ref_structural_funds" localSheetId="0">#REF!</definedName>
    <definedName name="ref_structural_funds" localSheetId="69">#REF!</definedName>
    <definedName name="ref_structural_funds" localSheetId="1">#REF!</definedName>
    <definedName name="ref_structural_funds">#REF!</definedName>
    <definedName name="ref_TOTAL_RTD" localSheetId="60">#REF!</definedName>
    <definedName name="ref_TOTAL_RTD" localSheetId="59">#REF!</definedName>
    <definedName name="ref_TOTAL_RTD" localSheetId="61">#REF!</definedName>
    <definedName name="ref_TOTAL_RTD" localSheetId="63">#REF!</definedName>
    <definedName name="ref_TOTAL_RTD" localSheetId="62">#REF!</definedName>
    <definedName name="ref_TOTAL_RTD" localSheetId="64">#REF!</definedName>
    <definedName name="ref_TOTAL_RTD" localSheetId="66">#REF!</definedName>
    <definedName name="ref_TOTAL_RTD" localSheetId="65">#REF!</definedName>
    <definedName name="ref_TOTAL_RTD" localSheetId="67">#REF!</definedName>
    <definedName name="ref_TOTAL_RTD" localSheetId="0">#REF!</definedName>
    <definedName name="ref_TOTAL_RTD" localSheetId="69">#REF!</definedName>
    <definedName name="ref_TOTAL_RTD" localSheetId="1">#REF!</definedName>
    <definedName name="ref_TOTAL_RTD">#REF!</definedName>
    <definedName name="Rentflag" localSheetId="60">IF(#REF!,"","not ")</definedName>
    <definedName name="Rentflag" localSheetId="59">IF(#REF!,"","not ")</definedName>
    <definedName name="Rentflag" localSheetId="61">IF(#REF!,"","not ")</definedName>
    <definedName name="Rentflag" localSheetId="63">IF(#REF!,"","not ")</definedName>
    <definedName name="Rentflag" localSheetId="62">IF(#REF!,"","not ")</definedName>
    <definedName name="Rentflag" localSheetId="64">IF(#REF!,"","not ")</definedName>
    <definedName name="Rentflag" localSheetId="66">IF(#REF!,"","not ")</definedName>
    <definedName name="Rentflag" localSheetId="65">IF(#REF!,"","not ")</definedName>
    <definedName name="Rentflag" localSheetId="67">IF(#REF!,"","not ")</definedName>
    <definedName name="Rentflag" localSheetId="0">IF(#REF!,"","not ")</definedName>
    <definedName name="Rentflag" localSheetId="69">IF(#REF!,"","not ")</definedName>
    <definedName name="Rentflag" localSheetId="1">IF(#REF!,"","not ")</definedName>
    <definedName name="Rentflag">IF([25]Comparison!$B$7,"","not ")</definedName>
    <definedName name="ressources" localSheetId="60">#REF!</definedName>
    <definedName name="ressources" localSheetId="59">#REF!</definedName>
    <definedName name="ressources" localSheetId="61">#REF!</definedName>
    <definedName name="ressources" localSheetId="63">#REF!</definedName>
    <definedName name="ressources" localSheetId="62">#REF!</definedName>
    <definedName name="ressources" localSheetId="64">#REF!</definedName>
    <definedName name="ressources" localSheetId="66">#REF!</definedName>
    <definedName name="ressources" localSheetId="65">#REF!</definedName>
    <definedName name="ressources" localSheetId="67">#REF!</definedName>
    <definedName name="ressources" localSheetId="0">#REF!</definedName>
    <definedName name="ressources" localSheetId="69">#REF!</definedName>
    <definedName name="ressources" localSheetId="1">#REF!</definedName>
    <definedName name="ressources">#REF!</definedName>
    <definedName name="rpflux" localSheetId="60">#REF!</definedName>
    <definedName name="rpflux" localSheetId="59">#REF!</definedName>
    <definedName name="rpflux" localSheetId="61">#REF!</definedName>
    <definedName name="rpflux" localSheetId="63">#REF!</definedName>
    <definedName name="rpflux" localSheetId="62">#REF!</definedName>
    <definedName name="rpflux" localSheetId="64">#REF!</definedName>
    <definedName name="rpflux" localSheetId="66">#REF!</definedName>
    <definedName name="rpflux" localSheetId="65">#REF!</definedName>
    <definedName name="rpflux" localSheetId="67">#REF!</definedName>
    <definedName name="rpflux" localSheetId="0">#REF!</definedName>
    <definedName name="rpflux" localSheetId="69">#REF!</definedName>
    <definedName name="rpflux" localSheetId="1">#REF!</definedName>
    <definedName name="rpflux">#REF!</definedName>
    <definedName name="rptof" localSheetId="60">#REF!</definedName>
    <definedName name="rptof" localSheetId="59">#REF!</definedName>
    <definedName name="rptof" localSheetId="61">#REF!</definedName>
    <definedName name="rptof" localSheetId="63">#REF!</definedName>
    <definedName name="rptof" localSheetId="62">#REF!</definedName>
    <definedName name="rptof" localSheetId="64">#REF!</definedName>
    <definedName name="rptof" localSheetId="66">#REF!</definedName>
    <definedName name="rptof" localSheetId="65">#REF!</definedName>
    <definedName name="rptof" localSheetId="67">#REF!</definedName>
    <definedName name="rptof" localSheetId="0">#REF!</definedName>
    <definedName name="rptof" localSheetId="69">#REF!</definedName>
    <definedName name="rptof" localSheetId="1">#REF!</definedName>
    <definedName name="rptof">#REF!</definedName>
    <definedName name="rq" localSheetId="60">#REF!</definedName>
    <definedName name="rq" localSheetId="59">#REF!</definedName>
    <definedName name="rq" localSheetId="61">#REF!</definedName>
    <definedName name="rq" localSheetId="63">#REF!</definedName>
    <definedName name="rq" localSheetId="62">#REF!</definedName>
    <definedName name="rq" localSheetId="64">#REF!</definedName>
    <definedName name="rq" localSheetId="66">#REF!</definedName>
    <definedName name="rq" localSheetId="65">#REF!</definedName>
    <definedName name="rq" localSheetId="67">#REF!</definedName>
    <definedName name="rq" localSheetId="0">#REF!</definedName>
    <definedName name="rq" localSheetId="69">#REF!</definedName>
    <definedName name="rq" localSheetId="1">#REF!</definedName>
    <definedName name="rq">#REF!</definedName>
    <definedName name="shift" localSheetId="60">#REF!</definedName>
    <definedName name="shift" localSheetId="59">#REF!</definedName>
    <definedName name="shift" localSheetId="61">#REF!</definedName>
    <definedName name="shift" localSheetId="63">#REF!</definedName>
    <definedName name="shift" localSheetId="62">#REF!</definedName>
    <definedName name="shift" localSheetId="64">#REF!</definedName>
    <definedName name="shift" localSheetId="66">#REF!</definedName>
    <definedName name="shift" localSheetId="65">#REF!</definedName>
    <definedName name="shift" localSheetId="67">#REF!</definedName>
    <definedName name="shift" localSheetId="0">#REF!</definedName>
    <definedName name="shift" localSheetId="69">#REF!</definedName>
    <definedName name="shift" localSheetId="1">#REF!</definedName>
    <definedName name="shift">[26]Data_Shifted!$I$1</definedName>
    <definedName name="spanners_level1" localSheetId="60">#REF!</definedName>
    <definedName name="spanners_level1" localSheetId="59">#REF!</definedName>
    <definedName name="spanners_level1" localSheetId="61">#REF!</definedName>
    <definedName name="spanners_level1" localSheetId="63">#REF!</definedName>
    <definedName name="spanners_level1" localSheetId="62">#REF!</definedName>
    <definedName name="spanners_level1" localSheetId="64">#REF!</definedName>
    <definedName name="spanners_level1" localSheetId="66">#REF!</definedName>
    <definedName name="spanners_level1" localSheetId="65">#REF!</definedName>
    <definedName name="spanners_level1" localSheetId="67">#REF!</definedName>
    <definedName name="spanners_level1" localSheetId="0">#REF!</definedName>
    <definedName name="spanners_level1" localSheetId="69">#REF!</definedName>
    <definedName name="spanners_level1" localSheetId="1">#REF!</definedName>
    <definedName name="spanners_level1">#REF!</definedName>
    <definedName name="spanners_level2" localSheetId="60">#REF!</definedName>
    <definedName name="spanners_level2" localSheetId="59">#REF!</definedName>
    <definedName name="spanners_level2" localSheetId="61">#REF!</definedName>
    <definedName name="spanners_level2" localSheetId="63">#REF!</definedName>
    <definedName name="spanners_level2" localSheetId="62">#REF!</definedName>
    <definedName name="spanners_level2" localSheetId="64">#REF!</definedName>
    <definedName name="spanners_level2" localSheetId="66">#REF!</definedName>
    <definedName name="spanners_level2" localSheetId="65">#REF!</definedName>
    <definedName name="spanners_level2" localSheetId="67">#REF!</definedName>
    <definedName name="spanners_level2" localSheetId="0">#REF!</definedName>
    <definedName name="spanners_level2" localSheetId="69">#REF!</definedName>
    <definedName name="spanners_level2" localSheetId="1">#REF!</definedName>
    <definedName name="spanners_level2">#REF!</definedName>
    <definedName name="spanners_level3" localSheetId="60">#REF!</definedName>
    <definedName name="spanners_level3" localSheetId="59">#REF!</definedName>
    <definedName name="spanners_level3" localSheetId="61">#REF!</definedName>
    <definedName name="spanners_level3" localSheetId="63">#REF!</definedName>
    <definedName name="spanners_level3" localSheetId="62">#REF!</definedName>
    <definedName name="spanners_level3" localSheetId="64">#REF!</definedName>
    <definedName name="spanners_level3" localSheetId="66">#REF!</definedName>
    <definedName name="spanners_level3" localSheetId="65">#REF!</definedName>
    <definedName name="spanners_level3" localSheetId="67">#REF!</definedName>
    <definedName name="spanners_level3" localSheetId="0">#REF!</definedName>
    <definedName name="spanners_level3" localSheetId="69">#REF!</definedName>
    <definedName name="spanners_level3" localSheetId="1">#REF!</definedName>
    <definedName name="spanners_level3">#REF!</definedName>
    <definedName name="spanners_level4" localSheetId="60">#REF!</definedName>
    <definedName name="spanners_level4" localSheetId="59">#REF!</definedName>
    <definedName name="spanners_level4" localSheetId="61">#REF!</definedName>
    <definedName name="spanners_level4" localSheetId="63">#REF!</definedName>
    <definedName name="spanners_level4" localSheetId="62">#REF!</definedName>
    <definedName name="spanners_level4" localSheetId="64">#REF!</definedName>
    <definedName name="spanners_level4" localSheetId="66">#REF!</definedName>
    <definedName name="spanners_level4" localSheetId="65">#REF!</definedName>
    <definedName name="spanners_level4" localSheetId="67">#REF!</definedName>
    <definedName name="spanners_level4" localSheetId="0">#REF!</definedName>
    <definedName name="spanners_level4" localSheetId="69">#REF!</definedName>
    <definedName name="spanners_level4" localSheetId="1">#REF!</definedName>
    <definedName name="spanners_level4">#REF!</definedName>
    <definedName name="spanners_level5" localSheetId="60">#REF!</definedName>
    <definedName name="spanners_level5" localSheetId="59">#REF!</definedName>
    <definedName name="spanners_level5" localSheetId="61">#REF!</definedName>
    <definedName name="spanners_level5" localSheetId="63">#REF!</definedName>
    <definedName name="spanners_level5" localSheetId="62">#REF!</definedName>
    <definedName name="spanners_level5" localSheetId="64">#REF!</definedName>
    <definedName name="spanners_level5" localSheetId="66">#REF!</definedName>
    <definedName name="spanners_level5" localSheetId="65">#REF!</definedName>
    <definedName name="spanners_level5" localSheetId="67">#REF!</definedName>
    <definedName name="spanners_level5" localSheetId="0">#REF!</definedName>
    <definedName name="spanners_level5" localSheetId="69">#REF!</definedName>
    <definedName name="spanners_level5" localSheetId="1">#REF!</definedName>
    <definedName name="spanners_level5">#REF!</definedName>
    <definedName name="spanners_levelV" localSheetId="60">#REF!</definedName>
    <definedName name="spanners_levelV" localSheetId="59">#REF!</definedName>
    <definedName name="spanners_levelV" localSheetId="61">#REF!</definedName>
    <definedName name="spanners_levelV" localSheetId="63">#REF!</definedName>
    <definedName name="spanners_levelV" localSheetId="62">#REF!</definedName>
    <definedName name="spanners_levelV" localSheetId="64">#REF!</definedName>
    <definedName name="spanners_levelV" localSheetId="66">#REF!</definedName>
    <definedName name="spanners_levelV" localSheetId="65">#REF!</definedName>
    <definedName name="spanners_levelV" localSheetId="67">#REF!</definedName>
    <definedName name="spanners_levelV" localSheetId="0">#REF!</definedName>
    <definedName name="spanners_levelV" localSheetId="69">#REF!</definedName>
    <definedName name="spanners_levelV" localSheetId="1">#REF!</definedName>
    <definedName name="spanners_levelV">#REF!</definedName>
    <definedName name="spanners_levelX" localSheetId="60">#REF!</definedName>
    <definedName name="spanners_levelX" localSheetId="59">#REF!</definedName>
    <definedName name="spanners_levelX" localSheetId="61">#REF!</definedName>
    <definedName name="spanners_levelX" localSheetId="63">#REF!</definedName>
    <definedName name="spanners_levelX" localSheetId="62">#REF!</definedName>
    <definedName name="spanners_levelX" localSheetId="64">#REF!</definedName>
    <definedName name="spanners_levelX" localSheetId="66">#REF!</definedName>
    <definedName name="spanners_levelX" localSheetId="65">#REF!</definedName>
    <definedName name="spanners_levelX" localSheetId="67">#REF!</definedName>
    <definedName name="spanners_levelX" localSheetId="0">#REF!</definedName>
    <definedName name="spanners_levelX" localSheetId="69">#REF!</definedName>
    <definedName name="spanners_levelX" localSheetId="1">#REF!</definedName>
    <definedName name="spanners_levelX">#REF!</definedName>
    <definedName name="spanners_levelY" localSheetId="60">#REF!</definedName>
    <definedName name="spanners_levelY" localSheetId="59">#REF!</definedName>
    <definedName name="spanners_levelY" localSheetId="61">#REF!</definedName>
    <definedName name="spanners_levelY" localSheetId="63">#REF!</definedName>
    <definedName name="spanners_levelY" localSheetId="62">#REF!</definedName>
    <definedName name="spanners_levelY" localSheetId="64">#REF!</definedName>
    <definedName name="spanners_levelY" localSheetId="66">#REF!</definedName>
    <definedName name="spanners_levelY" localSheetId="65">#REF!</definedName>
    <definedName name="spanners_levelY" localSheetId="67">#REF!</definedName>
    <definedName name="spanners_levelY" localSheetId="0">#REF!</definedName>
    <definedName name="spanners_levelY" localSheetId="69">#REF!</definedName>
    <definedName name="spanners_levelY" localSheetId="1">#REF!</definedName>
    <definedName name="spanners_levelY">#REF!</definedName>
    <definedName name="spanners_levelZ" localSheetId="60">#REF!</definedName>
    <definedName name="spanners_levelZ" localSheetId="59">#REF!</definedName>
    <definedName name="spanners_levelZ" localSheetId="61">#REF!</definedName>
    <definedName name="spanners_levelZ" localSheetId="63">#REF!</definedName>
    <definedName name="spanners_levelZ" localSheetId="62">#REF!</definedName>
    <definedName name="spanners_levelZ" localSheetId="64">#REF!</definedName>
    <definedName name="spanners_levelZ" localSheetId="66">#REF!</definedName>
    <definedName name="spanners_levelZ" localSheetId="65">#REF!</definedName>
    <definedName name="spanners_levelZ" localSheetId="67">#REF!</definedName>
    <definedName name="spanners_levelZ" localSheetId="0">#REF!</definedName>
    <definedName name="spanners_levelZ" localSheetId="69">#REF!</definedName>
    <definedName name="spanners_levelZ" localSheetId="1">#REF!</definedName>
    <definedName name="spanners_levelZ">#REF!</definedName>
    <definedName name="SPSS" localSheetId="60">#REF!</definedName>
    <definedName name="SPSS" localSheetId="59">#REF!</definedName>
    <definedName name="SPSS" localSheetId="61">#REF!</definedName>
    <definedName name="SPSS" localSheetId="63">#REF!</definedName>
    <definedName name="SPSS" localSheetId="62">#REF!</definedName>
    <definedName name="SPSS" localSheetId="64">#REF!</definedName>
    <definedName name="SPSS" localSheetId="66">#REF!</definedName>
    <definedName name="SPSS" localSheetId="65">#REF!</definedName>
    <definedName name="SPSS" localSheetId="67">#REF!</definedName>
    <definedName name="SPSS" localSheetId="0">#REF!</definedName>
    <definedName name="SPSS" localSheetId="69">#REF!</definedName>
    <definedName name="SPSS" localSheetId="1">#REF!</definedName>
    <definedName name="SPSS">[27]Figure5.6!$B$2:$X$30</definedName>
    <definedName name="stub_lines" localSheetId="60">#REF!</definedName>
    <definedName name="stub_lines" localSheetId="59">#REF!</definedName>
    <definedName name="stub_lines" localSheetId="61">#REF!</definedName>
    <definedName name="stub_lines" localSheetId="63">#REF!</definedName>
    <definedName name="stub_lines" localSheetId="62">#REF!</definedName>
    <definedName name="stub_lines" localSheetId="64">#REF!</definedName>
    <definedName name="stub_lines" localSheetId="66">#REF!</definedName>
    <definedName name="stub_lines" localSheetId="65">#REF!</definedName>
    <definedName name="stub_lines" localSheetId="67">#REF!</definedName>
    <definedName name="stub_lines" localSheetId="0">#REF!</definedName>
    <definedName name="stub_lines" localSheetId="69">#REF!</definedName>
    <definedName name="stub_lines" localSheetId="1">#REF!</definedName>
    <definedName name="stub_lines">#REF!</definedName>
    <definedName name="STZN">#N/A</definedName>
    <definedName name="T_A4.3_W_2010" localSheetId="60">#REF!</definedName>
    <definedName name="T_A4.3_W_2010" localSheetId="59">#REF!</definedName>
    <definedName name="T_A4.3_W_2010" localSheetId="61">#REF!</definedName>
    <definedName name="T_A4.3_W_2010" localSheetId="63">#REF!</definedName>
    <definedName name="T_A4.3_W_2010" localSheetId="62">#REF!</definedName>
    <definedName name="T_A4.3_W_2010" localSheetId="64">#REF!</definedName>
    <definedName name="T_A4.3_W_2010" localSheetId="66">#REF!</definedName>
    <definedName name="T_A4.3_W_2010" localSheetId="65">#REF!</definedName>
    <definedName name="T_A4.3_W_2010" localSheetId="67">#REF!</definedName>
    <definedName name="T_A4.3_W_2010" localSheetId="0">#REF!</definedName>
    <definedName name="T_A4.3_W_2010" localSheetId="69">#REF!</definedName>
    <definedName name="T_A4.3_W_2010" localSheetId="1">#REF!</definedName>
    <definedName name="T_A4.3_W_2010">'[28]T_A4.6'!$A$8:$O$55</definedName>
    <definedName name="T_A4.6" localSheetId="60">#REF!</definedName>
    <definedName name="T_A4.6" localSheetId="59">#REF!</definedName>
    <definedName name="T_A4.6" localSheetId="61">#REF!</definedName>
    <definedName name="T_A4.6" localSheetId="63">#REF!</definedName>
    <definedName name="T_A4.6" localSheetId="62">#REF!</definedName>
    <definedName name="T_A4.6" localSheetId="64">#REF!</definedName>
    <definedName name="T_A4.6" localSheetId="66">#REF!</definedName>
    <definedName name="T_A4.6" localSheetId="65">#REF!</definedName>
    <definedName name="T_A4.6" localSheetId="67">#REF!</definedName>
    <definedName name="T_A4.6" localSheetId="0">#REF!</definedName>
    <definedName name="T_A4.6" localSheetId="69">#REF!</definedName>
    <definedName name="T_A4.6" localSheetId="1">#REF!</definedName>
    <definedName name="T_A4.6">'[28]T_A4.8 (Web)'!$A$8:$K$47</definedName>
    <definedName name="T3_L_TOT_MW" localSheetId="60">#REF!</definedName>
    <definedName name="T3_L_TOT_MW" localSheetId="59">#REF!</definedName>
    <definedName name="T3_L_TOT_MW" localSheetId="61">#REF!</definedName>
    <definedName name="T3_L_TOT_MW" localSheetId="63">#REF!</definedName>
    <definedName name="T3_L_TOT_MW" localSheetId="62">#REF!</definedName>
    <definedName name="T3_L_TOT_MW" localSheetId="64">#REF!</definedName>
    <definedName name="T3_L_TOT_MW" localSheetId="66">#REF!</definedName>
    <definedName name="T3_L_TOT_MW" localSheetId="65">#REF!</definedName>
    <definedName name="T3_L_TOT_MW" localSheetId="67">#REF!</definedName>
    <definedName name="T3_L_TOT_MW" localSheetId="0">#REF!</definedName>
    <definedName name="T3_L_TOT_MW" localSheetId="69">#REF!</definedName>
    <definedName name="T3_L_TOT_MW" localSheetId="1">#REF!</definedName>
    <definedName name="T3_L_TOT_MW">[29]T3_L_TOT_MW!$G$1:$M$315</definedName>
    <definedName name="T3_MW_2564" localSheetId="60">#REF!</definedName>
    <definedName name="T3_MW_2564" localSheetId="59">#REF!</definedName>
    <definedName name="T3_MW_2564" localSheetId="61">#REF!</definedName>
    <definedName name="T3_MW_2564" localSheetId="63">#REF!</definedName>
    <definedName name="T3_MW_2564" localSheetId="62">#REF!</definedName>
    <definedName name="T3_MW_2564" localSheetId="64">#REF!</definedName>
    <definedName name="T3_MW_2564" localSheetId="66">#REF!</definedName>
    <definedName name="T3_MW_2564" localSheetId="65">#REF!</definedName>
    <definedName name="T3_MW_2564" localSheetId="67">#REF!</definedName>
    <definedName name="T3_MW_2564" localSheetId="0">#REF!</definedName>
    <definedName name="T3_MW_2564" localSheetId="69">#REF!</definedName>
    <definedName name="T3_MW_2564" localSheetId="1">#REF!</definedName>
    <definedName name="T3_MW_2564">[29]T3_L_EDCAT_MW!$G$1:$N$853</definedName>
    <definedName name="T3_N_MW_2564" localSheetId="60">#REF!</definedName>
    <definedName name="T3_N_MW_2564" localSheetId="59">#REF!</definedName>
    <definedName name="T3_N_MW_2564" localSheetId="61">#REF!</definedName>
    <definedName name="T3_N_MW_2564" localSheetId="63">#REF!</definedName>
    <definedName name="T3_N_MW_2564" localSheetId="62">#REF!</definedName>
    <definedName name="T3_N_MW_2564" localSheetId="64">#REF!</definedName>
    <definedName name="T3_N_MW_2564" localSheetId="66">#REF!</definedName>
    <definedName name="T3_N_MW_2564" localSheetId="65">#REF!</definedName>
    <definedName name="T3_N_MW_2564" localSheetId="67">#REF!</definedName>
    <definedName name="T3_N_MW_2564" localSheetId="0">#REF!</definedName>
    <definedName name="T3_N_MW_2564" localSheetId="69">#REF!</definedName>
    <definedName name="T3_N_MW_2564" localSheetId="1">#REF!</definedName>
    <definedName name="T3_N_MW_2564">[29]T3_N_EDCAT_MW!$G$1:$N$857</definedName>
    <definedName name="T3_N_TOT_MW" localSheetId="60">#REF!</definedName>
    <definedName name="T3_N_TOT_MW" localSheetId="59">#REF!</definedName>
    <definedName name="T3_N_TOT_MW" localSheetId="61">#REF!</definedName>
    <definedName name="T3_N_TOT_MW" localSheetId="63">#REF!</definedName>
    <definedName name="T3_N_TOT_MW" localSheetId="62">#REF!</definedName>
    <definedName name="T3_N_TOT_MW" localSheetId="64">#REF!</definedName>
    <definedName name="T3_N_TOT_MW" localSheetId="66">#REF!</definedName>
    <definedName name="T3_N_TOT_MW" localSheetId="65">#REF!</definedName>
    <definedName name="T3_N_TOT_MW" localSheetId="67">#REF!</definedName>
    <definedName name="T3_N_TOT_MW" localSheetId="0">#REF!</definedName>
    <definedName name="T3_N_TOT_MW" localSheetId="69">#REF!</definedName>
    <definedName name="T3_N_TOT_MW" localSheetId="1">#REF!</definedName>
    <definedName name="T3_N_TOT_MW">[29]T3_N_TOT_MW!$G$1:$M$315</definedName>
    <definedName name="T4_N_EDCAT_MW" localSheetId="60">#REF!</definedName>
    <definedName name="T4_N_EDCAT_MW" localSheetId="59">#REF!</definedName>
    <definedName name="T4_N_EDCAT_MW" localSheetId="61">#REF!</definedName>
    <definedName name="T4_N_EDCAT_MW" localSheetId="63">#REF!</definedName>
    <definedName name="T4_N_EDCAT_MW" localSheetId="62">#REF!</definedName>
    <definedName name="T4_N_EDCAT_MW" localSheetId="64">#REF!</definedName>
    <definedName name="T4_N_EDCAT_MW" localSheetId="66">#REF!</definedName>
    <definedName name="T4_N_EDCAT_MW" localSheetId="65">#REF!</definedName>
    <definedName name="T4_N_EDCAT_MW" localSheetId="67">#REF!</definedName>
    <definedName name="T4_N_EDCAT_MW" localSheetId="0">#REF!</definedName>
    <definedName name="T4_N_EDCAT_MW" localSheetId="69">#REF!</definedName>
    <definedName name="T4_N_EDCAT_MW" localSheetId="1">#REF!</definedName>
    <definedName name="T4_N_EDCAT_MW">[30]T4_N_EDCAT_MW!#REF!</definedName>
    <definedName name="Table_DE.4b__Sources_of_private_wealth_accumulation_in_Germany__1870_2010___Multiplicative_decomposition" localSheetId="60">#REF!</definedName>
    <definedName name="Table_DE.4b__Sources_of_private_wealth_accumulation_in_Germany__1870_2010___Multiplicative_decomposition" localSheetId="59">#REF!</definedName>
    <definedName name="Table_DE.4b__Sources_of_private_wealth_accumulation_in_Germany__1870_2010___Multiplicative_decomposition" localSheetId="61">#REF!</definedName>
    <definedName name="Table_DE.4b__Sources_of_private_wealth_accumulation_in_Germany__1870_2010___Multiplicative_decomposition" localSheetId="63">#REF!</definedName>
    <definedName name="Table_DE.4b__Sources_of_private_wealth_accumulation_in_Germany__1870_2010___Multiplicative_decomposition" localSheetId="62">#REF!</definedName>
    <definedName name="Table_DE.4b__Sources_of_private_wealth_accumulation_in_Germany__1870_2010___Multiplicative_decomposition" localSheetId="64">#REF!</definedName>
    <definedName name="Table_DE.4b__Sources_of_private_wealth_accumulation_in_Germany__1870_2010___Multiplicative_decomposition" localSheetId="66">#REF!</definedName>
    <definedName name="Table_DE.4b__Sources_of_private_wealth_accumulation_in_Germany__1870_2010___Multiplicative_decomposition" localSheetId="65">#REF!</definedName>
    <definedName name="Table_DE.4b__Sources_of_private_wealth_accumulation_in_Germany__1870_2010___Multiplicative_decomposition" localSheetId="67">#REF!</definedName>
    <definedName name="Table_DE.4b__Sources_of_private_wealth_accumulation_in_Germany__1870_2010___Multiplicative_decomposition" localSheetId="0">#REF!</definedName>
    <definedName name="Table_DE.4b__Sources_of_private_wealth_accumulation_in_Germany__1870_2010___Multiplicative_decomposition" localSheetId="69">#REF!</definedName>
    <definedName name="Table_DE.4b__Sources_of_private_wealth_accumulation_in_Germany__1870_2010___Multiplicative_decomposition" localSheetId="1">#REF!</definedName>
    <definedName name="Table_DE.4b__Sources_of_private_wealth_accumulation_in_Germany__1870_2010___Multiplicative_decomposition">#REF!</definedName>
    <definedName name="tableJEL" localSheetId="60">#REF!</definedName>
    <definedName name="tableJEL" localSheetId="59">#REF!</definedName>
    <definedName name="tableJEL" localSheetId="61">#REF!</definedName>
    <definedName name="tableJEL" localSheetId="63">#REF!</definedName>
    <definedName name="tableJEL" localSheetId="62">#REF!</definedName>
    <definedName name="tableJEL" localSheetId="64">#REF!</definedName>
    <definedName name="tableJEL" localSheetId="66">#REF!</definedName>
    <definedName name="tableJEL" localSheetId="65">#REF!</definedName>
    <definedName name="tableJEL" localSheetId="67">#REF!</definedName>
    <definedName name="tableJEL" localSheetId="0">#REF!</definedName>
    <definedName name="tableJEL" localSheetId="69">#REF!</definedName>
    <definedName name="tableJEL" localSheetId="1">#REF!</definedName>
    <definedName name="tableJEL">#REF!</definedName>
    <definedName name="temp" localSheetId="60">#REF!</definedName>
    <definedName name="temp" localSheetId="59">#REF!</definedName>
    <definedName name="temp" localSheetId="61">#REF!</definedName>
    <definedName name="temp" localSheetId="63">#REF!</definedName>
    <definedName name="temp" localSheetId="62">#REF!</definedName>
    <definedName name="temp" localSheetId="64">#REF!</definedName>
    <definedName name="temp" localSheetId="66">#REF!</definedName>
    <definedName name="temp" localSheetId="65">#REF!</definedName>
    <definedName name="temp" localSheetId="67">#REF!</definedName>
    <definedName name="temp" localSheetId="0">#REF!</definedName>
    <definedName name="temp" localSheetId="69">#REF!</definedName>
    <definedName name="temp" localSheetId="1">#REF!</definedName>
    <definedName name="temp">#REF!</definedName>
    <definedName name="test" localSheetId="60">#REF!</definedName>
    <definedName name="test" localSheetId="59">#REF!</definedName>
    <definedName name="test" localSheetId="61">#REF!</definedName>
    <definedName name="test" localSheetId="63">#REF!</definedName>
    <definedName name="test" localSheetId="62">#REF!</definedName>
    <definedName name="test" localSheetId="64">#REF!</definedName>
    <definedName name="test" localSheetId="66">#REF!</definedName>
    <definedName name="test" localSheetId="65">#REF!</definedName>
    <definedName name="test" localSheetId="67">#REF!</definedName>
    <definedName name="test" localSheetId="0">#REF!</definedName>
    <definedName name="test" localSheetId="69">#REF!</definedName>
    <definedName name="test" localSheetId="1">#REF!</definedName>
    <definedName name="test">[6]Регион!#REF!</definedName>
    <definedName name="Title_A4.3_M_2009" localSheetId="60">#REF!</definedName>
    <definedName name="Title_A4.3_M_2009" localSheetId="59">#REF!</definedName>
    <definedName name="Title_A4.3_M_2009" localSheetId="61">#REF!</definedName>
    <definedName name="Title_A4.3_M_2009" localSheetId="63">#REF!</definedName>
    <definedName name="Title_A4.3_M_2009" localSheetId="62">#REF!</definedName>
    <definedName name="Title_A4.3_M_2009" localSheetId="64">#REF!</definedName>
    <definedName name="Title_A4.3_M_2009" localSheetId="66">#REF!</definedName>
    <definedName name="Title_A4.3_M_2009" localSheetId="65">#REF!</definedName>
    <definedName name="Title_A4.3_M_2009" localSheetId="67">#REF!</definedName>
    <definedName name="Title_A4.3_M_2009" localSheetId="0">#REF!</definedName>
    <definedName name="Title_A4.3_M_2009" localSheetId="69">#REF!</definedName>
    <definedName name="Title_A4.3_M_2009" localSheetId="1">#REF!</definedName>
    <definedName name="Title_A4.3_M_2009">'[28]T_A4.6'!$A$5:$O$5</definedName>
    <definedName name="titles" localSheetId="60">#REF!</definedName>
    <definedName name="titles" localSheetId="59">#REF!</definedName>
    <definedName name="titles" localSheetId="61">#REF!</definedName>
    <definedName name="titles" localSheetId="63">#REF!</definedName>
    <definedName name="titles" localSheetId="62">#REF!</definedName>
    <definedName name="titles" localSheetId="64">#REF!</definedName>
    <definedName name="titles" localSheetId="66">#REF!</definedName>
    <definedName name="titles" localSheetId="65">#REF!</definedName>
    <definedName name="titles" localSheetId="67">#REF!</definedName>
    <definedName name="titles" localSheetId="0">#REF!</definedName>
    <definedName name="titles" localSheetId="69">#REF!</definedName>
    <definedName name="titles" localSheetId="1">#REF!</definedName>
    <definedName name="titles">#REF!</definedName>
    <definedName name="totals" localSheetId="60">#REF!</definedName>
    <definedName name="totals" localSheetId="59">#REF!</definedName>
    <definedName name="totals" localSheetId="61">#REF!</definedName>
    <definedName name="totals" localSheetId="63">#REF!</definedName>
    <definedName name="totals" localSheetId="62">#REF!</definedName>
    <definedName name="totals" localSheetId="64">#REF!</definedName>
    <definedName name="totals" localSheetId="66">#REF!</definedName>
    <definedName name="totals" localSheetId="65">#REF!</definedName>
    <definedName name="totals" localSheetId="67">#REF!</definedName>
    <definedName name="totals" localSheetId="0">#REF!</definedName>
    <definedName name="totals" localSheetId="69">#REF!</definedName>
    <definedName name="totals" localSheetId="1">#REF!</definedName>
    <definedName name="totals">#REF!</definedName>
    <definedName name="toto" localSheetId="60">#REF!</definedName>
    <definedName name="toto" localSheetId="59">#REF!</definedName>
    <definedName name="toto" localSheetId="61">#REF!</definedName>
    <definedName name="toto" localSheetId="63">#REF!</definedName>
    <definedName name="toto" localSheetId="62">#REF!</definedName>
    <definedName name="toto" localSheetId="64">#REF!</definedName>
    <definedName name="toto" localSheetId="66">#REF!</definedName>
    <definedName name="toto" localSheetId="65">#REF!</definedName>
    <definedName name="toto" localSheetId="67">#REF!</definedName>
    <definedName name="toto" localSheetId="0">#REF!</definedName>
    <definedName name="toto" localSheetId="69">#REF!</definedName>
    <definedName name="toto" localSheetId="1">#REF!</definedName>
    <definedName name="toto">'[31]Graph 3.7.a'!$B$125:$C$151</definedName>
    <definedName name="toto1" localSheetId="60">#REF!</definedName>
    <definedName name="toto1" localSheetId="59">#REF!</definedName>
    <definedName name="toto1" localSheetId="61">#REF!</definedName>
    <definedName name="toto1" localSheetId="63">#REF!</definedName>
    <definedName name="toto1" localSheetId="62">#REF!</definedName>
    <definedName name="toto1" localSheetId="64">#REF!</definedName>
    <definedName name="toto1" localSheetId="66">#REF!</definedName>
    <definedName name="toto1" localSheetId="65">#REF!</definedName>
    <definedName name="toto1" localSheetId="67">#REF!</definedName>
    <definedName name="toto1" localSheetId="0">#REF!</definedName>
    <definedName name="toto1" localSheetId="69">#REF!</definedName>
    <definedName name="toto1" localSheetId="1">#REF!</definedName>
    <definedName name="toto1">[32]Data5.11a!$B$3:$C$34</definedName>
    <definedName name="tt" localSheetId="60">#REF!</definedName>
    <definedName name="tt" localSheetId="59">#REF!</definedName>
    <definedName name="tt" localSheetId="61">#REF!</definedName>
    <definedName name="tt" localSheetId="63">#REF!</definedName>
    <definedName name="tt" localSheetId="62">#REF!</definedName>
    <definedName name="tt" localSheetId="64">#REF!</definedName>
    <definedName name="tt" localSheetId="66">#REF!</definedName>
    <definedName name="tt" localSheetId="65">#REF!</definedName>
    <definedName name="tt" localSheetId="67">#REF!</definedName>
    <definedName name="tt" localSheetId="0">#REF!</definedName>
    <definedName name="tt" localSheetId="69">#REF!</definedName>
    <definedName name="tt" localSheetId="1">#REF!</definedName>
    <definedName name="tt">#REF!</definedName>
    <definedName name="UHRN96">#N/A</definedName>
    <definedName name="v" localSheetId="0">#REF!</definedName>
    <definedName name="v" localSheetId="1">#REF!</definedName>
    <definedName name="v">#REF!</definedName>
    <definedName name="valuevx">42.314159</definedName>
    <definedName name="vfdvfd">#REF!</definedName>
    <definedName name="vfv" localSheetId="1">#REF!</definedName>
    <definedName name="wealthtaxtables" localSheetId="60" hidden="1">{"'swa xoffs'!$A$4:$Q$37"}</definedName>
    <definedName name="wealthtaxtables" localSheetId="59" hidden="1">{"'swa xoffs'!$A$4:$Q$37"}</definedName>
    <definedName name="wealthtaxtables" localSheetId="61" hidden="1">{"'swa xoffs'!$A$4:$Q$37"}</definedName>
    <definedName name="wealthtaxtables" localSheetId="63" hidden="1">{"'swa xoffs'!$A$4:$Q$37"}</definedName>
    <definedName name="wealthtaxtables" localSheetId="62" hidden="1">{"'swa xoffs'!$A$4:$Q$37"}</definedName>
    <definedName name="wealthtaxtables" localSheetId="64" hidden="1">{"'swa xoffs'!$A$4:$Q$37"}</definedName>
    <definedName name="wealthtaxtables" localSheetId="66" hidden="1">{"'swa xoffs'!$A$4:$Q$37"}</definedName>
    <definedName name="wealthtaxtables" localSheetId="65" hidden="1">{"'swa xoffs'!$A$4:$Q$37"}</definedName>
    <definedName name="wealthtaxtables" localSheetId="67" hidden="1">{"'swa xoffs'!$A$4:$Q$37"}</definedName>
    <definedName name="wealthtaxtables" localSheetId="0" hidden="1">{"'swa xoffs'!$A$4:$Q$37"}</definedName>
    <definedName name="wealthtaxtables" localSheetId="69" hidden="1">{"'swa xoffs'!$A$4:$Q$37"}</definedName>
    <definedName name="wealthtaxtables" localSheetId="1" hidden="1">{"'swa xoffs'!$A$4:$Q$37"}</definedName>
    <definedName name="wealthtaxtables" hidden="1">{"'swa xoffs'!$A$4:$Q$37"}</definedName>
    <definedName name="weight" localSheetId="60">#REF!</definedName>
    <definedName name="weight" localSheetId="59">#REF!</definedName>
    <definedName name="weight" localSheetId="61">#REF!</definedName>
    <definedName name="weight" localSheetId="63">#REF!</definedName>
    <definedName name="weight" localSheetId="62">#REF!</definedName>
    <definedName name="weight" localSheetId="64">#REF!</definedName>
    <definedName name="weight" localSheetId="66">#REF!</definedName>
    <definedName name="weight" localSheetId="65">#REF!</definedName>
    <definedName name="weight" localSheetId="67">#REF!</definedName>
    <definedName name="weight" localSheetId="0">#REF!</definedName>
    <definedName name="weight" localSheetId="69">#REF!</definedName>
    <definedName name="weight" localSheetId="1">#REF!</definedName>
    <definedName name="weight">[33]F5_W!$A$1:$C$33</definedName>
    <definedName name="xxx" localSheetId="60">#REF!</definedName>
    <definedName name="xxx" localSheetId="59">#REF!</definedName>
    <definedName name="xxx" localSheetId="61">#REF!</definedName>
    <definedName name="xxx" localSheetId="63">#REF!</definedName>
    <definedName name="xxx" localSheetId="62">#REF!</definedName>
    <definedName name="xxx" localSheetId="64">#REF!</definedName>
    <definedName name="xxx" localSheetId="66">#REF!</definedName>
    <definedName name="xxx" localSheetId="65">#REF!</definedName>
    <definedName name="xxx" localSheetId="67">#REF!</definedName>
    <definedName name="xxx" localSheetId="0">#REF!</definedName>
    <definedName name="xxx" localSheetId="69">#REF!</definedName>
    <definedName name="xxx" localSheetId="1">#REF!</definedName>
    <definedName name="xxx">#REF!</definedName>
    <definedName name="xxxx" localSheetId="60">#REF!</definedName>
    <definedName name="xxxx" localSheetId="59">#REF!</definedName>
    <definedName name="xxxx" localSheetId="61">#REF!</definedName>
    <definedName name="xxxx" localSheetId="63">#REF!</definedName>
    <definedName name="xxxx" localSheetId="62">#REF!</definedName>
    <definedName name="xxxx" localSheetId="64">#REF!</definedName>
    <definedName name="xxxx" localSheetId="66">#REF!</definedName>
    <definedName name="xxxx" localSheetId="65">#REF!</definedName>
    <definedName name="xxxx" localSheetId="67">#REF!</definedName>
    <definedName name="xxxx" localSheetId="0">#REF!</definedName>
    <definedName name="xxxx" localSheetId="69">#REF!</definedName>
    <definedName name="xxxx" localSheetId="1">#REF!</definedName>
    <definedName name="xxxx">#REF!</definedName>
    <definedName name="Year" localSheetId="60">#REF!</definedName>
    <definedName name="Year" localSheetId="59">#REF!</definedName>
    <definedName name="Year" localSheetId="61">#REF!</definedName>
    <definedName name="Year" localSheetId="63">#REF!</definedName>
    <definedName name="Year" localSheetId="62">#REF!</definedName>
    <definedName name="Year" localSheetId="64">#REF!</definedName>
    <definedName name="Year" localSheetId="66">#REF!</definedName>
    <definedName name="Year" localSheetId="65">#REF!</definedName>
    <definedName name="Year" localSheetId="67">#REF!</definedName>
    <definedName name="Year" localSheetId="0">#REF!</definedName>
    <definedName name="Year" localSheetId="69">#REF!</definedName>
    <definedName name="Year" localSheetId="1">#REF!</definedName>
    <definedName name="Year">[25]Output!$C$4:$C$38</definedName>
    <definedName name="YearLabel" localSheetId="60">#REF!</definedName>
    <definedName name="YearLabel" localSheetId="59">#REF!</definedName>
    <definedName name="YearLabel" localSheetId="61">#REF!</definedName>
    <definedName name="YearLabel" localSheetId="63">#REF!</definedName>
    <definedName name="YearLabel" localSheetId="62">#REF!</definedName>
    <definedName name="YearLabel" localSheetId="64">#REF!</definedName>
    <definedName name="YearLabel" localSheetId="66">#REF!</definedName>
    <definedName name="YearLabel" localSheetId="65">#REF!</definedName>
    <definedName name="YearLabel" localSheetId="67">#REF!</definedName>
    <definedName name="YearLabel" localSheetId="0">#REF!</definedName>
    <definedName name="YearLabel" localSheetId="69">#REF!</definedName>
    <definedName name="YearLabel" localSheetId="1">#REF!</definedName>
    <definedName name="YearLabel">[25]Output!$B$15</definedName>
    <definedName name="yearly" localSheetId="0">#REF!</definedName>
    <definedName name="yearly" localSheetId="1">#REF!</definedName>
    <definedName name="yearly">#REF!</definedName>
    <definedName name="ZAM1_96">#N/A</definedName>
    <definedName name="ZAM96">#N/A</definedName>
    <definedName name="_xlnm.Print_Area" localSheetId="60">#REF!</definedName>
    <definedName name="_xlnm.Print_Area" localSheetId="59">#REF!</definedName>
    <definedName name="_xlnm.Print_Area" localSheetId="61">#REF!</definedName>
    <definedName name="_xlnm.Print_Area" localSheetId="63">#REF!</definedName>
    <definedName name="_xlnm.Print_Area" localSheetId="62">#REF!</definedName>
    <definedName name="_xlnm.Print_Area" localSheetId="64">#REF!</definedName>
    <definedName name="_xlnm.Print_Area" localSheetId="66">#REF!</definedName>
    <definedName name="_xlnm.Print_Area" localSheetId="65">#REF!</definedName>
    <definedName name="_xlnm.Print_Area" localSheetId="67">#REF!</definedName>
    <definedName name="_xlnm.Print_Area" localSheetId="0">#REF!</definedName>
    <definedName name="_xlnm.Print_Area" localSheetId="69">#REF!</definedName>
    <definedName name="_xlnm.Print_Area" localSheetId="1">#REF!</definedName>
    <definedName name="_xlnm.Print_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82" i="55" l="1"/>
  <c r="M82" i="55"/>
  <c r="L82" i="55"/>
  <c r="K82" i="55"/>
  <c r="J82" i="55"/>
  <c r="I82" i="55"/>
  <c r="H82" i="55"/>
  <c r="G82" i="55"/>
  <c r="F82" i="55"/>
  <c r="E82" i="55"/>
  <c r="D82" i="55"/>
  <c r="C82" i="55"/>
  <c r="B81" i="55"/>
  <c r="B80" i="55"/>
  <c r="B79" i="55"/>
  <c r="B78" i="55"/>
  <c r="B77" i="55"/>
  <c r="B76" i="55"/>
  <c r="B75" i="55"/>
  <c r="B74" i="55"/>
  <c r="B73" i="55"/>
  <c r="B72" i="55"/>
  <c r="B71" i="55"/>
  <c r="B70" i="55"/>
  <c r="B69" i="55"/>
  <c r="B68" i="55"/>
  <c r="B67" i="55"/>
  <c r="B66" i="55"/>
  <c r="B65" i="55"/>
  <c r="B64" i="55"/>
  <c r="B63" i="55"/>
  <c r="B62" i="55"/>
  <c r="B61" i="55"/>
  <c r="B60" i="55"/>
  <c r="B59" i="55"/>
  <c r="B58" i="55"/>
  <c r="B57" i="55"/>
  <c r="B56" i="55"/>
  <c r="B55" i="55"/>
  <c r="B54" i="55"/>
  <c r="B53" i="55"/>
  <c r="B52" i="55"/>
  <c r="B51" i="55"/>
  <c r="B50" i="55"/>
  <c r="B49" i="55"/>
  <c r="B48" i="55"/>
  <c r="B47" i="55"/>
  <c r="B46" i="55"/>
  <c r="B45" i="55"/>
  <c r="B44" i="55"/>
  <c r="B43" i="55"/>
  <c r="B42" i="55"/>
  <c r="B41" i="55"/>
  <c r="B40" i="55"/>
  <c r="B39" i="55"/>
  <c r="B38" i="55"/>
  <c r="B37" i="55"/>
  <c r="B36" i="55"/>
  <c r="B35" i="55"/>
  <c r="B34" i="55"/>
  <c r="B33" i="55"/>
  <c r="B32" i="55"/>
  <c r="B31" i="55"/>
  <c r="B30" i="55"/>
  <c r="B29" i="55"/>
  <c r="B28" i="55"/>
  <c r="B27" i="55"/>
  <c r="B26" i="55"/>
  <c r="B25" i="55"/>
  <c r="B24" i="55"/>
  <c r="B23" i="55"/>
  <c r="B22" i="55"/>
  <c r="B21" i="55"/>
  <c r="B20" i="55"/>
  <c r="B19" i="55"/>
  <c r="B18" i="55"/>
  <c r="B17" i="55"/>
  <c r="B16" i="55"/>
  <c r="B15" i="55"/>
  <c r="B14" i="55"/>
  <c r="B13" i="55"/>
  <c r="B12" i="55"/>
  <c r="B11" i="55"/>
  <c r="B10" i="55"/>
  <c r="B9" i="55"/>
  <c r="B8" i="55"/>
  <c r="B7" i="55"/>
  <c r="B6" i="55"/>
  <c r="E256" i="54"/>
  <c r="D256" i="54"/>
  <c r="C256" i="54"/>
  <c r="B256" i="54"/>
  <c r="E255" i="54"/>
  <c r="D255" i="54"/>
  <c r="C255" i="54"/>
  <c r="B255" i="54"/>
  <c r="E254" i="54"/>
  <c r="D254" i="54"/>
  <c r="C254" i="54"/>
  <c r="B254" i="54"/>
  <c r="E253" i="54"/>
  <c r="D253" i="54"/>
  <c r="C253" i="54"/>
  <c r="B253" i="54"/>
  <c r="E252" i="54"/>
  <c r="D252" i="54"/>
  <c r="C252" i="54"/>
  <c r="B252" i="54"/>
  <c r="E251" i="54"/>
  <c r="D251" i="54"/>
  <c r="C251" i="54"/>
  <c r="B251" i="54"/>
  <c r="E250" i="54"/>
  <c r="D250" i="54"/>
  <c r="C250" i="54"/>
  <c r="B250" i="54"/>
  <c r="E249" i="54"/>
  <c r="D249" i="54"/>
  <c r="C249" i="54"/>
  <c r="B249" i="54"/>
  <c r="E248" i="54"/>
  <c r="D248" i="54"/>
  <c r="C248" i="54"/>
  <c r="B248" i="54"/>
  <c r="E247" i="54"/>
  <c r="D247" i="54"/>
  <c r="C247" i="54"/>
  <c r="B247" i="54"/>
  <c r="E246" i="54"/>
  <c r="D246" i="54"/>
  <c r="C246" i="54"/>
  <c r="B246" i="54"/>
  <c r="E245" i="54"/>
  <c r="D245" i="54"/>
  <c r="C245" i="54"/>
  <c r="B245" i="54"/>
  <c r="E244" i="54"/>
  <c r="D244" i="54"/>
  <c r="C244" i="54"/>
  <c r="B244" i="54"/>
  <c r="E243" i="54"/>
  <c r="D243" i="54"/>
  <c r="C243" i="54"/>
  <c r="B243" i="54"/>
  <c r="E242" i="54"/>
  <c r="D242" i="54"/>
  <c r="C242" i="54"/>
  <c r="B242" i="54"/>
  <c r="E241" i="54"/>
  <c r="D241" i="54"/>
  <c r="C241" i="54"/>
  <c r="B241" i="54"/>
  <c r="E240" i="54"/>
  <c r="D240" i="54"/>
  <c r="C240" i="54"/>
  <c r="B240" i="54"/>
  <c r="E239" i="54"/>
  <c r="D239" i="54"/>
  <c r="C239" i="54"/>
  <c r="B239" i="54"/>
  <c r="E238" i="54"/>
  <c r="D238" i="54"/>
  <c r="C238" i="54"/>
  <c r="B238" i="54"/>
  <c r="E237" i="54"/>
  <c r="D237" i="54"/>
  <c r="C237" i="54"/>
  <c r="B237" i="54"/>
  <c r="E236" i="54"/>
  <c r="D236" i="54"/>
  <c r="C236" i="54"/>
  <c r="B236" i="54"/>
  <c r="E235" i="54"/>
  <c r="D235" i="54"/>
  <c r="C235" i="54"/>
  <c r="B235" i="54"/>
  <c r="E234" i="54"/>
  <c r="D234" i="54"/>
  <c r="C234" i="54"/>
  <c r="B234" i="54"/>
  <c r="E233" i="54"/>
  <c r="D233" i="54"/>
  <c r="C233" i="54"/>
  <c r="B233" i="54"/>
  <c r="E232" i="54"/>
  <c r="D232" i="54"/>
  <c r="C232" i="54"/>
  <c r="B232" i="54"/>
  <c r="E231" i="54"/>
  <c r="D231" i="54"/>
  <c r="C231" i="54"/>
  <c r="B231" i="54"/>
  <c r="E230" i="54"/>
  <c r="D230" i="54"/>
  <c r="C230" i="54"/>
  <c r="B230" i="54"/>
  <c r="E229" i="54"/>
  <c r="D229" i="54"/>
  <c r="C229" i="54"/>
  <c r="B229" i="54"/>
  <c r="E228" i="54"/>
  <c r="D228" i="54"/>
  <c r="C228" i="54"/>
  <c r="B228" i="54"/>
  <c r="E227" i="54"/>
  <c r="D227" i="54"/>
  <c r="C227" i="54"/>
  <c r="B227" i="54"/>
  <c r="E226" i="54"/>
  <c r="D226" i="54"/>
  <c r="C226" i="54"/>
  <c r="B226" i="54"/>
  <c r="E225" i="54"/>
  <c r="D225" i="54"/>
  <c r="C225" i="54"/>
  <c r="B225" i="54"/>
  <c r="E224" i="54"/>
  <c r="D224" i="54"/>
  <c r="C224" i="54"/>
  <c r="B224" i="54"/>
  <c r="E223" i="54"/>
  <c r="D223" i="54"/>
  <c r="C223" i="54"/>
  <c r="B223" i="54"/>
  <c r="E222" i="54"/>
  <c r="D222" i="54"/>
  <c r="C222" i="54"/>
  <c r="B222" i="54"/>
  <c r="E221" i="54"/>
  <c r="D221" i="54"/>
  <c r="C221" i="54"/>
  <c r="B221" i="54"/>
  <c r="E220" i="54"/>
  <c r="D220" i="54"/>
  <c r="C220" i="54"/>
  <c r="B220" i="54"/>
  <c r="E219" i="54"/>
  <c r="D219" i="54"/>
  <c r="C219" i="54"/>
  <c r="B219" i="54"/>
  <c r="E218" i="54"/>
  <c r="D218" i="54"/>
  <c r="C218" i="54"/>
  <c r="B218" i="54"/>
  <c r="E217" i="54"/>
  <c r="D217" i="54"/>
  <c r="C217" i="54"/>
  <c r="B217" i="54"/>
  <c r="E216" i="54"/>
  <c r="D216" i="54"/>
  <c r="C216" i="54"/>
  <c r="B216" i="54"/>
  <c r="E215" i="54"/>
  <c r="D215" i="54"/>
  <c r="C215" i="54"/>
  <c r="B215" i="54"/>
  <c r="E214" i="54"/>
  <c r="D214" i="54"/>
  <c r="C214" i="54"/>
  <c r="B214" i="54"/>
  <c r="E213" i="54"/>
  <c r="D213" i="54"/>
  <c r="C213" i="54"/>
  <c r="B213" i="54"/>
  <c r="E212" i="54"/>
  <c r="D212" i="54"/>
  <c r="C212" i="54"/>
  <c r="B212" i="54"/>
  <c r="E211" i="54"/>
  <c r="D211" i="54"/>
  <c r="C211" i="54"/>
  <c r="B211" i="54"/>
  <c r="E210" i="54"/>
  <c r="D210" i="54"/>
  <c r="C210" i="54"/>
  <c r="B210" i="54"/>
  <c r="E209" i="54"/>
  <c r="D209" i="54"/>
  <c r="C209" i="54"/>
  <c r="B209" i="54"/>
  <c r="E208" i="54"/>
  <c r="D208" i="54"/>
  <c r="C208" i="54"/>
  <c r="B208" i="54"/>
  <c r="E207" i="54"/>
  <c r="D207" i="54"/>
  <c r="C207" i="54"/>
  <c r="B207" i="54"/>
  <c r="E206" i="54"/>
  <c r="D206" i="54"/>
  <c r="C206" i="54"/>
  <c r="B206" i="54"/>
  <c r="E205" i="54"/>
  <c r="D205" i="54"/>
  <c r="C205" i="54"/>
  <c r="B205" i="54"/>
  <c r="E204" i="54"/>
  <c r="D204" i="54"/>
  <c r="C204" i="54"/>
  <c r="B204" i="54"/>
  <c r="E203" i="54"/>
  <c r="D203" i="54"/>
  <c r="C203" i="54"/>
  <c r="B203" i="54"/>
  <c r="E202" i="54"/>
  <c r="D202" i="54"/>
  <c r="C202" i="54"/>
  <c r="B202" i="54"/>
  <c r="E201" i="54"/>
  <c r="D201" i="54"/>
  <c r="C201" i="54"/>
  <c r="B201" i="54"/>
  <c r="E200" i="54"/>
  <c r="D200" i="54"/>
  <c r="C200" i="54"/>
  <c r="B200" i="54"/>
  <c r="E199" i="54"/>
  <c r="D199" i="54"/>
  <c r="C199" i="54"/>
  <c r="B199" i="54"/>
  <c r="E198" i="54"/>
  <c r="D198" i="54"/>
  <c r="C198" i="54"/>
  <c r="B198" i="54"/>
  <c r="E197" i="54"/>
  <c r="D197" i="54"/>
  <c r="C197" i="54"/>
  <c r="B197" i="54"/>
  <c r="E196" i="54"/>
  <c r="D196" i="54"/>
  <c r="C196" i="54"/>
  <c r="B196" i="54"/>
  <c r="E195" i="54"/>
  <c r="D195" i="54"/>
  <c r="C195" i="54"/>
  <c r="B195" i="54"/>
  <c r="E194" i="54"/>
  <c r="D194" i="54"/>
  <c r="C194" i="54"/>
  <c r="B194" i="54"/>
  <c r="E193" i="54"/>
  <c r="D193" i="54"/>
  <c r="C193" i="54"/>
  <c r="B193" i="54"/>
  <c r="E192" i="54"/>
  <c r="D192" i="54"/>
  <c r="C192" i="54"/>
  <c r="B192" i="54"/>
  <c r="E191" i="54"/>
  <c r="D191" i="54"/>
  <c r="C191" i="54"/>
  <c r="B191" i="54"/>
  <c r="E190" i="54"/>
  <c r="D190" i="54"/>
  <c r="C190" i="54"/>
  <c r="B190" i="54"/>
  <c r="E189" i="54"/>
  <c r="D189" i="54"/>
  <c r="C189" i="54"/>
  <c r="B189" i="54"/>
  <c r="E188" i="54"/>
  <c r="D188" i="54"/>
  <c r="C188" i="54"/>
  <c r="B188" i="54"/>
  <c r="E187" i="54"/>
  <c r="D187" i="54"/>
  <c r="C187" i="54"/>
  <c r="B187" i="54"/>
  <c r="E186" i="54"/>
  <c r="D186" i="54"/>
  <c r="C186" i="54"/>
  <c r="B186" i="54"/>
  <c r="E185" i="54"/>
  <c r="D185" i="54"/>
  <c r="C185" i="54"/>
  <c r="B185" i="54"/>
  <c r="E184" i="54"/>
  <c r="D184" i="54"/>
  <c r="C184" i="54"/>
  <c r="B184" i="54"/>
  <c r="E183" i="54"/>
  <c r="D183" i="54"/>
  <c r="C183" i="54"/>
  <c r="B183" i="54"/>
  <c r="E182" i="54"/>
  <c r="D182" i="54"/>
  <c r="C182" i="54"/>
  <c r="B182" i="54"/>
  <c r="B181" i="54"/>
  <c r="B180" i="54"/>
  <c r="B179" i="54"/>
  <c r="B178" i="54"/>
  <c r="B177" i="54"/>
  <c r="B176" i="54"/>
  <c r="B175" i="54"/>
  <c r="B174" i="54"/>
  <c r="B173" i="54"/>
  <c r="B172" i="54"/>
  <c r="B171" i="54"/>
  <c r="B170" i="54"/>
  <c r="B169" i="54"/>
  <c r="B168" i="54"/>
  <c r="B167" i="54"/>
  <c r="B166" i="54"/>
  <c r="B165" i="54"/>
  <c r="B164" i="54"/>
  <c r="B163" i="54"/>
  <c r="B162" i="54"/>
  <c r="B161" i="54"/>
  <c r="B160" i="54"/>
  <c r="B159" i="54"/>
  <c r="B158" i="54"/>
  <c r="B157" i="54"/>
  <c r="B156" i="54"/>
  <c r="B155" i="54"/>
  <c r="B154" i="54"/>
  <c r="B153" i="54"/>
  <c r="B152" i="54"/>
  <c r="B151" i="54"/>
  <c r="B150" i="54"/>
  <c r="B149" i="54"/>
  <c r="B148" i="54"/>
  <c r="B147" i="54"/>
  <c r="B146" i="54"/>
  <c r="B145" i="54"/>
  <c r="B144" i="54"/>
  <c r="B143" i="54"/>
  <c r="B142" i="54"/>
  <c r="B141" i="54"/>
  <c r="B140" i="54"/>
  <c r="B139" i="54"/>
  <c r="B138" i="54"/>
  <c r="B137" i="54"/>
  <c r="B136" i="54"/>
  <c r="B135" i="54"/>
  <c r="B134" i="54"/>
  <c r="B133" i="54"/>
  <c r="B132" i="54"/>
  <c r="B131" i="54"/>
  <c r="B130" i="54"/>
  <c r="B129" i="54"/>
  <c r="B128" i="54"/>
  <c r="B127" i="54"/>
  <c r="B126" i="54"/>
  <c r="B125" i="54"/>
  <c r="B124" i="54"/>
  <c r="B123" i="54"/>
  <c r="B122" i="54"/>
  <c r="B121" i="54"/>
  <c r="B120" i="54"/>
  <c r="B119" i="54"/>
  <c r="B118" i="54"/>
  <c r="B117" i="54"/>
  <c r="B116" i="54"/>
  <c r="B115" i="54"/>
  <c r="B114" i="54"/>
  <c r="B113" i="54"/>
  <c r="B112" i="54"/>
  <c r="B111" i="54"/>
  <c r="B110" i="54"/>
  <c r="B109" i="54"/>
  <c r="B108" i="54"/>
  <c r="B107" i="54"/>
  <c r="B106" i="54"/>
  <c r="B105" i="54"/>
  <c r="B104" i="54"/>
  <c r="B103" i="54"/>
  <c r="B102" i="54"/>
  <c r="B101" i="54"/>
  <c r="B100" i="54"/>
  <c r="B99" i="54"/>
  <c r="B98" i="54"/>
  <c r="B97" i="54"/>
  <c r="B96" i="54"/>
  <c r="B95" i="54"/>
  <c r="B94" i="54"/>
  <c r="B93" i="54"/>
  <c r="B92" i="54"/>
  <c r="B91" i="54"/>
  <c r="B90" i="54"/>
  <c r="B89" i="54"/>
  <c r="B88" i="54"/>
  <c r="B87" i="54"/>
  <c r="B86" i="54"/>
  <c r="B85" i="54"/>
  <c r="B84" i="54"/>
  <c r="B83" i="54"/>
  <c r="B82" i="54"/>
  <c r="B81" i="54"/>
  <c r="B80" i="54"/>
  <c r="B79" i="54"/>
  <c r="B78" i="54"/>
  <c r="B77" i="54"/>
  <c r="B76" i="54"/>
  <c r="B75" i="54"/>
  <c r="B74" i="54"/>
  <c r="B73" i="54"/>
  <c r="B72" i="54"/>
  <c r="B71" i="54"/>
  <c r="B70" i="54"/>
  <c r="B69" i="54"/>
  <c r="B68" i="54"/>
  <c r="B67" i="54"/>
  <c r="B66" i="54"/>
  <c r="B65" i="54"/>
  <c r="B64" i="54"/>
  <c r="B63" i="54"/>
  <c r="B62" i="54"/>
  <c r="B61" i="54"/>
  <c r="B60" i="54"/>
  <c r="B59" i="54"/>
  <c r="B58" i="54"/>
  <c r="B57" i="54"/>
  <c r="B56" i="54"/>
  <c r="B55" i="54"/>
  <c r="B54" i="54"/>
  <c r="B53" i="54"/>
  <c r="B52" i="54"/>
  <c r="B51" i="54"/>
  <c r="B50" i="54"/>
  <c r="B49" i="54"/>
  <c r="B48" i="54"/>
  <c r="B47" i="54"/>
  <c r="B46" i="54"/>
  <c r="B45" i="54"/>
  <c r="B44" i="54"/>
  <c r="B43" i="54"/>
  <c r="B42" i="54"/>
  <c r="B41" i="54"/>
  <c r="B40" i="54"/>
  <c r="B39" i="54"/>
  <c r="B38" i="54"/>
  <c r="B37" i="54"/>
  <c r="B36" i="54"/>
  <c r="B35" i="54"/>
  <c r="B34" i="54"/>
  <c r="B33" i="54"/>
  <c r="B32" i="54"/>
  <c r="B31" i="54"/>
  <c r="B30" i="54"/>
  <c r="B29" i="54"/>
  <c r="B28" i="54"/>
  <c r="B27" i="54"/>
  <c r="B26" i="54"/>
  <c r="B25" i="54"/>
  <c r="B24" i="54"/>
  <c r="B23" i="54"/>
  <c r="B22" i="54"/>
  <c r="B21" i="54"/>
  <c r="B20" i="54"/>
  <c r="B19" i="54"/>
  <c r="B18" i="54"/>
  <c r="B17" i="54"/>
  <c r="B16" i="54"/>
  <c r="B15" i="54"/>
  <c r="B14" i="54"/>
  <c r="B13" i="54"/>
  <c r="B12" i="54"/>
  <c r="B11" i="54"/>
  <c r="B10" i="54"/>
  <c r="B9" i="54"/>
  <c r="B8" i="54"/>
  <c r="B7" i="54"/>
  <c r="B6" i="54"/>
  <c r="N82" i="47"/>
  <c r="M82" i="47"/>
  <c r="L82" i="47"/>
  <c r="K82" i="47"/>
  <c r="J82" i="47"/>
  <c r="I82" i="47"/>
  <c r="H82" i="47"/>
  <c r="G82" i="47"/>
  <c r="F82" i="47"/>
  <c r="E82" i="47"/>
  <c r="D82" i="47"/>
  <c r="C82" i="47"/>
  <c r="B81" i="47"/>
  <c r="B80" i="47"/>
  <c r="B79" i="47"/>
  <c r="B78" i="47"/>
  <c r="B77" i="47"/>
  <c r="B76" i="47"/>
  <c r="B75" i="47"/>
  <c r="B74" i="47"/>
  <c r="B73" i="47"/>
  <c r="B72" i="47"/>
  <c r="B71" i="47"/>
  <c r="B70" i="47"/>
  <c r="B69" i="47"/>
  <c r="B68" i="47"/>
  <c r="B67" i="47"/>
  <c r="B66" i="47"/>
  <c r="B65" i="47"/>
  <c r="B64" i="47"/>
  <c r="B63" i="47"/>
  <c r="B62" i="47"/>
  <c r="B61" i="47"/>
  <c r="B60" i="47"/>
  <c r="B59" i="47"/>
  <c r="B58" i="47"/>
  <c r="B57" i="47"/>
  <c r="B56" i="47"/>
  <c r="B55" i="47"/>
  <c r="B54" i="47"/>
  <c r="B53" i="47"/>
  <c r="B52" i="47"/>
  <c r="B51" i="47"/>
  <c r="B50" i="47"/>
  <c r="B49" i="47"/>
  <c r="B48" i="47"/>
  <c r="B47" i="47"/>
  <c r="B46" i="47"/>
  <c r="B45" i="47"/>
  <c r="B44" i="47"/>
  <c r="B43" i="47"/>
  <c r="B42" i="47"/>
  <c r="B41" i="47"/>
  <c r="B40" i="47"/>
  <c r="B39" i="47"/>
  <c r="B38" i="47"/>
  <c r="B37" i="47"/>
  <c r="B36" i="47"/>
  <c r="B35" i="47"/>
  <c r="B34" i="47"/>
  <c r="B33" i="47"/>
  <c r="B32" i="47"/>
  <c r="B31" i="47"/>
  <c r="B30" i="47"/>
  <c r="B29" i="47"/>
  <c r="B28" i="47"/>
  <c r="B27" i="47"/>
  <c r="B26" i="47"/>
  <c r="B25" i="47"/>
  <c r="B24" i="47"/>
  <c r="B23" i="47"/>
  <c r="B22" i="47"/>
  <c r="B21" i="47"/>
  <c r="B20" i="47"/>
  <c r="B19" i="47"/>
  <c r="B18" i="47"/>
  <c r="B17" i="47"/>
  <c r="B16" i="47"/>
  <c r="B15" i="47"/>
  <c r="B14" i="47"/>
  <c r="B13" i="47"/>
  <c r="B12" i="47"/>
  <c r="B11" i="47"/>
  <c r="B10" i="47"/>
  <c r="B9" i="47"/>
  <c r="B8" i="47"/>
  <c r="B7" i="47"/>
  <c r="B6" i="47"/>
  <c r="E256" i="73"/>
  <c r="D256" i="73"/>
  <c r="C256" i="73"/>
  <c r="B256" i="73"/>
  <c r="E255" i="73"/>
  <c r="D255" i="73"/>
  <c r="C255" i="73"/>
  <c r="B255" i="73"/>
  <c r="E254" i="73"/>
  <c r="D254" i="73"/>
  <c r="C254" i="73"/>
  <c r="B254" i="73"/>
  <c r="E253" i="73"/>
  <c r="D253" i="73"/>
  <c r="C253" i="73"/>
  <c r="B253" i="73"/>
  <c r="E252" i="73"/>
  <c r="D252" i="73"/>
  <c r="C252" i="73"/>
  <c r="B252" i="73"/>
  <c r="E251" i="73"/>
  <c r="D251" i="73"/>
  <c r="C251" i="73"/>
  <c r="B251" i="73"/>
  <c r="E250" i="73"/>
  <c r="D250" i="73"/>
  <c r="C250" i="73"/>
  <c r="B250" i="73"/>
  <c r="E249" i="73"/>
  <c r="D249" i="73"/>
  <c r="C249" i="73"/>
  <c r="B249" i="73"/>
  <c r="E248" i="73"/>
  <c r="D248" i="73"/>
  <c r="C248" i="73"/>
  <c r="B248" i="73"/>
  <c r="E247" i="73"/>
  <c r="D247" i="73"/>
  <c r="C247" i="73"/>
  <c r="B247" i="73"/>
  <c r="E246" i="73"/>
  <c r="D246" i="73"/>
  <c r="C246" i="73"/>
  <c r="B246" i="73"/>
  <c r="E245" i="73"/>
  <c r="D245" i="73"/>
  <c r="C245" i="73"/>
  <c r="B245" i="73"/>
  <c r="E244" i="73"/>
  <c r="D244" i="73"/>
  <c r="C244" i="73"/>
  <c r="B244" i="73"/>
  <c r="E243" i="73"/>
  <c r="D243" i="73"/>
  <c r="C243" i="73"/>
  <c r="B243" i="73"/>
  <c r="E242" i="73"/>
  <c r="D242" i="73"/>
  <c r="C242" i="73"/>
  <c r="B242" i="73"/>
  <c r="E241" i="73"/>
  <c r="D241" i="73"/>
  <c r="C241" i="73"/>
  <c r="B241" i="73"/>
  <c r="E240" i="73"/>
  <c r="D240" i="73"/>
  <c r="C240" i="73"/>
  <c r="B240" i="73"/>
  <c r="E239" i="73"/>
  <c r="D239" i="73"/>
  <c r="C239" i="73"/>
  <c r="B239" i="73"/>
  <c r="E238" i="73"/>
  <c r="D238" i="73"/>
  <c r="C238" i="73"/>
  <c r="B238" i="73"/>
  <c r="E237" i="73"/>
  <c r="D237" i="73"/>
  <c r="C237" i="73"/>
  <c r="B237" i="73"/>
  <c r="E236" i="73"/>
  <c r="D236" i="73"/>
  <c r="C236" i="73"/>
  <c r="B236" i="73"/>
  <c r="E235" i="73"/>
  <c r="D235" i="73"/>
  <c r="C235" i="73"/>
  <c r="B235" i="73"/>
  <c r="E234" i="73"/>
  <c r="D234" i="73"/>
  <c r="C234" i="73"/>
  <c r="B234" i="73"/>
  <c r="E233" i="73"/>
  <c r="D233" i="73"/>
  <c r="C233" i="73"/>
  <c r="B233" i="73"/>
  <c r="E232" i="73"/>
  <c r="D232" i="73"/>
  <c r="C232" i="73"/>
  <c r="B232" i="73"/>
  <c r="E231" i="73"/>
  <c r="D231" i="73"/>
  <c r="C231" i="73"/>
  <c r="B231" i="73"/>
  <c r="E230" i="73"/>
  <c r="D230" i="73"/>
  <c r="C230" i="73"/>
  <c r="B230" i="73"/>
  <c r="E229" i="73"/>
  <c r="D229" i="73"/>
  <c r="C229" i="73"/>
  <c r="B229" i="73"/>
  <c r="E228" i="73"/>
  <c r="D228" i="73"/>
  <c r="C228" i="73"/>
  <c r="B228" i="73"/>
  <c r="E227" i="73"/>
  <c r="D227" i="73"/>
  <c r="C227" i="73"/>
  <c r="B227" i="73"/>
  <c r="E226" i="73"/>
  <c r="D226" i="73"/>
  <c r="C226" i="73"/>
  <c r="B226" i="73"/>
  <c r="E225" i="73"/>
  <c r="D225" i="73"/>
  <c r="C225" i="73"/>
  <c r="B225" i="73"/>
  <c r="E224" i="73"/>
  <c r="D224" i="73"/>
  <c r="C224" i="73"/>
  <c r="B224" i="73"/>
  <c r="E223" i="73"/>
  <c r="D223" i="73"/>
  <c r="C223" i="73"/>
  <c r="B223" i="73"/>
  <c r="E222" i="73"/>
  <c r="D222" i="73"/>
  <c r="C222" i="73"/>
  <c r="B222" i="73"/>
  <c r="E221" i="73"/>
  <c r="D221" i="73"/>
  <c r="C221" i="73"/>
  <c r="B221" i="73"/>
  <c r="E220" i="73"/>
  <c r="D220" i="73"/>
  <c r="C220" i="73"/>
  <c r="B220" i="73"/>
  <c r="E219" i="73"/>
  <c r="D219" i="73"/>
  <c r="C219" i="73"/>
  <c r="B219" i="73"/>
  <c r="E218" i="73"/>
  <c r="D218" i="73"/>
  <c r="C218" i="73"/>
  <c r="B218" i="73"/>
  <c r="E217" i="73"/>
  <c r="D217" i="73"/>
  <c r="C217" i="73"/>
  <c r="B217" i="73"/>
  <c r="E216" i="73"/>
  <c r="D216" i="73"/>
  <c r="C216" i="73"/>
  <c r="B216" i="73"/>
  <c r="E215" i="73"/>
  <c r="D215" i="73"/>
  <c r="C215" i="73"/>
  <c r="B215" i="73"/>
  <c r="E214" i="73"/>
  <c r="D214" i="73"/>
  <c r="C214" i="73"/>
  <c r="B214" i="73"/>
  <c r="E213" i="73"/>
  <c r="D213" i="73"/>
  <c r="C213" i="73"/>
  <c r="B213" i="73"/>
  <c r="E212" i="73"/>
  <c r="D212" i="73"/>
  <c r="C212" i="73"/>
  <c r="B212" i="73"/>
  <c r="E211" i="73"/>
  <c r="D211" i="73"/>
  <c r="C211" i="73"/>
  <c r="B211" i="73"/>
  <c r="E210" i="73"/>
  <c r="D210" i="73"/>
  <c r="C210" i="73"/>
  <c r="B210" i="73"/>
  <c r="E209" i="73"/>
  <c r="D209" i="73"/>
  <c r="C209" i="73"/>
  <c r="B209" i="73"/>
  <c r="E208" i="73"/>
  <c r="D208" i="73"/>
  <c r="C208" i="73"/>
  <c r="B208" i="73"/>
  <c r="E207" i="73"/>
  <c r="D207" i="73"/>
  <c r="C207" i="73"/>
  <c r="B207" i="73"/>
  <c r="E206" i="73"/>
  <c r="D206" i="73"/>
  <c r="C206" i="73"/>
  <c r="B206" i="73"/>
  <c r="E205" i="73"/>
  <c r="D205" i="73"/>
  <c r="C205" i="73"/>
  <c r="B205" i="73"/>
  <c r="E204" i="73"/>
  <c r="D204" i="73"/>
  <c r="C204" i="73"/>
  <c r="B204" i="73"/>
  <c r="E203" i="73"/>
  <c r="D203" i="73"/>
  <c r="C203" i="73"/>
  <c r="B203" i="73"/>
  <c r="E202" i="73"/>
  <c r="D202" i="73"/>
  <c r="C202" i="73"/>
  <c r="B202" i="73"/>
  <c r="E201" i="73"/>
  <c r="D201" i="73"/>
  <c r="C201" i="73"/>
  <c r="B201" i="73"/>
  <c r="E200" i="73"/>
  <c r="D200" i="73"/>
  <c r="C200" i="73"/>
  <c r="B200" i="73"/>
  <c r="E199" i="73"/>
  <c r="D199" i="73"/>
  <c r="C199" i="73"/>
  <c r="B199" i="73"/>
  <c r="E198" i="73"/>
  <c r="D198" i="73"/>
  <c r="C198" i="73"/>
  <c r="B198" i="73"/>
  <c r="E197" i="73"/>
  <c r="D197" i="73"/>
  <c r="C197" i="73"/>
  <c r="B197" i="73"/>
  <c r="E196" i="73"/>
  <c r="D196" i="73"/>
  <c r="C196" i="73"/>
  <c r="B196" i="73"/>
  <c r="E195" i="73"/>
  <c r="D195" i="73"/>
  <c r="C195" i="73"/>
  <c r="B195" i="73"/>
  <c r="E194" i="73"/>
  <c r="D194" i="73"/>
  <c r="C194" i="73"/>
  <c r="B194" i="73"/>
  <c r="E193" i="73"/>
  <c r="D193" i="73"/>
  <c r="C193" i="73"/>
  <c r="B193" i="73"/>
  <c r="E192" i="73"/>
  <c r="D192" i="73"/>
  <c r="C192" i="73"/>
  <c r="B192" i="73"/>
  <c r="E191" i="73"/>
  <c r="D191" i="73"/>
  <c r="C191" i="73"/>
  <c r="B191" i="73"/>
  <c r="E190" i="73"/>
  <c r="D190" i="73"/>
  <c r="C190" i="73"/>
  <c r="B190" i="73"/>
  <c r="E189" i="73"/>
  <c r="D189" i="73"/>
  <c r="C189" i="73"/>
  <c r="B189" i="73"/>
  <c r="E188" i="73"/>
  <c r="D188" i="73"/>
  <c r="C188" i="73"/>
  <c r="B188" i="73"/>
  <c r="E187" i="73"/>
  <c r="D187" i="73"/>
  <c r="C187" i="73"/>
  <c r="B187" i="73"/>
  <c r="E186" i="73"/>
  <c r="D186" i="73"/>
  <c r="C186" i="73"/>
  <c r="B186" i="73"/>
  <c r="E185" i="73"/>
  <c r="D185" i="73"/>
  <c r="C185" i="73"/>
  <c r="B185" i="73"/>
  <c r="E184" i="73"/>
  <c r="D184" i="73"/>
  <c r="C184" i="73"/>
  <c r="B184" i="73"/>
  <c r="E183" i="73"/>
  <c r="D183" i="73"/>
  <c r="C183" i="73"/>
  <c r="B183" i="73"/>
  <c r="E182" i="73"/>
  <c r="D182" i="73"/>
  <c r="C182" i="73"/>
  <c r="B182" i="73"/>
  <c r="B181" i="73"/>
  <c r="B180" i="73"/>
  <c r="B179" i="73"/>
  <c r="B178" i="73"/>
  <c r="B177" i="73"/>
  <c r="B176" i="73"/>
  <c r="B175" i="73"/>
  <c r="B174" i="73"/>
  <c r="B173" i="73"/>
  <c r="B172" i="73"/>
  <c r="B171" i="73"/>
  <c r="B170" i="73"/>
  <c r="B169" i="73"/>
  <c r="B168" i="73"/>
  <c r="B167" i="73"/>
  <c r="B166" i="73"/>
  <c r="B165" i="73"/>
  <c r="B164" i="73"/>
  <c r="B163" i="73"/>
  <c r="B162" i="73"/>
  <c r="B161" i="73"/>
  <c r="B160" i="73"/>
  <c r="B159" i="73"/>
  <c r="B158" i="73"/>
  <c r="B157" i="73"/>
  <c r="B156" i="73"/>
  <c r="B155" i="73"/>
  <c r="B154" i="73"/>
  <c r="B153" i="73"/>
  <c r="B152" i="73"/>
  <c r="B151" i="73"/>
  <c r="B150" i="73"/>
  <c r="B149" i="73"/>
  <c r="B148" i="73"/>
  <c r="B147" i="73"/>
  <c r="B146" i="73"/>
  <c r="B145" i="73"/>
  <c r="B144" i="73"/>
  <c r="B143" i="73"/>
  <c r="B142" i="73"/>
  <c r="B141" i="73"/>
  <c r="B140" i="73"/>
  <c r="B139" i="73"/>
  <c r="B138" i="73"/>
  <c r="B137" i="73"/>
  <c r="B136" i="73"/>
  <c r="B135" i="73"/>
  <c r="B134" i="73"/>
  <c r="B133" i="73"/>
  <c r="B132" i="73"/>
  <c r="B131" i="73"/>
  <c r="B130" i="73"/>
  <c r="B129" i="73"/>
  <c r="B128" i="73"/>
  <c r="B127" i="73"/>
  <c r="B126" i="73"/>
  <c r="B125" i="73"/>
  <c r="B124" i="73"/>
  <c r="B123" i="73"/>
  <c r="B122" i="73"/>
  <c r="B121" i="73"/>
  <c r="B120" i="73"/>
  <c r="B119" i="73"/>
  <c r="B118" i="73"/>
  <c r="B117" i="73"/>
  <c r="B116" i="73"/>
  <c r="B115" i="73"/>
  <c r="B114" i="73"/>
  <c r="B113" i="73"/>
  <c r="B112" i="73"/>
  <c r="B111" i="73"/>
  <c r="B110" i="73"/>
  <c r="B109" i="73"/>
  <c r="B108" i="73"/>
  <c r="B107" i="73"/>
  <c r="B106" i="73"/>
  <c r="B105" i="73"/>
  <c r="B104" i="73"/>
  <c r="B103" i="73"/>
  <c r="B102" i="73"/>
  <c r="B101" i="73"/>
  <c r="B100" i="73"/>
  <c r="B99" i="73"/>
  <c r="B98" i="73"/>
  <c r="B97" i="73"/>
  <c r="B96" i="73"/>
  <c r="B95" i="73"/>
  <c r="B94" i="73"/>
  <c r="B93" i="73"/>
  <c r="B92" i="73"/>
  <c r="B91" i="73"/>
  <c r="B90" i="73"/>
  <c r="B89" i="73"/>
  <c r="B88" i="73"/>
  <c r="B87" i="73"/>
  <c r="B86" i="73"/>
  <c r="B85" i="73"/>
  <c r="B84" i="73"/>
  <c r="B83" i="73"/>
  <c r="B82" i="73"/>
  <c r="B81" i="73"/>
  <c r="B80" i="73"/>
  <c r="B79" i="73"/>
  <c r="B78" i="73"/>
  <c r="B77" i="73"/>
  <c r="B76" i="73"/>
  <c r="B75" i="73"/>
  <c r="B74" i="73"/>
  <c r="B73" i="73"/>
  <c r="B72" i="73"/>
  <c r="B71" i="73"/>
  <c r="B70" i="73"/>
  <c r="B69" i="73"/>
  <c r="B68" i="73"/>
  <c r="B67" i="73"/>
  <c r="B66" i="73"/>
  <c r="B65" i="73"/>
  <c r="B64" i="73"/>
  <c r="B63" i="73"/>
  <c r="B62" i="73"/>
  <c r="B61" i="73"/>
  <c r="B60" i="73"/>
  <c r="B59" i="73"/>
  <c r="B58" i="73"/>
  <c r="B57" i="73"/>
  <c r="B56" i="73"/>
  <c r="B55" i="73"/>
  <c r="B54" i="73"/>
  <c r="B53" i="73"/>
  <c r="B52" i="73"/>
  <c r="B51" i="73"/>
  <c r="B50" i="73"/>
  <c r="B49" i="73"/>
  <c r="B48" i="73"/>
  <c r="B47" i="73"/>
  <c r="B46" i="73"/>
  <c r="B45" i="73"/>
  <c r="B44" i="73"/>
  <c r="B43" i="73"/>
  <c r="B42" i="73"/>
  <c r="B41" i="73"/>
  <c r="B40" i="73"/>
  <c r="B39" i="73"/>
  <c r="B38" i="73"/>
  <c r="B37" i="73"/>
  <c r="B36" i="73"/>
  <c r="B35" i="73"/>
  <c r="B34" i="73"/>
  <c r="B33" i="73"/>
  <c r="B32" i="73"/>
  <c r="B31" i="73"/>
  <c r="B30" i="73"/>
  <c r="B29" i="73"/>
  <c r="B28" i="73"/>
  <c r="B27" i="73"/>
  <c r="B26" i="73"/>
  <c r="B25" i="73"/>
  <c r="B24" i="73"/>
  <c r="B23" i="73"/>
  <c r="B22" i="73"/>
  <c r="B21" i="73"/>
  <c r="B20" i="73"/>
  <c r="B19" i="73"/>
  <c r="B18" i="73"/>
  <c r="B17" i="73"/>
  <c r="B16" i="73"/>
  <c r="B15" i="73"/>
  <c r="B14" i="73"/>
  <c r="B13" i="73"/>
  <c r="B12" i="73"/>
  <c r="B11" i="73"/>
  <c r="B10" i="73"/>
  <c r="B9" i="73"/>
  <c r="B8" i="73"/>
  <c r="B7" i="73"/>
  <c r="B6" i="73"/>
  <c r="E256" i="45"/>
  <c r="D256" i="45"/>
  <c r="C256" i="45"/>
  <c r="B256" i="45"/>
  <c r="E255" i="45"/>
  <c r="D255" i="45"/>
  <c r="C255" i="45"/>
  <c r="B255" i="45"/>
  <c r="E254" i="45"/>
  <c r="D254" i="45"/>
  <c r="C254" i="45"/>
  <c r="B254" i="45"/>
  <c r="E253" i="45"/>
  <c r="D253" i="45"/>
  <c r="C253" i="45"/>
  <c r="B253" i="45"/>
  <c r="E252" i="45"/>
  <c r="D252" i="45"/>
  <c r="C252" i="45"/>
  <c r="B252" i="45"/>
  <c r="E251" i="45"/>
  <c r="D251" i="45"/>
  <c r="C251" i="45"/>
  <c r="B251" i="45"/>
  <c r="E250" i="45"/>
  <c r="D250" i="45"/>
  <c r="C250" i="45"/>
  <c r="B250" i="45"/>
  <c r="E249" i="45"/>
  <c r="D249" i="45"/>
  <c r="C249" i="45"/>
  <c r="B249" i="45"/>
  <c r="E248" i="45"/>
  <c r="D248" i="45"/>
  <c r="C248" i="45"/>
  <c r="B248" i="45"/>
  <c r="E247" i="45"/>
  <c r="D247" i="45"/>
  <c r="C247" i="45"/>
  <c r="B247" i="45"/>
  <c r="E246" i="45"/>
  <c r="D246" i="45"/>
  <c r="C246" i="45"/>
  <c r="B246" i="45"/>
  <c r="E245" i="45"/>
  <c r="D245" i="45"/>
  <c r="C245" i="45"/>
  <c r="B245" i="45"/>
  <c r="E244" i="45"/>
  <c r="D244" i="45"/>
  <c r="C244" i="45"/>
  <c r="B244" i="45"/>
  <c r="E243" i="45"/>
  <c r="D243" i="45"/>
  <c r="C243" i="45"/>
  <c r="B243" i="45"/>
  <c r="E242" i="45"/>
  <c r="D242" i="45"/>
  <c r="C242" i="45"/>
  <c r="B242" i="45"/>
  <c r="E241" i="45"/>
  <c r="D241" i="45"/>
  <c r="C241" i="45"/>
  <c r="B241" i="45"/>
  <c r="E240" i="45"/>
  <c r="D240" i="45"/>
  <c r="C240" i="45"/>
  <c r="B240" i="45"/>
  <c r="E239" i="45"/>
  <c r="D239" i="45"/>
  <c r="C239" i="45"/>
  <c r="B239" i="45"/>
  <c r="E238" i="45"/>
  <c r="D238" i="45"/>
  <c r="C238" i="45"/>
  <c r="B238" i="45"/>
  <c r="E237" i="45"/>
  <c r="D237" i="45"/>
  <c r="C237" i="45"/>
  <c r="B237" i="45"/>
  <c r="E236" i="45"/>
  <c r="D236" i="45"/>
  <c r="C236" i="45"/>
  <c r="B236" i="45"/>
  <c r="E235" i="45"/>
  <c r="D235" i="45"/>
  <c r="C235" i="45"/>
  <c r="B235" i="45"/>
  <c r="E234" i="45"/>
  <c r="D234" i="45"/>
  <c r="C234" i="45"/>
  <c r="B234" i="45"/>
  <c r="E233" i="45"/>
  <c r="D233" i="45"/>
  <c r="C233" i="45"/>
  <c r="B233" i="45"/>
  <c r="E232" i="45"/>
  <c r="D232" i="45"/>
  <c r="C232" i="45"/>
  <c r="B232" i="45"/>
  <c r="E231" i="45"/>
  <c r="D231" i="45"/>
  <c r="C231" i="45"/>
  <c r="B231" i="45"/>
  <c r="E230" i="45"/>
  <c r="D230" i="45"/>
  <c r="C230" i="45"/>
  <c r="B230" i="45"/>
  <c r="E229" i="45"/>
  <c r="D229" i="45"/>
  <c r="C229" i="45"/>
  <c r="B229" i="45"/>
  <c r="E228" i="45"/>
  <c r="D228" i="45"/>
  <c r="C228" i="45"/>
  <c r="B228" i="45"/>
  <c r="E227" i="45"/>
  <c r="D227" i="45"/>
  <c r="C227" i="45"/>
  <c r="B227" i="45"/>
  <c r="E226" i="45"/>
  <c r="D226" i="45"/>
  <c r="C226" i="45"/>
  <c r="B226" i="45"/>
  <c r="E225" i="45"/>
  <c r="D225" i="45"/>
  <c r="C225" i="45"/>
  <c r="B225" i="45"/>
  <c r="E224" i="45"/>
  <c r="D224" i="45"/>
  <c r="C224" i="45"/>
  <c r="B224" i="45"/>
  <c r="E223" i="45"/>
  <c r="D223" i="45"/>
  <c r="C223" i="45"/>
  <c r="B223" i="45"/>
  <c r="E222" i="45"/>
  <c r="D222" i="45"/>
  <c r="C222" i="45"/>
  <c r="B222" i="45"/>
  <c r="E221" i="45"/>
  <c r="D221" i="45"/>
  <c r="C221" i="45"/>
  <c r="B221" i="45"/>
  <c r="E220" i="45"/>
  <c r="D220" i="45"/>
  <c r="C220" i="45"/>
  <c r="B220" i="45"/>
  <c r="E219" i="45"/>
  <c r="D219" i="45"/>
  <c r="C219" i="45"/>
  <c r="B219" i="45"/>
  <c r="E218" i="45"/>
  <c r="D218" i="45"/>
  <c r="C218" i="45"/>
  <c r="B218" i="45"/>
  <c r="E217" i="45"/>
  <c r="D217" i="45"/>
  <c r="C217" i="45"/>
  <c r="B217" i="45"/>
  <c r="E216" i="45"/>
  <c r="D216" i="45"/>
  <c r="C216" i="45"/>
  <c r="B216" i="45"/>
  <c r="E215" i="45"/>
  <c r="D215" i="45"/>
  <c r="C215" i="45"/>
  <c r="B215" i="45"/>
  <c r="E214" i="45"/>
  <c r="D214" i="45"/>
  <c r="C214" i="45"/>
  <c r="B214" i="45"/>
  <c r="E213" i="45"/>
  <c r="D213" i="45"/>
  <c r="C213" i="45"/>
  <c r="B213" i="45"/>
  <c r="E212" i="45"/>
  <c r="D212" i="45"/>
  <c r="C212" i="45"/>
  <c r="B212" i="45"/>
  <c r="E211" i="45"/>
  <c r="D211" i="45"/>
  <c r="C211" i="45"/>
  <c r="B211" i="45"/>
  <c r="E210" i="45"/>
  <c r="D210" i="45"/>
  <c r="C210" i="45"/>
  <c r="B210" i="45"/>
  <c r="E209" i="45"/>
  <c r="D209" i="45"/>
  <c r="C209" i="45"/>
  <c r="B209" i="45"/>
  <c r="E208" i="45"/>
  <c r="D208" i="45"/>
  <c r="C208" i="45"/>
  <c r="B208" i="45"/>
  <c r="E207" i="45"/>
  <c r="D207" i="45"/>
  <c r="C207" i="45"/>
  <c r="B207" i="45"/>
  <c r="E206" i="45"/>
  <c r="D206" i="45"/>
  <c r="C206" i="45"/>
  <c r="B206" i="45"/>
  <c r="E205" i="45"/>
  <c r="D205" i="45"/>
  <c r="C205" i="45"/>
  <c r="B205" i="45"/>
  <c r="E204" i="45"/>
  <c r="D204" i="45"/>
  <c r="C204" i="45"/>
  <c r="B204" i="45"/>
  <c r="E203" i="45"/>
  <c r="D203" i="45"/>
  <c r="C203" i="45"/>
  <c r="B203" i="45"/>
  <c r="E202" i="45"/>
  <c r="D202" i="45"/>
  <c r="C202" i="45"/>
  <c r="B202" i="45"/>
  <c r="E201" i="45"/>
  <c r="D201" i="45"/>
  <c r="C201" i="45"/>
  <c r="B201" i="45"/>
  <c r="E200" i="45"/>
  <c r="D200" i="45"/>
  <c r="C200" i="45"/>
  <c r="B200" i="45"/>
  <c r="E199" i="45"/>
  <c r="D199" i="45"/>
  <c r="C199" i="45"/>
  <c r="B199" i="45"/>
  <c r="E198" i="45"/>
  <c r="D198" i="45"/>
  <c r="C198" i="45"/>
  <c r="B198" i="45"/>
  <c r="E197" i="45"/>
  <c r="D197" i="45"/>
  <c r="C197" i="45"/>
  <c r="B197" i="45"/>
  <c r="E196" i="45"/>
  <c r="D196" i="45"/>
  <c r="C196" i="45"/>
  <c r="B196" i="45"/>
  <c r="E195" i="45"/>
  <c r="D195" i="45"/>
  <c r="C195" i="45"/>
  <c r="B195" i="45"/>
  <c r="E194" i="45"/>
  <c r="D194" i="45"/>
  <c r="C194" i="45"/>
  <c r="B194" i="45"/>
  <c r="E193" i="45"/>
  <c r="D193" i="45"/>
  <c r="C193" i="45"/>
  <c r="B193" i="45"/>
  <c r="E192" i="45"/>
  <c r="D192" i="45"/>
  <c r="C192" i="45"/>
  <c r="B192" i="45"/>
  <c r="E191" i="45"/>
  <c r="D191" i="45"/>
  <c r="C191" i="45"/>
  <c r="B191" i="45"/>
  <c r="E190" i="45"/>
  <c r="D190" i="45"/>
  <c r="C190" i="45"/>
  <c r="B190" i="45"/>
  <c r="E189" i="45"/>
  <c r="D189" i="45"/>
  <c r="C189" i="45"/>
  <c r="B189" i="45"/>
  <c r="E188" i="45"/>
  <c r="D188" i="45"/>
  <c r="C188" i="45"/>
  <c r="B188" i="45"/>
  <c r="E187" i="45"/>
  <c r="D187" i="45"/>
  <c r="C187" i="45"/>
  <c r="B187" i="45"/>
  <c r="E186" i="45"/>
  <c r="D186" i="45"/>
  <c r="C186" i="45"/>
  <c r="B186" i="45"/>
  <c r="E185" i="45"/>
  <c r="D185" i="45"/>
  <c r="C185" i="45"/>
  <c r="B185" i="45"/>
  <c r="E184" i="45"/>
  <c r="D184" i="45"/>
  <c r="C184" i="45"/>
  <c r="B184" i="45"/>
  <c r="E183" i="45"/>
  <c r="D183" i="45"/>
  <c r="C183" i="45"/>
  <c r="B183" i="45"/>
  <c r="E182" i="45"/>
  <c r="D182" i="45"/>
  <c r="C182"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15" i="45"/>
  <c r="B114" i="45"/>
  <c r="B113" i="45"/>
  <c r="B112" i="45"/>
  <c r="B111" i="45"/>
  <c r="B110" i="45"/>
  <c r="B109" i="45"/>
  <c r="B108" i="45"/>
  <c r="B107" i="45"/>
  <c r="B106" i="45"/>
  <c r="B105" i="45"/>
  <c r="B104" i="45"/>
  <c r="B103" i="45"/>
  <c r="B102" i="45"/>
  <c r="B101" i="45"/>
  <c r="B100" i="45"/>
  <c r="B99" i="45"/>
  <c r="B98" i="45"/>
  <c r="B97" i="45"/>
  <c r="B96" i="45"/>
  <c r="B95" i="45"/>
  <c r="B94" i="45"/>
  <c r="B93" i="45"/>
  <c r="B92" i="45"/>
  <c r="B91" i="45"/>
  <c r="B90" i="45"/>
  <c r="B89" i="45"/>
  <c r="B88" i="45"/>
  <c r="B87" i="45"/>
  <c r="B86" i="45"/>
  <c r="B85" i="45"/>
  <c r="B84" i="45"/>
  <c r="B83" i="45"/>
  <c r="B82" i="45"/>
  <c r="B81" i="45"/>
  <c r="B80" i="45"/>
  <c r="B79" i="45"/>
  <c r="B78" i="45"/>
  <c r="B77" i="45"/>
  <c r="B76" i="45"/>
  <c r="B75" i="45"/>
  <c r="B74" i="45"/>
  <c r="B73" i="45"/>
  <c r="B72" i="45"/>
  <c r="B71" i="45"/>
  <c r="B70" i="45"/>
  <c r="B69" i="45"/>
  <c r="B68" i="45"/>
  <c r="B67" i="45"/>
  <c r="B66" i="45"/>
  <c r="B65" i="45"/>
  <c r="B64" i="45"/>
  <c r="B63" i="45"/>
  <c r="B62" i="45"/>
  <c r="B61" i="45"/>
  <c r="B60" i="45"/>
  <c r="B59" i="45"/>
  <c r="B58" i="45"/>
  <c r="B57" i="45"/>
  <c r="B56" i="45"/>
  <c r="B55" i="45"/>
  <c r="B54" i="45"/>
  <c r="B53" i="45"/>
  <c r="B52" i="45"/>
  <c r="B51" i="45"/>
  <c r="B50" i="45"/>
  <c r="B49" i="45"/>
  <c r="B48" i="45"/>
  <c r="B47" i="45"/>
  <c r="B46" i="45"/>
  <c r="B45" i="45"/>
  <c r="B44" i="45"/>
  <c r="B43" i="45"/>
  <c r="B42" i="45"/>
  <c r="B41" i="45"/>
  <c r="B40" i="45"/>
  <c r="B39" i="45"/>
  <c r="B38" i="45"/>
  <c r="B37" i="45"/>
  <c r="B36" i="45"/>
  <c r="B35" i="45"/>
  <c r="B34" i="45"/>
  <c r="B33" i="45"/>
  <c r="B32" i="45"/>
  <c r="B31" i="45"/>
  <c r="B30" i="45"/>
  <c r="B29" i="45"/>
  <c r="B28" i="45"/>
  <c r="B27" i="45"/>
  <c r="B26" i="45"/>
  <c r="B25" i="45"/>
  <c r="B24" i="45"/>
  <c r="B23" i="45"/>
  <c r="B22" i="45"/>
  <c r="B21" i="45"/>
  <c r="B20" i="45"/>
  <c r="B19" i="45"/>
  <c r="B18" i="45"/>
  <c r="B17" i="45"/>
  <c r="B16" i="45"/>
  <c r="B15" i="45"/>
  <c r="B14" i="45"/>
  <c r="B13" i="45"/>
  <c r="B12" i="45"/>
  <c r="B11" i="45"/>
  <c r="B10" i="45"/>
  <c r="B9" i="45"/>
  <c r="B8" i="45"/>
  <c r="B7" i="45"/>
  <c r="B6" i="45"/>
  <c r="N82" i="10"/>
  <c r="M82" i="10"/>
  <c r="L82" i="10"/>
  <c r="K82" i="10"/>
  <c r="J82" i="10"/>
  <c r="I82" i="10"/>
  <c r="H82" i="10"/>
  <c r="G82" i="10"/>
  <c r="F82" i="10"/>
  <c r="E82" i="10"/>
  <c r="D82" i="10"/>
  <c r="C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A6" i="17"/>
  <c r="A7" i="17" s="1"/>
  <c r="A8" i="17" s="1"/>
  <c r="A9" i="17" s="1"/>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E256" i="13"/>
  <c r="F256" i="13" s="1"/>
  <c r="D256" i="13"/>
  <c r="C256" i="13"/>
  <c r="E255" i="13"/>
  <c r="F255" i="13" s="1"/>
  <c r="D255" i="13"/>
  <c r="C255" i="13"/>
  <c r="E254" i="13"/>
  <c r="F254" i="13" s="1"/>
  <c r="D254" i="13"/>
  <c r="C254" i="13"/>
  <c r="E253" i="13"/>
  <c r="F253" i="13" s="1"/>
  <c r="D253" i="13"/>
  <c r="C253" i="13"/>
  <c r="E252" i="13"/>
  <c r="F252" i="13" s="1"/>
  <c r="D252" i="13"/>
  <c r="C252" i="13"/>
  <c r="B252" i="13" s="1"/>
  <c r="E251" i="13"/>
  <c r="F251" i="13" s="1"/>
  <c r="D251" i="13"/>
  <c r="C251" i="13"/>
  <c r="E250" i="13"/>
  <c r="F250" i="13" s="1"/>
  <c r="D250" i="13"/>
  <c r="C250" i="13"/>
  <c r="E249" i="13"/>
  <c r="F249" i="13" s="1"/>
  <c r="D249" i="13"/>
  <c r="C249" i="13"/>
  <c r="E248" i="13"/>
  <c r="F248" i="13" s="1"/>
  <c r="D248" i="13"/>
  <c r="C248" i="13"/>
  <c r="E247" i="13"/>
  <c r="F247" i="13" s="1"/>
  <c r="D247" i="13"/>
  <c r="C247" i="13"/>
  <c r="E246" i="13"/>
  <c r="D246" i="13"/>
  <c r="C246" i="13"/>
  <c r="E245" i="13"/>
  <c r="F245" i="13" s="1"/>
  <c r="D245" i="13"/>
  <c r="C245" i="13"/>
  <c r="B245" i="13" s="1"/>
  <c r="E244" i="13"/>
  <c r="F244" i="13" s="1"/>
  <c r="D244" i="13"/>
  <c r="C244" i="13"/>
  <c r="E243" i="13"/>
  <c r="F243" i="13" s="1"/>
  <c r="D243" i="13"/>
  <c r="C243" i="13"/>
  <c r="E242" i="13"/>
  <c r="F242" i="13" s="1"/>
  <c r="D242" i="13"/>
  <c r="C242" i="13"/>
  <c r="E241" i="13"/>
  <c r="F241" i="13" s="1"/>
  <c r="D241" i="13"/>
  <c r="C241" i="13"/>
  <c r="F240" i="13"/>
  <c r="E240" i="13"/>
  <c r="D240" i="13"/>
  <c r="C240" i="13"/>
  <c r="E239" i="13"/>
  <c r="F239" i="13" s="1"/>
  <c r="D239" i="13"/>
  <c r="C239" i="13"/>
  <c r="E238" i="13"/>
  <c r="F238" i="13" s="1"/>
  <c r="D238" i="13"/>
  <c r="C238" i="13"/>
  <c r="E237" i="13"/>
  <c r="D237" i="13"/>
  <c r="C237" i="13"/>
  <c r="E236" i="13"/>
  <c r="F236" i="13" s="1"/>
  <c r="D236" i="13"/>
  <c r="C236" i="13"/>
  <c r="B236" i="13" s="1"/>
  <c r="F235" i="13"/>
  <c r="E235" i="13"/>
  <c r="D235" i="13"/>
  <c r="C235" i="13"/>
  <c r="E234" i="13"/>
  <c r="F234" i="13" s="1"/>
  <c r="D234" i="13"/>
  <c r="C234" i="13"/>
  <c r="F233" i="13"/>
  <c r="E233" i="13"/>
  <c r="D233" i="13"/>
  <c r="C233" i="13"/>
  <c r="E232" i="13"/>
  <c r="F232" i="13" s="1"/>
  <c r="D232" i="13"/>
  <c r="C232" i="13"/>
  <c r="F231" i="13"/>
  <c r="E231" i="13"/>
  <c r="D231" i="13"/>
  <c r="C231" i="13"/>
  <c r="E230" i="13"/>
  <c r="F230" i="13" s="1"/>
  <c r="D230" i="13"/>
  <c r="C230" i="13"/>
  <c r="E229" i="13"/>
  <c r="B229" i="13" s="1"/>
  <c r="D229" i="13"/>
  <c r="C229" i="13"/>
  <c r="E228" i="13"/>
  <c r="F228" i="13" s="1"/>
  <c r="D228" i="13"/>
  <c r="C228" i="13"/>
  <c r="E227" i="13"/>
  <c r="F227" i="13" s="1"/>
  <c r="D227" i="13"/>
  <c r="C227" i="13"/>
  <c r="E226" i="13"/>
  <c r="F226" i="13" s="1"/>
  <c r="D226" i="13"/>
  <c r="C226" i="13"/>
  <c r="E225" i="13"/>
  <c r="F225" i="13" s="1"/>
  <c r="D225" i="13"/>
  <c r="C225" i="13"/>
  <c r="E224" i="13"/>
  <c r="F224" i="13" s="1"/>
  <c r="D224" i="13"/>
  <c r="C224" i="13"/>
  <c r="E223" i="13"/>
  <c r="F223" i="13" s="1"/>
  <c r="D223" i="13"/>
  <c r="C223" i="13"/>
  <c r="E222" i="13"/>
  <c r="F222" i="13" s="1"/>
  <c r="D222" i="13"/>
  <c r="C222" i="13"/>
  <c r="E221" i="13"/>
  <c r="F221" i="13" s="1"/>
  <c r="D221" i="13"/>
  <c r="C221" i="13"/>
  <c r="E220" i="13"/>
  <c r="F220" i="13" s="1"/>
  <c r="D220" i="13"/>
  <c r="C220" i="13"/>
  <c r="E219" i="13"/>
  <c r="F219" i="13" s="1"/>
  <c r="D219" i="13"/>
  <c r="C219" i="13"/>
  <c r="E218" i="13"/>
  <c r="F218" i="13" s="1"/>
  <c r="D218" i="13"/>
  <c r="C218" i="13"/>
  <c r="E217" i="13"/>
  <c r="F217" i="13" s="1"/>
  <c r="D217" i="13"/>
  <c r="C217" i="13"/>
  <c r="B217" i="13" s="1"/>
  <c r="E216" i="13"/>
  <c r="F216" i="13" s="1"/>
  <c r="D216" i="13"/>
  <c r="C216" i="13"/>
  <c r="E215" i="13"/>
  <c r="F215" i="13" s="1"/>
  <c r="D215" i="13"/>
  <c r="C215" i="13"/>
  <c r="E214" i="13"/>
  <c r="F214" i="13" s="1"/>
  <c r="D214" i="13"/>
  <c r="C214" i="13"/>
  <c r="E213" i="13"/>
  <c r="D213" i="13"/>
  <c r="C213" i="13"/>
  <c r="E212" i="13"/>
  <c r="F212" i="13" s="1"/>
  <c r="D212" i="13"/>
  <c r="C212" i="13"/>
  <c r="E211" i="13"/>
  <c r="F211" i="13" s="1"/>
  <c r="D211" i="13"/>
  <c r="C211" i="13"/>
  <c r="E210" i="13"/>
  <c r="F210" i="13" s="1"/>
  <c r="D210" i="13"/>
  <c r="C210" i="13"/>
  <c r="E209" i="13"/>
  <c r="F209" i="13" s="1"/>
  <c r="D209" i="13"/>
  <c r="C209" i="13"/>
  <c r="B209" i="13" s="1"/>
  <c r="E208" i="13"/>
  <c r="F208" i="13" s="1"/>
  <c r="D208" i="13"/>
  <c r="C208" i="13"/>
  <c r="F207" i="13"/>
  <c r="E207" i="13"/>
  <c r="D207" i="13"/>
  <c r="C207" i="13"/>
  <c r="E206" i="13"/>
  <c r="F206" i="13" s="1"/>
  <c r="D206" i="13"/>
  <c r="C206" i="13"/>
  <c r="E205" i="13"/>
  <c r="B205" i="13" s="1"/>
  <c r="D205" i="13"/>
  <c r="C205" i="13"/>
  <c r="E204" i="13"/>
  <c r="F204" i="13" s="1"/>
  <c r="D204" i="13"/>
  <c r="C204" i="13"/>
  <c r="B204" i="13" s="1"/>
  <c r="E203" i="13"/>
  <c r="F203" i="13" s="1"/>
  <c r="D203" i="13"/>
  <c r="C203" i="13"/>
  <c r="E202" i="13"/>
  <c r="F202" i="13" s="1"/>
  <c r="D202" i="13"/>
  <c r="C202" i="13"/>
  <c r="E201" i="13"/>
  <c r="D201" i="13"/>
  <c r="C201" i="13"/>
  <c r="E200" i="13"/>
  <c r="D200" i="13"/>
  <c r="C200" i="13"/>
  <c r="E199" i="13"/>
  <c r="D199" i="13"/>
  <c r="C199" i="13"/>
  <c r="E198" i="13"/>
  <c r="D198" i="13"/>
  <c r="C198" i="13"/>
  <c r="E197" i="13"/>
  <c r="D197" i="13"/>
  <c r="C197" i="13"/>
  <c r="E196" i="13"/>
  <c r="D196" i="13"/>
  <c r="C196" i="13"/>
  <c r="E195" i="13"/>
  <c r="D195" i="13"/>
  <c r="C195" i="13"/>
  <c r="E194" i="13"/>
  <c r="D194" i="13"/>
  <c r="C194" i="13"/>
  <c r="E193" i="13"/>
  <c r="D193" i="13"/>
  <c r="C193" i="13"/>
  <c r="E192" i="13"/>
  <c r="D192" i="13"/>
  <c r="C192" i="13"/>
  <c r="E191" i="13"/>
  <c r="D191" i="13"/>
  <c r="C191" i="13"/>
  <c r="E190" i="13"/>
  <c r="D190" i="13"/>
  <c r="C190" i="13"/>
  <c r="E189" i="13"/>
  <c r="B189" i="13" s="1"/>
  <c r="D189" i="13"/>
  <c r="C189" i="13"/>
  <c r="E188" i="13"/>
  <c r="D188" i="13"/>
  <c r="C188" i="13"/>
  <c r="E187" i="13"/>
  <c r="D187" i="13"/>
  <c r="C187" i="13"/>
  <c r="E186" i="13"/>
  <c r="D186" i="13"/>
  <c r="C186" i="13"/>
  <c r="E185" i="13"/>
  <c r="D185" i="13"/>
  <c r="C185" i="13"/>
  <c r="E184" i="13"/>
  <c r="D184" i="13"/>
  <c r="C184" i="13"/>
  <c r="E183" i="13"/>
  <c r="D183" i="13"/>
  <c r="C183" i="13"/>
  <c r="E182" i="13"/>
  <c r="D182" i="13"/>
  <c r="C182" i="13"/>
  <c r="B181" i="13"/>
  <c r="B180" i="13"/>
  <c r="B179" i="13"/>
  <c r="B178" i="13"/>
  <c r="B177" i="13"/>
  <c r="B176" i="13"/>
  <c r="B175" i="13"/>
  <c r="B174" i="13"/>
  <c r="B173" i="13"/>
  <c r="B172" i="13"/>
  <c r="B171" i="13"/>
  <c r="B170" i="13"/>
  <c r="B169" i="13"/>
  <c r="B168" i="13"/>
  <c r="B167" i="13"/>
  <c r="B166" i="13"/>
  <c r="B165" i="13"/>
  <c r="B164" i="13"/>
  <c r="B163" i="13"/>
  <c r="B162" i="13"/>
  <c r="B161" i="13"/>
  <c r="B160" i="13"/>
  <c r="B159" i="13"/>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A6" i="120"/>
  <c r="A7" i="120" s="1"/>
  <c r="A8" i="120" s="1"/>
  <c r="A9" i="120" s="1"/>
  <c r="A10" i="120" s="1"/>
  <c r="A11" i="120" s="1"/>
  <c r="A12" i="120" s="1"/>
  <c r="A13" i="120" s="1"/>
  <c r="A14" i="120" s="1"/>
  <c r="A15" i="120" s="1"/>
  <c r="A16" i="120" s="1"/>
  <c r="A17" i="120" s="1"/>
  <c r="A18" i="120" s="1"/>
  <c r="A19" i="120" s="1"/>
  <c r="A20" i="120" s="1"/>
  <c r="A21" i="120" s="1"/>
  <c r="A22" i="120" s="1"/>
  <c r="A23" i="120" s="1"/>
  <c r="A24" i="120" s="1"/>
  <c r="A25" i="120" s="1"/>
  <c r="A26" i="120" s="1"/>
  <c r="A27" i="120" s="1"/>
  <c r="A28" i="120" s="1"/>
  <c r="A29" i="120" s="1"/>
  <c r="A30" i="120" s="1"/>
  <c r="A31" i="120" s="1"/>
  <c r="A32" i="120" s="1"/>
  <c r="A33" i="120" s="1"/>
  <c r="A34" i="120" s="1"/>
  <c r="A35" i="120" s="1"/>
  <c r="A36" i="120" s="1"/>
  <c r="A37" i="120" s="1"/>
  <c r="A38" i="120" s="1"/>
  <c r="A39" i="120" s="1"/>
  <c r="A40" i="120" s="1"/>
  <c r="A41" i="120" s="1"/>
  <c r="A42" i="120" s="1"/>
  <c r="A43" i="120" s="1"/>
  <c r="A44" i="120" s="1"/>
  <c r="A45" i="120" s="1"/>
  <c r="A46" i="120" s="1"/>
  <c r="A47" i="120" s="1"/>
  <c r="A48" i="120" s="1"/>
  <c r="A49" i="120" s="1"/>
  <c r="A50" i="120" s="1"/>
  <c r="A51" i="120" s="1"/>
  <c r="A52" i="120" s="1"/>
  <c r="A53" i="120" s="1"/>
  <c r="A54" i="120" s="1"/>
  <c r="A55" i="120" s="1"/>
  <c r="A56" i="120" s="1"/>
  <c r="A57" i="120" s="1"/>
  <c r="A58" i="120" s="1"/>
  <c r="A59" i="120" s="1"/>
  <c r="A60" i="120" s="1"/>
  <c r="A61" i="120" s="1"/>
  <c r="A62" i="120" s="1"/>
  <c r="A63" i="120" s="1"/>
  <c r="A64" i="120" s="1"/>
  <c r="A65" i="120" s="1"/>
  <c r="A66" i="120" s="1"/>
  <c r="A67" i="120" s="1"/>
  <c r="A68" i="120" s="1"/>
  <c r="A69" i="120" s="1"/>
  <c r="A70" i="120" s="1"/>
  <c r="A71" i="120" s="1"/>
  <c r="A72" i="120" s="1"/>
  <c r="A73" i="120" s="1"/>
  <c r="A74" i="120" s="1"/>
  <c r="A75" i="120" s="1"/>
  <c r="A76" i="120" s="1"/>
  <c r="A77" i="120" s="1"/>
  <c r="A78" i="120" s="1"/>
  <c r="A79" i="120" s="1"/>
  <c r="A80" i="120" s="1"/>
  <c r="A6" i="117"/>
  <c r="A7" i="117" s="1"/>
  <c r="A8" i="117" s="1"/>
  <c r="A9" i="117" s="1"/>
  <c r="A10" i="117" s="1"/>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6" i="116"/>
  <c r="A7" i="116" s="1"/>
  <c r="A8" i="116" s="1"/>
  <c r="A9" i="116" s="1"/>
  <c r="A10" i="116" s="1"/>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6" i="119"/>
  <c r="A7" i="119" s="1"/>
  <c r="A8" i="119" s="1"/>
  <c r="A9" i="119" s="1"/>
  <c r="A10" i="119" s="1"/>
  <c r="A11" i="119" s="1"/>
  <c r="A12" i="119" s="1"/>
  <c r="A13" i="119" s="1"/>
  <c r="A14" i="119" s="1"/>
  <c r="A15" i="119" s="1"/>
  <c r="A16" i="119" s="1"/>
  <c r="A17" i="119" s="1"/>
  <c r="A18" i="119" s="1"/>
  <c r="A19" i="119" s="1"/>
  <c r="A20" i="119" s="1"/>
  <c r="A21" i="119" s="1"/>
  <c r="A22" i="119" s="1"/>
  <c r="A23" i="119" s="1"/>
  <c r="A24" i="119" s="1"/>
  <c r="A25" i="119" s="1"/>
  <c r="A26" i="119" s="1"/>
  <c r="A27" i="119" s="1"/>
  <c r="A28" i="119" s="1"/>
  <c r="A29" i="119" s="1"/>
  <c r="A30" i="119" s="1"/>
  <c r="A31" i="119" s="1"/>
  <c r="A32" i="119" s="1"/>
  <c r="A33" i="119" s="1"/>
  <c r="A34" i="119" s="1"/>
  <c r="A35" i="119" s="1"/>
  <c r="A36" i="119" s="1"/>
  <c r="A37" i="119" s="1"/>
  <c r="A38" i="119" s="1"/>
  <c r="A39" i="119" s="1"/>
  <c r="A40" i="119" s="1"/>
  <c r="A41" i="119" s="1"/>
  <c r="A42" i="119" s="1"/>
  <c r="A43" i="119" s="1"/>
  <c r="A44" i="119" s="1"/>
  <c r="A45" i="119" s="1"/>
  <c r="A46" i="119" s="1"/>
  <c r="A47" i="119" s="1"/>
  <c r="A48" i="119" s="1"/>
  <c r="A49" i="119" s="1"/>
  <c r="A50" i="119" s="1"/>
  <c r="A51" i="119" s="1"/>
  <c r="A52" i="119" s="1"/>
  <c r="A53" i="119" s="1"/>
  <c r="A54" i="119" s="1"/>
  <c r="A55" i="119" s="1"/>
  <c r="A56" i="119" s="1"/>
  <c r="A57" i="119" s="1"/>
  <c r="A58" i="119" s="1"/>
  <c r="A59" i="119" s="1"/>
  <c r="A60" i="119" s="1"/>
  <c r="A61" i="119" s="1"/>
  <c r="A62" i="119" s="1"/>
  <c r="A63" i="119" s="1"/>
  <c r="A64" i="119" s="1"/>
  <c r="A65" i="119" s="1"/>
  <c r="A66" i="119" s="1"/>
  <c r="A67" i="119" s="1"/>
  <c r="A68" i="119" s="1"/>
  <c r="A69" i="119" s="1"/>
  <c r="A70" i="119" s="1"/>
  <c r="A71" i="119" s="1"/>
  <c r="A72" i="119" s="1"/>
  <c r="A73" i="119" s="1"/>
  <c r="A74" i="119" s="1"/>
  <c r="A75" i="119" s="1"/>
  <c r="A76" i="119" s="1"/>
  <c r="A77" i="119" s="1"/>
  <c r="A78" i="119" s="1"/>
  <c r="A79" i="119" s="1"/>
  <c r="A80" i="119"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6" i="118"/>
  <c r="A7" i="118" s="1"/>
  <c r="A8" i="118" s="1"/>
  <c r="A9" i="118" s="1"/>
  <c r="A10" i="118" s="1"/>
  <c r="A11" i="118" s="1"/>
  <c r="A12" i="118" s="1"/>
  <c r="A13" i="118" s="1"/>
  <c r="A14" i="118" s="1"/>
  <c r="A15" i="118" s="1"/>
  <c r="A16" i="118" s="1"/>
  <c r="A17" i="118" s="1"/>
  <c r="A18" i="118" s="1"/>
  <c r="A19" i="118" s="1"/>
  <c r="A20" i="118" s="1"/>
  <c r="A21" i="118" s="1"/>
  <c r="A22" i="118" s="1"/>
  <c r="A23" i="118" s="1"/>
  <c r="A24" i="118" s="1"/>
  <c r="A25" i="118" s="1"/>
  <c r="A26" i="118" s="1"/>
  <c r="A27" i="118" s="1"/>
  <c r="A28" i="118" s="1"/>
  <c r="A29" i="118" s="1"/>
  <c r="A30" i="118" s="1"/>
  <c r="A31" i="118" s="1"/>
  <c r="A32" i="118" s="1"/>
  <c r="A33" i="118" s="1"/>
  <c r="A34" i="118" s="1"/>
  <c r="A35" i="118" s="1"/>
  <c r="A36" i="118" s="1"/>
  <c r="A37" i="118" s="1"/>
  <c r="A38" i="118" s="1"/>
  <c r="A39" i="118" s="1"/>
  <c r="A40" i="118" s="1"/>
  <c r="A41" i="118" s="1"/>
  <c r="A42" i="118" s="1"/>
  <c r="A43" i="118" s="1"/>
  <c r="A44" i="118" s="1"/>
  <c r="A45" i="118" s="1"/>
  <c r="A46" i="118" s="1"/>
  <c r="A47" i="118" s="1"/>
  <c r="A48" i="118" s="1"/>
  <c r="A49" i="118" s="1"/>
  <c r="A50" i="118" s="1"/>
  <c r="A51" i="118" s="1"/>
  <c r="A52" i="118" s="1"/>
  <c r="A53" i="118" s="1"/>
  <c r="A54" i="118" s="1"/>
  <c r="A55" i="118" s="1"/>
  <c r="A56" i="118" s="1"/>
  <c r="A57" i="118" s="1"/>
  <c r="A58" i="118" s="1"/>
  <c r="A59" i="118" s="1"/>
  <c r="A60" i="118" s="1"/>
  <c r="A61" i="118" s="1"/>
  <c r="A62" i="118" s="1"/>
  <c r="A63" i="118" s="1"/>
  <c r="A64" i="118" s="1"/>
  <c r="A65" i="118" s="1"/>
  <c r="A66" i="118" s="1"/>
  <c r="A67" i="118" s="1"/>
  <c r="A68" i="118" s="1"/>
  <c r="A69" i="118" s="1"/>
  <c r="A70" i="118" s="1"/>
  <c r="A71" i="118" s="1"/>
  <c r="A72" i="118" s="1"/>
  <c r="A73" i="118" s="1"/>
  <c r="A74" i="118" s="1"/>
  <c r="A75" i="118" s="1"/>
  <c r="A76" i="118" s="1"/>
  <c r="A77" i="118" s="1"/>
  <c r="A78" i="118" s="1"/>
  <c r="A79" i="118" s="1"/>
  <c r="A80" i="118"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J3" i="82"/>
  <c r="A7" i="80"/>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6" i="80"/>
  <c r="G82" i="74"/>
  <c r="F82" i="74"/>
  <c r="E82" i="74"/>
  <c r="D82" i="74"/>
  <c r="C82" i="74"/>
  <c r="B82" i="74"/>
  <c r="L82" i="74" s="1"/>
  <c r="L81" i="74"/>
  <c r="I81" i="75" s="1"/>
  <c r="K81" i="74"/>
  <c r="J81" i="74"/>
  <c r="I81" i="74"/>
  <c r="H81" i="74"/>
  <c r="E81" i="75" s="1"/>
  <c r="L80" i="74"/>
  <c r="I80" i="75" s="1"/>
  <c r="K80" i="74"/>
  <c r="J80" i="74"/>
  <c r="G80" i="75" s="1"/>
  <c r="I80" i="74"/>
  <c r="H80" i="74"/>
  <c r="L79" i="74"/>
  <c r="K79" i="74"/>
  <c r="J79" i="74"/>
  <c r="G79" i="75" s="1"/>
  <c r="I79" i="74"/>
  <c r="F79" i="75" s="1"/>
  <c r="H79" i="74"/>
  <c r="L78" i="74"/>
  <c r="I78" i="75" s="1"/>
  <c r="K78" i="74"/>
  <c r="J78" i="74"/>
  <c r="I78" i="74"/>
  <c r="H78" i="74"/>
  <c r="E78" i="75" s="1"/>
  <c r="L77" i="74"/>
  <c r="K77" i="74"/>
  <c r="H77" i="75" s="1"/>
  <c r="J77" i="74"/>
  <c r="I77" i="74"/>
  <c r="F77" i="75" s="1"/>
  <c r="H77" i="74"/>
  <c r="L76" i="74"/>
  <c r="K76" i="74"/>
  <c r="J76" i="74"/>
  <c r="G76" i="75" s="1"/>
  <c r="I76" i="74"/>
  <c r="H76" i="74"/>
  <c r="E76" i="75" s="1"/>
  <c r="L75" i="74"/>
  <c r="K75" i="74"/>
  <c r="H75" i="75" s="1"/>
  <c r="J75" i="74"/>
  <c r="I75" i="74"/>
  <c r="H75" i="74"/>
  <c r="L74" i="74"/>
  <c r="I74" i="75" s="1"/>
  <c r="K74" i="74"/>
  <c r="H74" i="75" s="1"/>
  <c r="J74" i="74"/>
  <c r="G74" i="75" s="1"/>
  <c r="I74" i="74"/>
  <c r="H74" i="74"/>
  <c r="E74" i="75" s="1"/>
  <c r="L73" i="74"/>
  <c r="K73" i="74"/>
  <c r="J73" i="74"/>
  <c r="I73" i="74"/>
  <c r="H73" i="74"/>
  <c r="E73" i="75" s="1"/>
  <c r="L72" i="74"/>
  <c r="I72" i="75" s="1"/>
  <c r="K72" i="74"/>
  <c r="J72" i="74"/>
  <c r="I72" i="74"/>
  <c r="H72" i="74"/>
  <c r="L71" i="74"/>
  <c r="K71" i="74"/>
  <c r="J71" i="74"/>
  <c r="G71" i="75" s="1"/>
  <c r="I71" i="74"/>
  <c r="F71" i="75" s="1"/>
  <c r="H71" i="74"/>
  <c r="L70" i="74"/>
  <c r="I70" i="75" s="1"/>
  <c r="K70" i="74"/>
  <c r="J70" i="74"/>
  <c r="I70" i="74"/>
  <c r="H70" i="74"/>
  <c r="E70" i="75" s="1"/>
  <c r="L69" i="74"/>
  <c r="K69" i="74"/>
  <c r="H69" i="75" s="1"/>
  <c r="J69" i="74"/>
  <c r="I69" i="74"/>
  <c r="F69" i="75" s="1"/>
  <c r="H69" i="74"/>
  <c r="L68" i="74"/>
  <c r="K68" i="74"/>
  <c r="J68" i="74"/>
  <c r="G68" i="75" s="1"/>
  <c r="I68" i="74"/>
  <c r="H68" i="74"/>
  <c r="E68" i="75" s="1"/>
  <c r="L67" i="74"/>
  <c r="K67" i="74"/>
  <c r="H67" i="75" s="1"/>
  <c r="J67" i="74"/>
  <c r="I67" i="74"/>
  <c r="H67" i="74"/>
  <c r="L66" i="74"/>
  <c r="I66" i="75" s="1"/>
  <c r="K66" i="74"/>
  <c r="J66" i="74"/>
  <c r="G66" i="75" s="1"/>
  <c r="I66" i="74"/>
  <c r="H66" i="74"/>
  <c r="E66" i="75" s="1"/>
  <c r="L65" i="74"/>
  <c r="K65" i="74"/>
  <c r="J65" i="74"/>
  <c r="I65" i="74"/>
  <c r="H65" i="74"/>
  <c r="E65" i="75" s="1"/>
  <c r="L64" i="74"/>
  <c r="I64" i="75" s="1"/>
  <c r="K64" i="74"/>
  <c r="J64" i="74"/>
  <c r="G64" i="75" s="1"/>
  <c r="I64" i="74"/>
  <c r="H64" i="74"/>
  <c r="L63" i="74"/>
  <c r="K63" i="74"/>
  <c r="J63" i="74"/>
  <c r="G63" i="75" s="1"/>
  <c r="I63" i="74"/>
  <c r="F63" i="75" s="1"/>
  <c r="H63" i="74"/>
  <c r="L62" i="74"/>
  <c r="I62" i="75" s="1"/>
  <c r="K62" i="74"/>
  <c r="J62" i="74"/>
  <c r="I62" i="74"/>
  <c r="H62" i="74"/>
  <c r="E62" i="75" s="1"/>
  <c r="L61" i="74"/>
  <c r="I61" i="75" s="1"/>
  <c r="K61" i="74"/>
  <c r="H61" i="75" s="1"/>
  <c r="J61" i="74"/>
  <c r="I61" i="74"/>
  <c r="F61" i="75" s="1"/>
  <c r="H61" i="74"/>
  <c r="L60" i="74"/>
  <c r="K60" i="74"/>
  <c r="J60" i="74"/>
  <c r="G60" i="75" s="1"/>
  <c r="I60" i="74"/>
  <c r="F60" i="75" s="1"/>
  <c r="H60" i="74"/>
  <c r="E60" i="75" s="1"/>
  <c r="L59" i="74"/>
  <c r="K59" i="74"/>
  <c r="H59" i="75" s="1"/>
  <c r="J59" i="74"/>
  <c r="I59" i="74"/>
  <c r="H59" i="74"/>
  <c r="L58" i="74"/>
  <c r="I58" i="75" s="1"/>
  <c r="K58" i="74"/>
  <c r="H58" i="75" s="1"/>
  <c r="J58" i="74"/>
  <c r="G58" i="75" s="1"/>
  <c r="I58" i="74"/>
  <c r="H58" i="74"/>
  <c r="E58" i="75" s="1"/>
  <c r="L57" i="74"/>
  <c r="K57" i="74"/>
  <c r="J57" i="74"/>
  <c r="I57" i="74"/>
  <c r="H57" i="74"/>
  <c r="E57" i="75" s="1"/>
  <c r="L56" i="74"/>
  <c r="I56" i="75" s="1"/>
  <c r="K56" i="74"/>
  <c r="J56" i="74"/>
  <c r="G56" i="75" s="1"/>
  <c r="I56" i="74"/>
  <c r="H56" i="74"/>
  <c r="L55" i="74"/>
  <c r="K55" i="74"/>
  <c r="J55" i="74"/>
  <c r="G55" i="75" s="1"/>
  <c r="I55" i="74"/>
  <c r="F55" i="75" s="1"/>
  <c r="H55" i="74"/>
  <c r="L54" i="74"/>
  <c r="I54" i="75" s="1"/>
  <c r="K54" i="74"/>
  <c r="J54" i="74"/>
  <c r="I54" i="74"/>
  <c r="H54" i="74"/>
  <c r="E54" i="75" s="1"/>
  <c r="L53" i="74"/>
  <c r="I53" i="75" s="1"/>
  <c r="K53" i="74"/>
  <c r="H53" i="75" s="1"/>
  <c r="J53" i="74"/>
  <c r="I53" i="74"/>
  <c r="F53" i="75" s="1"/>
  <c r="H53" i="74"/>
  <c r="L52" i="74"/>
  <c r="K52" i="74"/>
  <c r="J52" i="74"/>
  <c r="G52" i="75" s="1"/>
  <c r="I52" i="74"/>
  <c r="H52" i="74"/>
  <c r="E52" i="75" s="1"/>
  <c r="L51" i="74"/>
  <c r="K51" i="74"/>
  <c r="H51" i="75" s="1"/>
  <c r="J51" i="74"/>
  <c r="I51" i="74"/>
  <c r="H51" i="74"/>
  <c r="L50" i="74"/>
  <c r="I50" i="75" s="1"/>
  <c r="K50" i="74"/>
  <c r="H50" i="75" s="1"/>
  <c r="J50" i="74"/>
  <c r="G50" i="75" s="1"/>
  <c r="I50" i="74"/>
  <c r="H50" i="74"/>
  <c r="E50" i="75" s="1"/>
  <c r="L49" i="74"/>
  <c r="K49" i="74"/>
  <c r="J49" i="74"/>
  <c r="I49" i="74"/>
  <c r="H49" i="74"/>
  <c r="E49" i="75" s="1"/>
  <c r="L48" i="74"/>
  <c r="I48" i="75" s="1"/>
  <c r="K48" i="74"/>
  <c r="J48" i="74"/>
  <c r="G48" i="75" s="1"/>
  <c r="I48" i="74"/>
  <c r="H48" i="74"/>
  <c r="L47" i="74"/>
  <c r="K47" i="74"/>
  <c r="H47" i="75" s="1"/>
  <c r="J47" i="74"/>
  <c r="G47" i="75" s="1"/>
  <c r="I47" i="74"/>
  <c r="F47" i="75" s="1"/>
  <c r="H47" i="74"/>
  <c r="L46" i="74"/>
  <c r="I46" i="75" s="1"/>
  <c r="K46" i="74"/>
  <c r="J46" i="74"/>
  <c r="I46" i="74"/>
  <c r="H46" i="74"/>
  <c r="E46" i="75" s="1"/>
  <c r="L45" i="74"/>
  <c r="I45" i="75" s="1"/>
  <c r="K45" i="74"/>
  <c r="H45" i="75" s="1"/>
  <c r="J45" i="74"/>
  <c r="I45" i="74"/>
  <c r="F45" i="75" s="1"/>
  <c r="H45" i="74"/>
  <c r="L44" i="74"/>
  <c r="K44" i="74"/>
  <c r="J44" i="74"/>
  <c r="I44" i="74"/>
  <c r="F44" i="75" s="1"/>
  <c r="H44" i="74"/>
  <c r="E44" i="75" s="1"/>
  <c r="L43" i="74"/>
  <c r="K43" i="74"/>
  <c r="H43" i="75" s="1"/>
  <c r="J43" i="74"/>
  <c r="I43" i="74"/>
  <c r="H43" i="74"/>
  <c r="L42" i="74"/>
  <c r="K42" i="74"/>
  <c r="H42" i="75" s="1"/>
  <c r="J42" i="74"/>
  <c r="G42" i="75" s="1"/>
  <c r="I42" i="74"/>
  <c r="H42" i="74"/>
  <c r="E42" i="75" s="1"/>
  <c r="L41" i="74"/>
  <c r="K41" i="74"/>
  <c r="J41" i="74"/>
  <c r="I41" i="74"/>
  <c r="H41" i="74"/>
  <c r="E41" i="75" s="1"/>
  <c r="L40" i="74"/>
  <c r="I40" i="75" s="1"/>
  <c r="K40" i="74"/>
  <c r="J40" i="74"/>
  <c r="G40" i="75" s="1"/>
  <c r="I40" i="74"/>
  <c r="H40" i="74"/>
  <c r="L39" i="74"/>
  <c r="K39" i="74"/>
  <c r="J39" i="74"/>
  <c r="G39" i="75" s="1"/>
  <c r="I39" i="74"/>
  <c r="F39" i="75" s="1"/>
  <c r="H39" i="74"/>
  <c r="L38" i="74"/>
  <c r="I38" i="75" s="1"/>
  <c r="K38" i="74"/>
  <c r="J38" i="74"/>
  <c r="I38" i="74"/>
  <c r="H38" i="74"/>
  <c r="L37" i="74"/>
  <c r="I37" i="75" s="1"/>
  <c r="K37" i="74"/>
  <c r="H37" i="75" s="1"/>
  <c r="J37" i="74"/>
  <c r="I37" i="74"/>
  <c r="F37" i="75" s="1"/>
  <c r="H37" i="74"/>
  <c r="L36" i="74"/>
  <c r="K36" i="74"/>
  <c r="J36" i="74"/>
  <c r="G36" i="75" s="1"/>
  <c r="I36" i="74"/>
  <c r="F36" i="75" s="1"/>
  <c r="H36" i="74"/>
  <c r="E36" i="75" s="1"/>
  <c r="L35" i="74"/>
  <c r="K35" i="74"/>
  <c r="H35" i="75" s="1"/>
  <c r="J35" i="74"/>
  <c r="I35" i="74"/>
  <c r="H35" i="74"/>
  <c r="L34" i="74"/>
  <c r="I34" i="75" s="1"/>
  <c r="K34" i="74"/>
  <c r="H34" i="75" s="1"/>
  <c r="J34" i="74"/>
  <c r="G34" i="75" s="1"/>
  <c r="I34" i="74"/>
  <c r="H34" i="74"/>
  <c r="E34" i="75" s="1"/>
  <c r="L33" i="74"/>
  <c r="K33" i="74"/>
  <c r="J33" i="74"/>
  <c r="I33" i="74"/>
  <c r="F33" i="75" s="1"/>
  <c r="H33" i="74"/>
  <c r="E33" i="75" s="1"/>
  <c r="L32" i="74"/>
  <c r="I32" i="75" s="1"/>
  <c r="K32" i="74"/>
  <c r="J32" i="74"/>
  <c r="G32" i="75" s="1"/>
  <c r="I32" i="74"/>
  <c r="H32" i="74"/>
  <c r="L31" i="74"/>
  <c r="K31" i="74"/>
  <c r="J31" i="74"/>
  <c r="G31" i="75" s="1"/>
  <c r="I31" i="74"/>
  <c r="F31" i="75" s="1"/>
  <c r="H31" i="74"/>
  <c r="L30" i="74"/>
  <c r="I30" i="75" s="1"/>
  <c r="K30" i="74"/>
  <c r="J30" i="74"/>
  <c r="I30" i="74"/>
  <c r="H30" i="74"/>
  <c r="L29" i="74"/>
  <c r="I29" i="75" s="1"/>
  <c r="K29" i="74"/>
  <c r="H29" i="75" s="1"/>
  <c r="J29" i="74"/>
  <c r="I29" i="74"/>
  <c r="F29" i="75" s="1"/>
  <c r="H29" i="74"/>
  <c r="L28" i="74"/>
  <c r="K28" i="74"/>
  <c r="J28" i="74"/>
  <c r="I28" i="74"/>
  <c r="F28" i="75" s="1"/>
  <c r="H28" i="74"/>
  <c r="E28" i="75" s="1"/>
  <c r="L27" i="74"/>
  <c r="K27" i="74"/>
  <c r="H27" i="75" s="1"/>
  <c r="J27" i="74"/>
  <c r="I27" i="74"/>
  <c r="H27" i="74"/>
  <c r="L26" i="74"/>
  <c r="I26" i="75" s="1"/>
  <c r="K26" i="74"/>
  <c r="H26" i="75" s="1"/>
  <c r="J26" i="74"/>
  <c r="G26" i="75" s="1"/>
  <c r="I26" i="74"/>
  <c r="H26" i="74"/>
  <c r="E26" i="75" s="1"/>
  <c r="L25" i="74"/>
  <c r="K25" i="74"/>
  <c r="J25" i="74"/>
  <c r="I25" i="74"/>
  <c r="F25" i="75" s="1"/>
  <c r="H25" i="74"/>
  <c r="E25" i="75" s="1"/>
  <c r="L24" i="74"/>
  <c r="I24" i="75" s="1"/>
  <c r="K24" i="74"/>
  <c r="J24" i="74"/>
  <c r="G24" i="75" s="1"/>
  <c r="I24" i="74"/>
  <c r="H24" i="74"/>
  <c r="L23" i="74"/>
  <c r="K23" i="74"/>
  <c r="J23" i="74"/>
  <c r="G23" i="75" s="1"/>
  <c r="I23" i="74"/>
  <c r="F23" i="75" s="1"/>
  <c r="H23" i="74"/>
  <c r="L22" i="74"/>
  <c r="I22" i="75" s="1"/>
  <c r="K22" i="74"/>
  <c r="J22" i="74"/>
  <c r="I22" i="74"/>
  <c r="H22" i="74"/>
  <c r="L21" i="74"/>
  <c r="I21" i="75" s="1"/>
  <c r="K21" i="74"/>
  <c r="H21" i="75" s="1"/>
  <c r="J21" i="74"/>
  <c r="I21" i="74"/>
  <c r="F21" i="75" s="1"/>
  <c r="H21" i="74"/>
  <c r="L20" i="74"/>
  <c r="K20" i="74"/>
  <c r="J20" i="74"/>
  <c r="I20" i="74"/>
  <c r="F20" i="75" s="1"/>
  <c r="H20" i="74"/>
  <c r="E20" i="75" s="1"/>
  <c r="L19" i="74"/>
  <c r="K19" i="74"/>
  <c r="H19" i="75" s="1"/>
  <c r="J19" i="74"/>
  <c r="I19" i="74"/>
  <c r="H19" i="74"/>
  <c r="L18" i="74"/>
  <c r="K18" i="74"/>
  <c r="H18" i="75" s="1"/>
  <c r="J18" i="74"/>
  <c r="G18" i="75" s="1"/>
  <c r="I18" i="74"/>
  <c r="H18" i="74"/>
  <c r="L17" i="74"/>
  <c r="K17" i="74"/>
  <c r="J17" i="74"/>
  <c r="I17" i="74"/>
  <c r="H17" i="74"/>
  <c r="L16" i="74"/>
  <c r="I16" i="75" s="1"/>
  <c r="K16" i="74"/>
  <c r="J16" i="74"/>
  <c r="G16" i="75" s="1"/>
  <c r="I16" i="74"/>
  <c r="H16" i="74"/>
  <c r="L15" i="74"/>
  <c r="K15" i="74"/>
  <c r="J15" i="74"/>
  <c r="G15" i="75" s="1"/>
  <c r="I15" i="74"/>
  <c r="F15" i="75" s="1"/>
  <c r="H15" i="74"/>
  <c r="L14" i="74"/>
  <c r="I14" i="75" s="1"/>
  <c r="K14" i="74"/>
  <c r="J14" i="74"/>
  <c r="I14" i="74"/>
  <c r="H14" i="74"/>
  <c r="L13" i="74"/>
  <c r="I13" i="75" s="1"/>
  <c r="K13" i="74"/>
  <c r="H13" i="75" s="1"/>
  <c r="J13" i="74"/>
  <c r="I13" i="74"/>
  <c r="F13" i="75" s="1"/>
  <c r="H13" i="74"/>
  <c r="L12" i="74"/>
  <c r="K12" i="74"/>
  <c r="J12" i="74"/>
  <c r="I12" i="74"/>
  <c r="F12" i="75" s="1"/>
  <c r="H12" i="74"/>
  <c r="E12" i="75" s="1"/>
  <c r="L11" i="74"/>
  <c r="K11" i="74"/>
  <c r="H11" i="75" s="1"/>
  <c r="J11" i="74"/>
  <c r="I11" i="74"/>
  <c r="H11" i="74"/>
  <c r="L10" i="74"/>
  <c r="I10" i="75" s="1"/>
  <c r="K10" i="74"/>
  <c r="H10" i="75" s="1"/>
  <c r="J10" i="74"/>
  <c r="G10" i="75" s="1"/>
  <c r="I10" i="74"/>
  <c r="H10" i="74"/>
  <c r="E10" i="75" s="1"/>
  <c r="L9" i="74"/>
  <c r="K9" i="74"/>
  <c r="J9" i="74"/>
  <c r="I9" i="74"/>
  <c r="F9" i="75" s="1"/>
  <c r="H9" i="74"/>
  <c r="E9" i="75" s="1"/>
  <c r="L8" i="74"/>
  <c r="I8" i="75" s="1"/>
  <c r="K8" i="74"/>
  <c r="J8" i="74"/>
  <c r="G8" i="75" s="1"/>
  <c r="I8" i="74"/>
  <c r="H8" i="74"/>
  <c r="L7" i="74"/>
  <c r="K7" i="74"/>
  <c r="H7" i="75" s="1"/>
  <c r="J7" i="74"/>
  <c r="G7" i="75" s="1"/>
  <c r="I7" i="74"/>
  <c r="F7" i="75" s="1"/>
  <c r="H7" i="74"/>
  <c r="G82" i="69"/>
  <c r="F82" i="69"/>
  <c r="E82" i="69"/>
  <c r="D82" i="69"/>
  <c r="C82" i="69"/>
  <c r="B82" i="69"/>
  <c r="J81" i="69"/>
  <c r="I81" i="69"/>
  <c r="H81" i="69"/>
  <c r="G81" i="69"/>
  <c r="J80" i="69"/>
  <c r="I80" i="69"/>
  <c r="H80" i="69"/>
  <c r="G80" i="69"/>
  <c r="J79" i="69"/>
  <c r="I79" i="69"/>
  <c r="H79" i="69"/>
  <c r="G79" i="69"/>
  <c r="J78" i="69"/>
  <c r="I78" i="69"/>
  <c r="H78" i="69"/>
  <c r="G78" i="69"/>
  <c r="J77" i="69"/>
  <c r="I77" i="69"/>
  <c r="H77" i="69"/>
  <c r="G77" i="69"/>
  <c r="J76" i="69"/>
  <c r="I76" i="69"/>
  <c r="H76" i="69"/>
  <c r="G76" i="69"/>
  <c r="J75" i="69"/>
  <c r="I75" i="69"/>
  <c r="H75" i="69"/>
  <c r="G75" i="69"/>
  <c r="J74" i="69"/>
  <c r="I74" i="69"/>
  <c r="H74" i="69"/>
  <c r="G74" i="69"/>
  <c r="J73" i="69"/>
  <c r="I73" i="69"/>
  <c r="H73" i="69"/>
  <c r="G73" i="69"/>
  <c r="J72" i="69"/>
  <c r="I72" i="69"/>
  <c r="H72" i="69"/>
  <c r="G72" i="69"/>
  <c r="J71" i="69"/>
  <c r="I71" i="69"/>
  <c r="H71" i="69"/>
  <c r="G71" i="69"/>
  <c r="J70" i="69"/>
  <c r="I70" i="69"/>
  <c r="H70" i="69"/>
  <c r="G70" i="69"/>
  <c r="J69" i="69"/>
  <c r="I69" i="69"/>
  <c r="H69" i="69"/>
  <c r="G69" i="69"/>
  <c r="J68" i="69"/>
  <c r="I68" i="69"/>
  <c r="H68" i="69"/>
  <c r="G68" i="69"/>
  <c r="J67" i="69"/>
  <c r="I67" i="69"/>
  <c r="H67" i="69"/>
  <c r="G67" i="69"/>
  <c r="J66" i="69"/>
  <c r="I66" i="69"/>
  <c r="H66" i="69"/>
  <c r="G66" i="69"/>
  <c r="J65" i="69"/>
  <c r="I65" i="69"/>
  <c r="H65" i="69"/>
  <c r="G65" i="69"/>
  <c r="J64" i="69"/>
  <c r="I64" i="69"/>
  <c r="H64" i="69"/>
  <c r="G64" i="69"/>
  <c r="J63" i="69"/>
  <c r="I63" i="69"/>
  <c r="H63" i="69"/>
  <c r="G63" i="69"/>
  <c r="J62" i="69"/>
  <c r="I62" i="69"/>
  <c r="H62" i="69"/>
  <c r="G62" i="69"/>
  <c r="J61" i="69"/>
  <c r="I61" i="69"/>
  <c r="H61" i="69"/>
  <c r="G61" i="69"/>
  <c r="J60" i="69"/>
  <c r="I60" i="69"/>
  <c r="H60" i="69"/>
  <c r="G60" i="69"/>
  <c r="J59" i="69"/>
  <c r="I59" i="69"/>
  <c r="H59" i="69"/>
  <c r="G59" i="69"/>
  <c r="J58" i="69"/>
  <c r="I58" i="69"/>
  <c r="H58" i="69"/>
  <c r="G58" i="69"/>
  <c r="J57" i="69"/>
  <c r="I57" i="69"/>
  <c r="H57" i="69"/>
  <c r="G57" i="69"/>
  <c r="J56" i="69"/>
  <c r="I56" i="69"/>
  <c r="H56" i="69"/>
  <c r="G56" i="69"/>
  <c r="J55" i="69"/>
  <c r="I55" i="69"/>
  <c r="H55" i="69"/>
  <c r="G55" i="69"/>
  <c r="J54" i="69"/>
  <c r="I54" i="69"/>
  <c r="H54" i="69"/>
  <c r="G54" i="69"/>
  <c r="J53" i="69"/>
  <c r="I53" i="69"/>
  <c r="H53" i="69"/>
  <c r="G53" i="69"/>
  <c r="J52" i="69"/>
  <c r="I52" i="69"/>
  <c r="H52" i="69"/>
  <c r="G52" i="69"/>
  <c r="J51" i="69"/>
  <c r="I51" i="69"/>
  <c r="H51" i="69"/>
  <c r="G51" i="69"/>
  <c r="J50" i="69"/>
  <c r="I50" i="69"/>
  <c r="H50" i="69"/>
  <c r="G50" i="69"/>
  <c r="J49" i="69"/>
  <c r="I49" i="69"/>
  <c r="H49" i="69"/>
  <c r="G49" i="69"/>
  <c r="J48" i="69"/>
  <c r="I48" i="69"/>
  <c r="H48" i="69"/>
  <c r="G48" i="69"/>
  <c r="J47" i="69"/>
  <c r="I47" i="69"/>
  <c r="H47" i="69"/>
  <c r="G47" i="69"/>
  <c r="J46" i="69"/>
  <c r="I46" i="69"/>
  <c r="H46" i="69"/>
  <c r="G46" i="69"/>
  <c r="J45" i="69"/>
  <c r="I45" i="69"/>
  <c r="H45" i="69"/>
  <c r="G45" i="69"/>
  <c r="J44" i="69"/>
  <c r="I44" i="69"/>
  <c r="H44" i="69"/>
  <c r="G44" i="69"/>
  <c r="J43" i="69"/>
  <c r="I43" i="69"/>
  <c r="H43" i="69"/>
  <c r="G43" i="69"/>
  <c r="J42" i="69"/>
  <c r="I42" i="69"/>
  <c r="H42" i="69"/>
  <c r="G42" i="69"/>
  <c r="J41" i="69"/>
  <c r="I41" i="69"/>
  <c r="H41" i="69"/>
  <c r="G41" i="69"/>
  <c r="J40" i="69"/>
  <c r="I40" i="69"/>
  <c r="H40" i="69"/>
  <c r="G40" i="69"/>
  <c r="J39" i="69"/>
  <c r="I39" i="69"/>
  <c r="H39" i="69"/>
  <c r="G39" i="69"/>
  <c r="J38" i="69"/>
  <c r="I38" i="69"/>
  <c r="H38" i="69"/>
  <c r="G38" i="69"/>
  <c r="J37" i="69"/>
  <c r="I37" i="69"/>
  <c r="H37" i="69"/>
  <c r="G37" i="69"/>
  <c r="J36" i="69"/>
  <c r="I36" i="69"/>
  <c r="H36" i="69"/>
  <c r="G36" i="69"/>
  <c r="J35" i="69"/>
  <c r="I35" i="69"/>
  <c r="H35" i="69"/>
  <c r="G35" i="69"/>
  <c r="J34" i="69"/>
  <c r="I34" i="69"/>
  <c r="H34" i="69"/>
  <c r="G34" i="69"/>
  <c r="J33" i="69"/>
  <c r="I33" i="69"/>
  <c r="H33" i="69"/>
  <c r="G33" i="69"/>
  <c r="J32" i="69"/>
  <c r="I32" i="69"/>
  <c r="H32" i="69"/>
  <c r="G32" i="69"/>
  <c r="J31" i="69"/>
  <c r="I31" i="69"/>
  <c r="H31" i="69"/>
  <c r="G31" i="69"/>
  <c r="J30" i="69"/>
  <c r="I30" i="69"/>
  <c r="H30" i="69"/>
  <c r="G30" i="69"/>
  <c r="J29" i="69"/>
  <c r="I29" i="69"/>
  <c r="H29" i="69"/>
  <c r="G29" i="69"/>
  <c r="J28" i="69"/>
  <c r="I28" i="69"/>
  <c r="H28" i="69"/>
  <c r="G28" i="69"/>
  <c r="J27" i="69"/>
  <c r="I27" i="69"/>
  <c r="H27" i="69"/>
  <c r="G27" i="69"/>
  <c r="J26" i="69"/>
  <c r="I26" i="69"/>
  <c r="H26" i="69"/>
  <c r="G26" i="69"/>
  <c r="J25" i="69"/>
  <c r="I25" i="69"/>
  <c r="H25" i="69"/>
  <c r="G25" i="69"/>
  <c r="J24" i="69"/>
  <c r="I24" i="69"/>
  <c r="H24" i="69"/>
  <c r="G24" i="69"/>
  <c r="J23" i="69"/>
  <c r="I23" i="69"/>
  <c r="H23" i="69"/>
  <c r="G23" i="69"/>
  <c r="J22" i="69"/>
  <c r="I22" i="69"/>
  <c r="H22" i="69"/>
  <c r="G22" i="69"/>
  <c r="J21" i="69"/>
  <c r="I21" i="69"/>
  <c r="H21" i="69"/>
  <c r="G21" i="69"/>
  <c r="J20" i="69"/>
  <c r="I20" i="69"/>
  <c r="H20" i="69"/>
  <c r="G20" i="69"/>
  <c r="J19" i="69"/>
  <c r="I19" i="69"/>
  <c r="H19" i="69"/>
  <c r="G19" i="69"/>
  <c r="J18" i="69"/>
  <c r="I18" i="69"/>
  <c r="H18" i="69"/>
  <c r="G18" i="69"/>
  <c r="J17" i="69"/>
  <c r="I17" i="69"/>
  <c r="H17" i="69"/>
  <c r="G17" i="69"/>
  <c r="J16" i="69"/>
  <c r="I16" i="69"/>
  <c r="H16" i="69"/>
  <c r="G16" i="69"/>
  <c r="J15" i="69"/>
  <c r="I15" i="69"/>
  <c r="H15" i="69"/>
  <c r="G15" i="69"/>
  <c r="J14" i="69"/>
  <c r="I14" i="69"/>
  <c r="H14" i="69"/>
  <c r="G14" i="69"/>
  <c r="J13" i="69"/>
  <c r="I13" i="69"/>
  <c r="H13" i="69"/>
  <c r="G13" i="69"/>
  <c r="J12" i="69"/>
  <c r="I12" i="69"/>
  <c r="H12" i="69"/>
  <c r="G12" i="69"/>
  <c r="J11" i="69"/>
  <c r="I11" i="69"/>
  <c r="H11" i="69"/>
  <c r="G11" i="69"/>
  <c r="J10" i="69"/>
  <c r="I10" i="69"/>
  <c r="H10" i="69"/>
  <c r="G10" i="69"/>
  <c r="J9" i="69"/>
  <c r="I9" i="69"/>
  <c r="H9" i="69"/>
  <c r="G9" i="69"/>
  <c r="J8" i="69"/>
  <c r="I8" i="69"/>
  <c r="H8" i="69"/>
  <c r="G8" i="69"/>
  <c r="J7" i="69"/>
  <c r="I7" i="69"/>
  <c r="H7" i="69"/>
  <c r="G7" i="69"/>
  <c r="J6" i="69"/>
  <c r="I6" i="69"/>
  <c r="H6" i="69"/>
  <c r="G6" i="69"/>
  <c r="J81" i="75"/>
  <c r="H81" i="75"/>
  <c r="G81" i="75"/>
  <c r="F81" i="75"/>
  <c r="D81" i="75"/>
  <c r="C81" i="75"/>
  <c r="J80" i="75"/>
  <c r="H80" i="75"/>
  <c r="F80" i="75"/>
  <c r="E80" i="75"/>
  <c r="D80" i="75"/>
  <c r="C80" i="75"/>
  <c r="J79" i="75"/>
  <c r="I79" i="75"/>
  <c r="H79" i="75"/>
  <c r="E79" i="75"/>
  <c r="D79" i="75"/>
  <c r="C79" i="75"/>
  <c r="J78" i="75"/>
  <c r="H78" i="75"/>
  <c r="G78" i="75"/>
  <c r="F78" i="75"/>
  <c r="D78" i="75"/>
  <c r="C78" i="75"/>
  <c r="J77" i="75"/>
  <c r="I77" i="75"/>
  <c r="G77" i="75"/>
  <c r="E77" i="75"/>
  <c r="D77" i="75"/>
  <c r="C77" i="75"/>
  <c r="J76" i="75"/>
  <c r="I76" i="75"/>
  <c r="H76" i="75"/>
  <c r="F76" i="75"/>
  <c r="D76" i="75"/>
  <c r="C76" i="75"/>
  <c r="J75" i="75"/>
  <c r="I75" i="75"/>
  <c r="G75" i="75"/>
  <c r="F75" i="75"/>
  <c r="E75" i="75"/>
  <c r="D75" i="75"/>
  <c r="C75" i="75"/>
  <c r="J74" i="75"/>
  <c r="F74" i="75"/>
  <c r="D74" i="75"/>
  <c r="C74" i="75"/>
  <c r="J73" i="75"/>
  <c r="I73" i="75"/>
  <c r="H73" i="75"/>
  <c r="G73" i="75"/>
  <c r="F73" i="75"/>
  <c r="D73" i="75"/>
  <c r="C73" i="75"/>
  <c r="J72" i="75"/>
  <c r="H72" i="75"/>
  <c r="G72" i="75"/>
  <c r="F72" i="75"/>
  <c r="E72" i="75"/>
  <c r="D72" i="75"/>
  <c r="C72" i="75"/>
  <c r="J71" i="75"/>
  <c r="I71" i="75"/>
  <c r="H71" i="75"/>
  <c r="E71" i="75"/>
  <c r="D71" i="75"/>
  <c r="C71" i="75"/>
  <c r="J70" i="75"/>
  <c r="H70" i="75"/>
  <c r="G70" i="75"/>
  <c r="F70" i="75"/>
  <c r="D70" i="75"/>
  <c r="C70" i="75"/>
  <c r="J69" i="75"/>
  <c r="I69" i="75"/>
  <c r="G69" i="75"/>
  <c r="E69" i="75"/>
  <c r="D69" i="75"/>
  <c r="C69" i="75"/>
  <c r="J68" i="75"/>
  <c r="I68" i="75"/>
  <c r="H68" i="75"/>
  <c r="F68" i="75"/>
  <c r="D68" i="75"/>
  <c r="C68" i="75"/>
  <c r="J67" i="75"/>
  <c r="I67" i="75"/>
  <c r="G67" i="75"/>
  <c r="F67" i="75"/>
  <c r="E67" i="75"/>
  <c r="D67" i="75"/>
  <c r="C67" i="75"/>
  <c r="J66" i="75"/>
  <c r="H66" i="75"/>
  <c r="F66" i="75"/>
  <c r="D66" i="75"/>
  <c r="C66" i="75"/>
  <c r="J65" i="75"/>
  <c r="I65" i="75"/>
  <c r="H65" i="75"/>
  <c r="G65" i="75"/>
  <c r="F65" i="75"/>
  <c r="D65" i="75"/>
  <c r="C65" i="75"/>
  <c r="J64" i="75"/>
  <c r="H64" i="75"/>
  <c r="F64" i="75"/>
  <c r="E64" i="75"/>
  <c r="D64" i="75"/>
  <c r="C64" i="75"/>
  <c r="J63" i="75"/>
  <c r="I63" i="75"/>
  <c r="H63" i="75"/>
  <c r="E63" i="75"/>
  <c r="D63" i="75"/>
  <c r="C63" i="75"/>
  <c r="J62" i="75"/>
  <c r="H62" i="75"/>
  <c r="G62" i="75"/>
  <c r="F62" i="75"/>
  <c r="D62" i="75"/>
  <c r="C62" i="75"/>
  <c r="J61" i="75"/>
  <c r="G61" i="75"/>
  <c r="E61" i="75"/>
  <c r="D61" i="75"/>
  <c r="C61" i="75"/>
  <c r="J60" i="75"/>
  <c r="I60" i="75"/>
  <c r="H60" i="75"/>
  <c r="D60" i="75"/>
  <c r="C60" i="75"/>
  <c r="J59" i="75"/>
  <c r="I59" i="75"/>
  <c r="G59" i="75"/>
  <c r="F59" i="75"/>
  <c r="E59" i="75"/>
  <c r="D59" i="75"/>
  <c r="C59" i="75"/>
  <c r="J58" i="75"/>
  <c r="F58" i="75"/>
  <c r="D58" i="75"/>
  <c r="C58" i="75"/>
  <c r="J57" i="75"/>
  <c r="I57" i="75"/>
  <c r="H57" i="75"/>
  <c r="G57" i="75"/>
  <c r="F57" i="75"/>
  <c r="D57" i="75"/>
  <c r="C57" i="75"/>
  <c r="J56" i="75"/>
  <c r="H56" i="75"/>
  <c r="F56" i="75"/>
  <c r="E56" i="75"/>
  <c r="D56" i="75"/>
  <c r="C56" i="75"/>
  <c r="J55" i="75"/>
  <c r="I55" i="75"/>
  <c r="H55" i="75"/>
  <c r="E55" i="75"/>
  <c r="D55" i="75"/>
  <c r="C55" i="75"/>
  <c r="J54" i="75"/>
  <c r="H54" i="75"/>
  <c r="G54" i="75"/>
  <c r="F54" i="75"/>
  <c r="D54" i="75"/>
  <c r="C54" i="75"/>
  <c r="J53" i="75"/>
  <c r="G53" i="75"/>
  <c r="E53" i="75"/>
  <c r="D53" i="75"/>
  <c r="C53" i="75"/>
  <c r="J52" i="75"/>
  <c r="I52" i="75"/>
  <c r="H52" i="75"/>
  <c r="F52" i="75"/>
  <c r="D52" i="75"/>
  <c r="C52" i="75"/>
  <c r="J51" i="75"/>
  <c r="I51" i="75"/>
  <c r="G51" i="75"/>
  <c r="F51" i="75"/>
  <c r="E51" i="75"/>
  <c r="D51" i="75"/>
  <c r="C51" i="75"/>
  <c r="J50" i="75"/>
  <c r="F50" i="75"/>
  <c r="D50" i="75"/>
  <c r="C50" i="75"/>
  <c r="J49" i="75"/>
  <c r="I49" i="75"/>
  <c r="H49" i="75"/>
  <c r="G49" i="75"/>
  <c r="F49" i="75"/>
  <c r="D49" i="75"/>
  <c r="C49" i="75"/>
  <c r="J48" i="75"/>
  <c r="H48" i="75"/>
  <c r="F48" i="75"/>
  <c r="E48" i="75"/>
  <c r="D48" i="75"/>
  <c r="C48" i="75"/>
  <c r="J47" i="75"/>
  <c r="I47" i="75"/>
  <c r="E47" i="75"/>
  <c r="D47" i="75"/>
  <c r="C47" i="75"/>
  <c r="J46" i="75"/>
  <c r="H46" i="75"/>
  <c r="G46" i="75"/>
  <c r="F46" i="75"/>
  <c r="D46" i="75"/>
  <c r="C46" i="75"/>
  <c r="J45" i="75"/>
  <c r="G45" i="75"/>
  <c r="E45" i="75"/>
  <c r="D45" i="75"/>
  <c r="C45" i="75"/>
  <c r="J44" i="75"/>
  <c r="I44" i="75"/>
  <c r="H44" i="75"/>
  <c r="G44" i="75"/>
  <c r="D44" i="75"/>
  <c r="C44" i="75"/>
  <c r="J43" i="75"/>
  <c r="I43" i="75"/>
  <c r="G43" i="75"/>
  <c r="F43" i="75"/>
  <c r="E43" i="75"/>
  <c r="D43" i="75"/>
  <c r="C43" i="75"/>
  <c r="J42" i="75"/>
  <c r="I42" i="75"/>
  <c r="F42" i="75"/>
  <c r="D42" i="75"/>
  <c r="C42" i="75"/>
  <c r="J41" i="75"/>
  <c r="I41" i="75"/>
  <c r="H41" i="75"/>
  <c r="G41" i="75"/>
  <c r="F41" i="75"/>
  <c r="D41" i="75"/>
  <c r="C41" i="75"/>
  <c r="J40" i="75"/>
  <c r="H40" i="75"/>
  <c r="F40" i="75"/>
  <c r="E40" i="75"/>
  <c r="D40" i="75"/>
  <c r="C40" i="75"/>
  <c r="J39" i="75"/>
  <c r="I39" i="75"/>
  <c r="H39" i="75"/>
  <c r="E39" i="75"/>
  <c r="D39" i="75"/>
  <c r="C39" i="75"/>
  <c r="J38" i="75"/>
  <c r="H38" i="75"/>
  <c r="G38" i="75"/>
  <c r="F38" i="75"/>
  <c r="E38" i="75"/>
  <c r="D38" i="75"/>
  <c r="C38" i="75"/>
  <c r="J37" i="75"/>
  <c r="G37" i="75"/>
  <c r="E37" i="75"/>
  <c r="D37" i="75"/>
  <c r="C37" i="75"/>
  <c r="J36" i="75"/>
  <c r="I36" i="75"/>
  <c r="H36" i="75"/>
  <c r="D36" i="75"/>
  <c r="C36" i="75"/>
  <c r="J35" i="75"/>
  <c r="I35" i="75"/>
  <c r="G35" i="75"/>
  <c r="F35" i="75"/>
  <c r="E35" i="75"/>
  <c r="D35" i="75"/>
  <c r="C35" i="75"/>
  <c r="J34" i="75"/>
  <c r="F34" i="75"/>
  <c r="D34" i="75"/>
  <c r="C34" i="75"/>
  <c r="J33" i="75"/>
  <c r="I33" i="75"/>
  <c r="H33" i="75"/>
  <c r="G33" i="75"/>
  <c r="D33" i="75"/>
  <c r="C33" i="75"/>
  <c r="J32" i="75"/>
  <c r="H32" i="75"/>
  <c r="F32" i="75"/>
  <c r="E32" i="75"/>
  <c r="D32" i="75"/>
  <c r="C32" i="75"/>
  <c r="J31" i="75"/>
  <c r="I31" i="75"/>
  <c r="H31" i="75"/>
  <c r="E31" i="75"/>
  <c r="D31" i="75"/>
  <c r="C31" i="75"/>
  <c r="J30" i="75"/>
  <c r="H30" i="75"/>
  <c r="G30" i="75"/>
  <c r="F30" i="75"/>
  <c r="E30" i="75"/>
  <c r="D30" i="75"/>
  <c r="C30" i="75"/>
  <c r="J29" i="75"/>
  <c r="G29" i="75"/>
  <c r="E29" i="75"/>
  <c r="D29" i="75"/>
  <c r="C29" i="75"/>
  <c r="J28" i="75"/>
  <c r="I28" i="75"/>
  <c r="H28" i="75"/>
  <c r="G28" i="75"/>
  <c r="D28" i="75"/>
  <c r="C28" i="75"/>
  <c r="J27" i="75"/>
  <c r="I27" i="75"/>
  <c r="G27" i="75"/>
  <c r="F27" i="75"/>
  <c r="E27" i="75"/>
  <c r="D27" i="75"/>
  <c r="C27" i="75"/>
  <c r="J26" i="75"/>
  <c r="F26" i="75"/>
  <c r="D26" i="75"/>
  <c r="C26" i="75"/>
  <c r="J25" i="75"/>
  <c r="I25" i="75"/>
  <c r="H25" i="75"/>
  <c r="G25" i="75"/>
  <c r="D25" i="75"/>
  <c r="C25" i="75"/>
  <c r="J24" i="75"/>
  <c r="H24" i="75"/>
  <c r="F24" i="75"/>
  <c r="E24" i="75"/>
  <c r="D24" i="75"/>
  <c r="C24" i="75"/>
  <c r="J23" i="75"/>
  <c r="I23" i="75"/>
  <c r="H23" i="75"/>
  <c r="E23" i="75"/>
  <c r="D23" i="75"/>
  <c r="C23" i="75"/>
  <c r="J22" i="75"/>
  <c r="H22" i="75"/>
  <c r="G22" i="75"/>
  <c r="F22" i="75"/>
  <c r="E22" i="75"/>
  <c r="D22" i="75"/>
  <c r="C22" i="75"/>
  <c r="J21" i="75"/>
  <c r="G21" i="75"/>
  <c r="E21" i="75"/>
  <c r="D21" i="75"/>
  <c r="C21" i="75"/>
  <c r="J20" i="75"/>
  <c r="I20" i="75"/>
  <c r="H20" i="75"/>
  <c r="G20" i="75"/>
  <c r="D20" i="75"/>
  <c r="C20" i="75"/>
  <c r="J19" i="75"/>
  <c r="I19" i="75"/>
  <c r="G19" i="75"/>
  <c r="F19" i="75"/>
  <c r="E19" i="75"/>
  <c r="D19" i="75"/>
  <c r="C19" i="75"/>
  <c r="J18" i="75"/>
  <c r="I18" i="75"/>
  <c r="F18" i="75"/>
  <c r="E18" i="75"/>
  <c r="D18" i="75"/>
  <c r="C18" i="75"/>
  <c r="J17" i="75"/>
  <c r="I17" i="75"/>
  <c r="H17" i="75"/>
  <c r="G17" i="75"/>
  <c r="F17" i="75"/>
  <c r="E17" i="75"/>
  <c r="D17" i="75"/>
  <c r="C17" i="75"/>
  <c r="J16" i="75"/>
  <c r="H16" i="75"/>
  <c r="F16" i="75"/>
  <c r="E16" i="75"/>
  <c r="D16" i="75"/>
  <c r="C16" i="75"/>
  <c r="J15" i="75"/>
  <c r="I15" i="75"/>
  <c r="H15" i="75"/>
  <c r="E15" i="75"/>
  <c r="D15" i="75"/>
  <c r="C15" i="75"/>
  <c r="J14" i="75"/>
  <c r="H14" i="75"/>
  <c r="G14" i="75"/>
  <c r="F14" i="75"/>
  <c r="E14" i="75"/>
  <c r="D14" i="75"/>
  <c r="C14" i="75"/>
  <c r="J13" i="75"/>
  <c r="G13" i="75"/>
  <c r="E13" i="75"/>
  <c r="D13" i="75"/>
  <c r="C13" i="75"/>
  <c r="J12" i="75"/>
  <c r="I12" i="75"/>
  <c r="H12" i="75"/>
  <c r="G12" i="75"/>
  <c r="D12" i="75"/>
  <c r="C12" i="75"/>
  <c r="J11" i="75"/>
  <c r="I11" i="75"/>
  <c r="G11" i="75"/>
  <c r="F11" i="75"/>
  <c r="E11" i="75"/>
  <c r="D11" i="75"/>
  <c r="C11" i="75"/>
  <c r="J10" i="75"/>
  <c r="F10" i="75"/>
  <c r="D10" i="75"/>
  <c r="C10" i="75"/>
  <c r="J9" i="75"/>
  <c r="I9" i="75"/>
  <c r="H9" i="75"/>
  <c r="G9" i="75"/>
  <c r="D9" i="75"/>
  <c r="C9" i="75"/>
  <c r="J8" i="75"/>
  <c r="H8" i="75"/>
  <c r="F8" i="75"/>
  <c r="E8" i="75"/>
  <c r="D8" i="75"/>
  <c r="C8" i="75"/>
  <c r="J7" i="75"/>
  <c r="I7" i="75"/>
  <c r="E7" i="75"/>
  <c r="D7" i="75"/>
  <c r="C7" i="75"/>
  <c r="J6" i="75"/>
  <c r="I6" i="75"/>
  <c r="H6" i="75"/>
  <c r="G6" i="75"/>
  <c r="F6" i="75"/>
  <c r="E6" i="75"/>
  <c r="D6" i="75"/>
  <c r="C6" i="75"/>
  <c r="M82" i="95"/>
  <c r="L82" i="95"/>
  <c r="K82" i="95"/>
  <c r="J82" i="95"/>
  <c r="I82" i="95"/>
  <c r="H82" i="95"/>
  <c r="G82" i="95"/>
  <c r="F82" i="95"/>
  <c r="E82" i="95"/>
  <c r="D82" i="95"/>
  <c r="C82" i="95"/>
  <c r="B82" i="95"/>
  <c r="R81" i="95"/>
  <c r="Q81" i="95"/>
  <c r="P81" i="95"/>
  <c r="O81" i="95"/>
  <c r="R80" i="95"/>
  <c r="Q80" i="95"/>
  <c r="P80" i="95"/>
  <c r="O80" i="95"/>
  <c r="R79" i="95"/>
  <c r="Q79" i="95"/>
  <c r="P79" i="95"/>
  <c r="O79" i="95"/>
  <c r="R78" i="95"/>
  <c r="Q78" i="95"/>
  <c r="P78" i="95"/>
  <c r="O78" i="95"/>
  <c r="R77" i="95"/>
  <c r="Q77" i="95"/>
  <c r="P77" i="95"/>
  <c r="O77" i="95"/>
  <c r="R76" i="95"/>
  <c r="Q76" i="95"/>
  <c r="P76" i="95"/>
  <c r="O76" i="95"/>
  <c r="R75" i="95"/>
  <c r="Q75" i="95"/>
  <c r="P75" i="95"/>
  <c r="O75" i="95"/>
  <c r="R74" i="95"/>
  <c r="Q74" i="95"/>
  <c r="P74" i="95"/>
  <c r="O74" i="95"/>
  <c r="R73" i="95"/>
  <c r="Q73" i="95"/>
  <c r="P73" i="95"/>
  <c r="O73" i="95"/>
  <c r="R72" i="95"/>
  <c r="Q72" i="95"/>
  <c r="P72" i="95"/>
  <c r="O72" i="95"/>
  <c r="R71" i="95"/>
  <c r="Q71" i="95"/>
  <c r="P71" i="95"/>
  <c r="O71" i="95"/>
  <c r="R70" i="95"/>
  <c r="Q70" i="95"/>
  <c r="P70" i="95"/>
  <c r="O70" i="95"/>
  <c r="R69" i="95"/>
  <c r="Q69" i="95"/>
  <c r="P69" i="95"/>
  <c r="O69" i="95"/>
  <c r="R68" i="95"/>
  <c r="Q68" i="95"/>
  <c r="P68" i="95"/>
  <c r="O68" i="95"/>
  <c r="R67" i="95"/>
  <c r="Q67" i="95"/>
  <c r="P67" i="95"/>
  <c r="O67" i="95"/>
  <c r="R66" i="95"/>
  <c r="Q66" i="95"/>
  <c r="P66" i="95"/>
  <c r="O66" i="95"/>
  <c r="R65" i="95"/>
  <c r="Q65" i="95"/>
  <c r="P65" i="95"/>
  <c r="O65" i="95"/>
  <c r="R64" i="95"/>
  <c r="Q64" i="95"/>
  <c r="P64" i="95"/>
  <c r="O64" i="95"/>
  <c r="R63" i="95"/>
  <c r="Q63" i="95"/>
  <c r="P63" i="95"/>
  <c r="O63" i="95"/>
  <c r="R62" i="95"/>
  <c r="Q62" i="95"/>
  <c r="P62" i="95"/>
  <c r="O62" i="95"/>
  <c r="R61" i="95"/>
  <c r="Q61" i="95"/>
  <c r="P61" i="95"/>
  <c r="O61" i="95"/>
  <c r="R60" i="95"/>
  <c r="Q60" i="95"/>
  <c r="P60" i="95"/>
  <c r="O60" i="95"/>
  <c r="R59" i="95"/>
  <c r="Q59" i="95"/>
  <c r="P59" i="95"/>
  <c r="O59" i="95"/>
  <c r="R58" i="95"/>
  <c r="Q58" i="95"/>
  <c r="P58" i="95"/>
  <c r="O58" i="95"/>
  <c r="R57" i="95"/>
  <c r="Q57" i="95"/>
  <c r="P57" i="95"/>
  <c r="O57" i="95"/>
  <c r="R56" i="95"/>
  <c r="Q56" i="95"/>
  <c r="P56" i="95"/>
  <c r="O56" i="95"/>
  <c r="R55" i="95"/>
  <c r="Q55" i="95"/>
  <c r="P55" i="95"/>
  <c r="O55" i="95"/>
  <c r="R54" i="95"/>
  <c r="Q54" i="95"/>
  <c r="P54" i="95"/>
  <c r="O54" i="95"/>
  <c r="R53" i="95"/>
  <c r="Q53" i="95"/>
  <c r="P53" i="95"/>
  <c r="O53" i="95"/>
  <c r="R52" i="95"/>
  <c r="Q52" i="95"/>
  <c r="P52" i="95"/>
  <c r="O52" i="95"/>
  <c r="R51" i="95"/>
  <c r="Q51" i="95"/>
  <c r="P51" i="95"/>
  <c r="O51" i="95"/>
  <c r="R50" i="95"/>
  <c r="Q50" i="95"/>
  <c r="P50" i="95"/>
  <c r="O50" i="95"/>
  <c r="R49" i="95"/>
  <c r="Q49" i="95"/>
  <c r="P49" i="95"/>
  <c r="O49" i="95"/>
  <c r="R48" i="95"/>
  <c r="Q48" i="95"/>
  <c r="P48" i="95"/>
  <c r="O48" i="95"/>
  <c r="R47" i="95"/>
  <c r="Q47" i="95"/>
  <c r="P47" i="95"/>
  <c r="O47" i="95"/>
  <c r="R46" i="95"/>
  <c r="Q46" i="95"/>
  <c r="P46" i="95"/>
  <c r="O46" i="95"/>
  <c r="R45" i="95"/>
  <c r="Q45" i="95"/>
  <c r="P45" i="95"/>
  <c r="O45" i="95"/>
  <c r="R44" i="95"/>
  <c r="Q44" i="95"/>
  <c r="P44" i="95"/>
  <c r="O44" i="95"/>
  <c r="R43" i="95"/>
  <c r="Q43" i="95"/>
  <c r="P43" i="95"/>
  <c r="O43" i="95"/>
  <c r="R42" i="95"/>
  <c r="Q42" i="95"/>
  <c r="P42" i="95"/>
  <c r="O42" i="95"/>
  <c r="R41" i="95"/>
  <c r="Q41" i="95"/>
  <c r="P41" i="95"/>
  <c r="O41" i="95"/>
  <c r="R40" i="95"/>
  <c r="Q40" i="95"/>
  <c r="P40" i="95"/>
  <c r="O40" i="95"/>
  <c r="R39" i="95"/>
  <c r="Q39" i="95"/>
  <c r="P39" i="95"/>
  <c r="O39" i="95"/>
  <c r="R38" i="95"/>
  <c r="Q38" i="95"/>
  <c r="P38" i="95"/>
  <c r="O38" i="95"/>
  <c r="R37" i="95"/>
  <c r="Q37" i="95"/>
  <c r="P37" i="95"/>
  <c r="O37" i="95"/>
  <c r="R36" i="95"/>
  <c r="Q36" i="95"/>
  <c r="P36" i="95"/>
  <c r="O36" i="95"/>
  <c r="R35" i="95"/>
  <c r="Q35" i="95"/>
  <c r="P35" i="95"/>
  <c r="O35" i="95"/>
  <c r="R34" i="95"/>
  <c r="Q34" i="95"/>
  <c r="P34" i="95"/>
  <c r="O34" i="95"/>
  <c r="R33" i="95"/>
  <c r="Q33" i="95"/>
  <c r="P33" i="95"/>
  <c r="O33" i="95"/>
  <c r="R32" i="95"/>
  <c r="Q32" i="95"/>
  <c r="P32" i="95"/>
  <c r="O32" i="95"/>
  <c r="R31" i="95"/>
  <c r="Q31" i="95"/>
  <c r="P31" i="95"/>
  <c r="O31" i="95"/>
  <c r="R30" i="95"/>
  <c r="Q30" i="95"/>
  <c r="P30" i="95"/>
  <c r="O30" i="95"/>
  <c r="R29" i="95"/>
  <c r="Q29" i="95"/>
  <c r="P29" i="95"/>
  <c r="O29" i="95"/>
  <c r="R28" i="95"/>
  <c r="Q28" i="95"/>
  <c r="P28" i="95"/>
  <c r="O28" i="95"/>
  <c r="R27" i="95"/>
  <c r="Q27" i="95"/>
  <c r="P27" i="95"/>
  <c r="O27" i="95"/>
  <c r="R26" i="95"/>
  <c r="Q26" i="95"/>
  <c r="P26" i="95"/>
  <c r="O26" i="95"/>
  <c r="R25" i="95"/>
  <c r="Q25" i="95"/>
  <c r="P25" i="95"/>
  <c r="O25" i="95"/>
  <c r="R24" i="95"/>
  <c r="Q24" i="95"/>
  <c r="P24" i="95"/>
  <c r="O24" i="95"/>
  <c r="R23" i="95"/>
  <c r="Q23" i="95"/>
  <c r="P23" i="95"/>
  <c r="O23" i="95"/>
  <c r="R22" i="95"/>
  <c r="Q22" i="95"/>
  <c r="P22" i="95"/>
  <c r="O22" i="95"/>
  <c r="R21" i="95"/>
  <c r="Q21" i="95"/>
  <c r="P21" i="95"/>
  <c r="O21" i="95"/>
  <c r="R20" i="95"/>
  <c r="Q20" i="95"/>
  <c r="P20" i="95"/>
  <c r="O20" i="95"/>
  <c r="R19" i="95"/>
  <c r="Q19" i="95"/>
  <c r="P19" i="95"/>
  <c r="O19" i="95"/>
  <c r="R18" i="95"/>
  <c r="Q18" i="95"/>
  <c r="P18" i="95"/>
  <c r="O18" i="95"/>
  <c r="R17" i="95"/>
  <c r="Q17" i="95"/>
  <c r="P17" i="95"/>
  <c r="O17" i="95"/>
  <c r="R16" i="95"/>
  <c r="Q16" i="95"/>
  <c r="P16" i="95"/>
  <c r="O16" i="95"/>
  <c r="R15" i="95"/>
  <c r="Q15" i="95"/>
  <c r="P15" i="95"/>
  <c r="O15" i="95"/>
  <c r="R14" i="95"/>
  <c r="Q14" i="95"/>
  <c r="P14" i="95"/>
  <c r="O14" i="95"/>
  <c r="R13" i="95"/>
  <c r="Q13" i="95"/>
  <c r="P13" i="95"/>
  <c r="O13" i="95"/>
  <c r="R12" i="95"/>
  <c r="Q12" i="95"/>
  <c r="P12" i="95"/>
  <c r="O12" i="95"/>
  <c r="R11" i="95"/>
  <c r="Q11" i="95"/>
  <c r="P11" i="95"/>
  <c r="O11" i="95"/>
  <c r="R10" i="95"/>
  <c r="Q10" i="95"/>
  <c r="P10" i="95"/>
  <c r="O10" i="95"/>
  <c r="R9" i="95"/>
  <c r="Q9" i="95"/>
  <c r="P9" i="95"/>
  <c r="O9" i="95"/>
  <c r="R8" i="95"/>
  <c r="Q8" i="95"/>
  <c r="P8" i="95"/>
  <c r="O8" i="95"/>
  <c r="R7" i="95"/>
  <c r="Q7" i="95"/>
  <c r="Q82" i="95" s="1"/>
  <c r="P7" i="95"/>
  <c r="O7" i="95"/>
  <c r="R6" i="95"/>
  <c r="Q6" i="95"/>
  <c r="P6" i="95"/>
  <c r="O6" i="95"/>
  <c r="M82" i="94"/>
  <c r="L82" i="94"/>
  <c r="K82" i="94"/>
  <c r="J82" i="94"/>
  <c r="I82" i="94"/>
  <c r="H82" i="94"/>
  <c r="G82" i="94"/>
  <c r="F82" i="94"/>
  <c r="E82" i="94"/>
  <c r="D82" i="94"/>
  <c r="C82" i="94"/>
  <c r="B82" i="94"/>
  <c r="R81" i="94"/>
  <c r="Q81" i="94"/>
  <c r="P81" i="94"/>
  <c r="O81" i="94"/>
  <c r="R80" i="94"/>
  <c r="Q80" i="94"/>
  <c r="P80" i="94"/>
  <c r="O80" i="94"/>
  <c r="R79" i="94"/>
  <c r="Q79" i="94"/>
  <c r="P79" i="94"/>
  <c r="O79" i="94"/>
  <c r="R78" i="94"/>
  <c r="Q78" i="94"/>
  <c r="P78" i="94"/>
  <c r="O78" i="94"/>
  <c r="R77" i="94"/>
  <c r="Q77" i="94"/>
  <c r="P77" i="94"/>
  <c r="O77" i="94"/>
  <c r="R76" i="94"/>
  <c r="Q76" i="94"/>
  <c r="P76" i="94"/>
  <c r="O76" i="94"/>
  <c r="R75" i="94"/>
  <c r="Q75" i="94"/>
  <c r="P75" i="94"/>
  <c r="O75" i="94"/>
  <c r="R74" i="94"/>
  <c r="Q74" i="94"/>
  <c r="P74" i="94"/>
  <c r="O74" i="94"/>
  <c r="R73" i="94"/>
  <c r="Q73" i="94"/>
  <c r="P73" i="94"/>
  <c r="O73" i="94"/>
  <c r="R72" i="94"/>
  <c r="Q72" i="94"/>
  <c r="P72" i="94"/>
  <c r="O72" i="94"/>
  <c r="R71" i="94"/>
  <c r="Q71" i="94"/>
  <c r="P71" i="94"/>
  <c r="O71" i="94"/>
  <c r="R70" i="94"/>
  <c r="Q70" i="94"/>
  <c r="P70" i="94"/>
  <c r="O70" i="94"/>
  <c r="R69" i="94"/>
  <c r="Q69" i="94"/>
  <c r="P69" i="94"/>
  <c r="O69" i="94"/>
  <c r="R68" i="94"/>
  <c r="Q68" i="94"/>
  <c r="P68" i="94"/>
  <c r="O68" i="94"/>
  <c r="R67" i="94"/>
  <c r="Q67" i="94"/>
  <c r="P67" i="94"/>
  <c r="O67" i="94"/>
  <c r="R66" i="94"/>
  <c r="Q66" i="94"/>
  <c r="P66" i="94"/>
  <c r="O66" i="94"/>
  <c r="R65" i="94"/>
  <c r="Q65" i="94"/>
  <c r="P65" i="94"/>
  <c r="O65" i="94"/>
  <c r="R64" i="94"/>
  <c r="Q64" i="94"/>
  <c r="P64" i="94"/>
  <c r="O64" i="94"/>
  <c r="R63" i="94"/>
  <c r="Q63" i="94"/>
  <c r="P63" i="94"/>
  <c r="O63" i="94"/>
  <c r="R62" i="94"/>
  <c r="Q62" i="94"/>
  <c r="P62" i="94"/>
  <c r="O62" i="94"/>
  <c r="R61" i="94"/>
  <c r="Q61" i="94"/>
  <c r="P61" i="94"/>
  <c r="O61" i="94"/>
  <c r="R60" i="94"/>
  <c r="Q60" i="94"/>
  <c r="P60" i="94"/>
  <c r="O60" i="94"/>
  <c r="R59" i="94"/>
  <c r="Q59" i="94"/>
  <c r="P59" i="94"/>
  <c r="O59" i="94"/>
  <c r="R58" i="94"/>
  <c r="Q58" i="94"/>
  <c r="P58" i="94"/>
  <c r="O58" i="94"/>
  <c r="R57" i="94"/>
  <c r="Q57" i="94"/>
  <c r="P57" i="94"/>
  <c r="O57" i="94"/>
  <c r="R56" i="94"/>
  <c r="Q56" i="94"/>
  <c r="P56" i="94"/>
  <c r="O56" i="94"/>
  <c r="R55" i="94"/>
  <c r="Q55" i="94"/>
  <c r="P55" i="94"/>
  <c r="O55" i="94"/>
  <c r="R54" i="94"/>
  <c r="Q54" i="94"/>
  <c r="P54" i="94"/>
  <c r="O54" i="94"/>
  <c r="R53" i="94"/>
  <c r="Q53" i="94"/>
  <c r="P53" i="94"/>
  <c r="O53" i="94"/>
  <c r="R52" i="94"/>
  <c r="Q52" i="94"/>
  <c r="P52" i="94"/>
  <c r="O52" i="94"/>
  <c r="R51" i="94"/>
  <c r="Q51" i="94"/>
  <c r="P51" i="94"/>
  <c r="O51" i="94"/>
  <c r="R50" i="94"/>
  <c r="Q50" i="94"/>
  <c r="P50" i="94"/>
  <c r="O50" i="94"/>
  <c r="R49" i="94"/>
  <c r="Q49" i="94"/>
  <c r="P49" i="94"/>
  <c r="O49" i="94"/>
  <c r="R48" i="94"/>
  <c r="Q48" i="94"/>
  <c r="P48" i="94"/>
  <c r="O48" i="94"/>
  <c r="R47" i="94"/>
  <c r="Q47" i="94"/>
  <c r="P47" i="94"/>
  <c r="O47" i="94"/>
  <c r="R46" i="94"/>
  <c r="Q46" i="94"/>
  <c r="P46" i="94"/>
  <c r="O46" i="94"/>
  <c r="R45" i="94"/>
  <c r="Q45" i="94"/>
  <c r="P45" i="94"/>
  <c r="O45" i="94"/>
  <c r="R44" i="94"/>
  <c r="Q44" i="94"/>
  <c r="P44" i="94"/>
  <c r="O44" i="94"/>
  <c r="R43" i="94"/>
  <c r="Q43" i="94"/>
  <c r="P43" i="94"/>
  <c r="O43" i="94"/>
  <c r="R42" i="94"/>
  <c r="Q42" i="94"/>
  <c r="P42" i="94"/>
  <c r="O42" i="94"/>
  <c r="R41" i="94"/>
  <c r="Q41" i="94"/>
  <c r="P41" i="94"/>
  <c r="O41" i="94"/>
  <c r="R40" i="94"/>
  <c r="Q40" i="94"/>
  <c r="P40" i="94"/>
  <c r="O40" i="94"/>
  <c r="R39" i="94"/>
  <c r="Q39" i="94"/>
  <c r="P39" i="94"/>
  <c r="O39" i="94"/>
  <c r="R38" i="94"/>
  <c r="Q38" i="94"/>
  <c r="P38" i="94"/>
  <c r="O38" i="94"/>
  <c r="R37" i="94"/>
  <c r="Q37" i="94"/>
  <c r="P37" i="94"/>
  <c r="O37" i="94"/>
  <c r="R36" i="94"/>
  <c r="Q36" i="94"/>
  <c r="P36" i="94"/>
  <c r="O36" i="94"/>
  <c r="R35" i="94"/>
  <c r="Q35" i="94"/>
  <c r="P35" i="94"/>
  <c r="O35" i="94"/>
  <c r="R34" i="94"/>
  <c r="Q34" i="94"/>
  <c r="P34" i="94"/>
  <c r="O34" i="94"/>
  <c r="R33" i="94"/>
  <c r="Q33" i="94"/>
  <c r="P33" i="94"/>
  <c r="O33" i="94"/>
  <c r="R32" i="94"/>
  <c r="Q32" i="94"/>
  <c r="P32" i="94"/>
  <c r="O32" i="94"/>
  <c r="R31" i="94"/>
  <c r="Q31" i="94"/>
  <c r="P31" i="94"/>
  <c r="O31" i="94"/>
  <c r="R30" i="94"/>
  <c r="Q30" i="94"/>
  <c r="P30" i="94"/>
  <c r="O30" i="94"/>
  <c r="R29" i="94"/>
  <c r="Q29" i="94"/>
  <c r="P29" i="94"/>
  <c r="O29" i="94"/>
  <c r="R28" i="94"/>
  <c r="Q28" i="94"/>
  <c r="P28" i="94"/>
  <c r="O28" i="94"/>
  <c r="R27" i="94"/>
  <c r="Q27" i="94"/>
  <c r="P27" i="94"/>
  <c r="O27" i="94"/>
  <c r="R26" i="94"/>
  <c r="Q26" i="94"/>
  <c r="P26" i="94"/>
  <c r="O26" i="94"/>
  <c r="R25" i="94"/>
  <c r="Q25" i="94"/>
  <c r="P25" i="94"/>
  <c r="O25" i="94"/>
  <c r="R24" i="94"/>
  <c r="Q24" i="94"/>
  <c r="P24" i="94"/>
  <c r="O24" i="94"/>
  <c r="R23" i="94"/>
  <c r="Q23" i="94"/>
  <c r="P23" i="94"/>
  <c r="O23" i="94"/>
  <c r="R22" i="94"/>
  <c r="Q22" i="94"/>
  <c r="P22" i="94"/>
  <c r="O22" i="94"/>
  <c r="R21" i="94"/>
  <c r="Q21" i="94"/>
  <c r="P21" i="94"/>
  <c r="O21" i="94"/>
  <c r="R20" i="94"/>
  <c r="Q20" i="94"/>
  <c r="P20" i="94"/>
  <c r="O20" i="94"/>
  <c r="R19" i="94"/>
  <c r="Q19" i="94"/>
  <c r="P19" i="94"/>
  <c r="O19" i="94"/>
  <c r="R18" i="94"/>
  <c r="Q18" i="94"/>
  <c r="P18" i="94"/>
  <c r="O18" i="94"/>
  <c r="R17" i="94"/>
  <c r="Q17" i="94"/>
  <c r="P17" i="94"/>
  <c r="O17" i="94"/>
  <c r="R16" i="94"/>
  <c r="Q16" i="94"/>
  <c r="P16" i="94"/>
  <c r="O16" i="94"/>
  <c r="R15" i="94"/>
  <c r="Q15" i="94"/>
  <c r="P15" i="94"/>
  <c r="O15" i="94"/>
  <c r="R14" i="94"/>
  <c r="Q14" i="94"/>
  <c r="P14" i="94"/>
  <c r="O14" i="94"/>
  <c r="R13" i="94"/>
  <c r="Q13" i="94"/>
  <c r="P13" i="94"/>
  <c r="O13" i="94"/>
  <c r="R12" i="94"/>
  <c r="Q12" i="94"/>
  <c r="P12" i="94"/>
  <c r="O12" i="94"/>
  <c r="R11" i="94"/>
  <c r="Q11" i="94"/>
  <c r="P11" i="94"/>
  <c r="O11" i="94"/>
  <c r="R10" i="94"/>
  <c r="Q10" i="94"/>
  <c r="P10" i="94"/>
  <c r="O10" i="94"/>
  <c r="R9" i="94"/>
  <c r="Q9" i="94"/>
  <c r="P9" i="94"/>
  <c r="O9" i="94"/>
  <c r="R8" i="94"/>
  <c r="Q8" i="94"/>
  <c r="P8" i="94"/>
  <c r="O8" i="94"/>
  <c r="R7" i="94"/>
  <c r="Q7" i="94"/>
  <c r="P7" i="94"/>
  <c r="O7" i="94"/>
  <c r="R6" i="94"/>
  <c r="Q6" i="94"/>
  <c r="P6" i="94"/>
  <c r="O6" i="94"/>
  <c r="M82" i="93"/>
  <c r="L82" i="93"/>
  <c r="K82" i="93"/>
  <c r="J82" i="93"/>
  <c r="I82" i="93"/>
  <c r="H82" i="93"/>
  <c r="G82" i="93"/>
  <c r="F82" i="93"/>
  <c r="E82" i="93"/>
  <c r="D82" i="93"/>
  <c r="C82" i="93"/>
  <c r="B82" i="93"/>
  <c r="R81" i="93"/>
  <c r="Q81" i="93"/>
  <c r="P81" i="93"/>
  <c r="O81" i="93"/>
  <c r="R80" i="93"/>
  <c r="Q80" i="93"/>
  <c r="P80" i="93"/>
  <c r="O80" i="93"/>
  <c r="R79" i="93"/>
  <c r="Q79" i="93"/>
  <c r="P79" i="93"/>
  <c r="O79" i="93"/>
  <c r="R78" i="93"/>
  <c r="Q78" i="93"/>
  <c r="P78" i="93"/>
  <c r="O78" i="93"/>
  <c r="R77" i="93"/>
  <c r="Q77" i="93"/>
  <c r="P77" i="93"/>
  <c r="O77" i="93"/>
  <c r="R76" i="93"/>
  <c r="Q76" i="93"/>
  <c r="P76" i="93"/>
  <c r="O76" i="93"/>
  <c r="R75" i="93"/>
  <c r="Q75" i="93"/>
  <c r="P75" i="93"/>
  <c r="O75" i="93"/>
  <c r="R74" i="93"/>
  <c r="Q74" i="93"/>
  <c r="P74" i="93"/>
  <c r="O74" i="93"/>
  <c r="R73" i="93"/>
  <c r="Q73" i="93"/>
  <c r="P73" i="93"/>
  <c r="O73" i="93"/>
  <c r="R72" i="93"/>
  <c r="Q72" i="93"/>
  <c r="P72" i="93"/>
  <c r="O72" i="93"/>
  <c r="R71" i="93"/>
  <c r="Q71" i="93"/>
  <c r="P71" i="93"/>
  <c r="O71" i="93"/>
  <c r="R70" i="93"/>
  <c r="Q70" i="93"/>
  <c r="P70" i="93"/>
  <c r="O70" i="93"/>
  <c r="R69" i="93"/>
  <c r="Q69" i="93"/>
  <c r="P69" i="93"/>
  <c r="O69" i="93"/>
  <c r="R68" i="93"/>
  <c r="Q68" i="93"/>
  <c r="P68" i="93"/>
  <c r="O68" i="93"/>
  <c r="R67" i="93"/>
  <c r="Q67" i="93"/>
  <c r="P67" i="93"/>
  <c r="O67" i="93"/>
  <c r="R66" i="93"/>
  <c r="Q66" i="93"/>
  <c r="P66" i="93"/>
  <c r="O66" i="93"/>
  <c r="R65" i="93"/>
  <c r="Q65" i="93"/>
  <c r="P65" i="93"/>
  <c r="O65" i="93"/>
  <c r="R64" i="93"/>
  <c r="Q64" i="93"/>
  <c r="P64" i="93"/>
  <c r="O64" i="93"/>
  <c r="R63" i="93"/>
  <c r="Q63" i="93"/>
  <c r="P63" i="93"/>
  <c r="O63" i="93"/>
  <c r="R62" i="93"/>
  <c r="Q62" i="93"/>
  <c r="P62" i="93"/>
  <c r="O62" i="93"/>
  <c r="R61" i="93"/>
  <c r="Q61" i="93"/>
  <c r="P61" i="93"/>
  <c r="O61" i="93"/>
  <c r="R60" i="93"/>
  <c r="Q60" i="93"/>
  <c r="P60" i="93"/>
  <c r="O60" i="93"/>
  <c r="R59" i="93"/>
  <c r="Q59" i="93"/>
  <c r="P59" i="93"/>
  <c r="O59" i="93"/>
  <c r="R58" i="93"/>
  <c r="Q58" i="93"/>
  <c r="P58" i="93"/>
  <c r="O58" i="93"/>
  <c r="R57" i="93"/>
  <c r="Q57" i="93"/>
  <c r="P57" i="93"/>
  <c r="O57" i="93"/>
  <c r="R56" i="93"/>
  <c r="Q56" i="93"/>
  <c r="P56" i="93"/>
  <c r="O56" i="93"/>
  <c r="R55" i="93"/>
  <c r="Q55" i="93"/>
  <c r="P55" i="93"/>
  <c r="O55" i="93"/>
  <c r="R54" i="93"/>
  <c r="Q54" i="93"/>
  <c r="P54" i="93"/>
  <c r="O54" i="93"/>
  <c r="R53" i="93"/>
  <c r="Q53" i="93"/>
  <c r="P53" i="93"/>
  <c r="O53" i="93"/>
  <c r="R52" i="93"/>
  <c r="Q52" i="93"/>
  <c r="P52" i="93"/>
  <c r="O52" i="93"/>
  <c r="R51" i="93"/>
  <c r="Q51" i="93"/>
  <c r="P51" i="93"/>
  <c r="O51" i="93"/>
  <c r="R50" i="93"/>
  <c r="Q50" i="93"/>
  <c r="P50" i="93"/>
  <c r="O50" i="93"/>
  <c r="R49" i="93"/>
  <c r="Q49" i="93"/>
  <c r="P49" i="93"/>
  <c r="O49" i="93"/>
  <c r="R48" i="93"/>
  <c r="Q48" i="93"/>
  <c r="P48" i="93"/>
  <c r="O48" i="93"/>
  <c r="R47" i="93"/>
  <c r="Q47" i="93"/>
  <c r="P47" i="93"/>
  <c r="O47" i="93"/>
  <c r="R46" i="93"/>
  <c r="Q46" i="93"/>
  <c r="P46" i="93"/>
  <c r="O46" i="93"/>
  <c r="R45" i="93"/>
  <c r="Q45" i="93"/>
  <c r="P45" i="93"/>
  <c r="O45" i="93"/>
  <c r="R44" i="93"/>
  <c r="Q44" i="93"/>
  <c r="P44" i="93"/>
  <c r="O44" i="93"/>
  <c r="R43" i="93"/>
  <c r="Q43" i="93"/>
  <c r="P43" i="93"/>
  <c r="O43" i="93"/>
  <c r="R42" i="93"/>
  <c r="Q42" i="93"/>
  <c r="P42" i="93"/>
  <c r="O42" i="93"/>
  <c r="R41" i="93"/>
  <c r="Q41" i="93"/>
  <c r="P41" i="93"/>
  <c r="O41" i="93"/>
  <c r="R40" i="93"/>
  <c r="Q40" i="93"/>
  <c r="P40" i="93"/>
  <c r="O40" i="93"/>
  <c r="R39" i="93"/>
  <c r="Q39" i="93"/>
  <c r="P39" i="93"/>
  <c r="O39" i="93"/>
  <c r="R38" i="93"/>
  <c r="Q38" i="93"/>
  <c r="P38" i="93"/>
  <c r="O38" i="93"/>
  <c r="R37" i="93"/>
  <c r="Q37" i="93"/>
  <c r="P37" i="93"/>
  <c r="O37" i="93"/>
  <c r="R36" i="93"/>
  <c r="Q36" i="93"/>
  <c r="P36" i="93"/>
  <c r="O36" i="93"/>
  <c r="R35" i="93"/>
  <c r="Q35" i="93"/>
  <c r="P35" i="93"/>
  <c r="O35" i="93"/>
  <c r="R34" i="93"/>
  <c r="Q34" i="93"/>
  <c r="P34" i="93"/>
  <c r="O34" i="93"/>
  <c r="R33" i="93"/>
  <c r="Q33" i="93"/>
  <c r="P33" i="93"/>
  <c r="O33" i="93"/>
  <c r="R32" i="93"/>
  <c r="Q32" i="93"/>
  <c r="P32" i="93"/>
  <c r="O32" i="93"/>
  <c r="R31" i="93"/>
  <c r="Q31" i="93"/>
  <c r="P31" i="93"/>
  <c r="O31" i="93"/>
  <c r="R30" i="93"/>
  <c r="Q30" i="93"/>
  <c r="P30" i="93"/>
  <c r="O30" i="93"/>
  <c r="R29" i="93"/>
  <c r="Q29" i="93"/>
  <c r="P29" i="93"/>
  <c r="O29" i="93"/>
  <c r="R28" i="93"/>
  <c r="Q28" i="93"/>
  <c r="P28" i="93"/>
  <c r="O28" i="93"/>
  <c r="R27" i="93"/>
  <c r="Q27" i="93"/>
  <c r="P27" i="93"/>
  <c r="O27" i="93"/>
  <c r="R26" i="93"/>
  <c r="Q26" i="93"/>
  <c r="P26" i="93"/>
  <c r="O26" i="93"/>
  <c r="R25" i="93"/>
  <c r="Q25" i="93"/>
  <c r="P25" i="93"/>
  <c r="O25" i="93"/>
  <c r="R24" i="93"/>
  <c r="Q24" i="93"/>
  <c r="P24" i="93"/>
  <c r="O24" i="93"/>
  <c r="R23" i="93"/>
  <c r="Q23" i="93"/>
  <c r="P23" i="93"/>
  <c r="O23" i="93"/>
  <c r="R22" i="93"/>
  <c r="Q22" i="93"/>
  <c r="P22" i="93"/>
  <c r="O22" i="93"/>
  <c r="R21" i="93"/>
  <c r="Q21" i="93"/>
  <c r="P21" i="93"/>
  <c r="O21" i="93"/>
  <c r="R20" i="93"/>
  <c r="Q20" i="93"/>
  <c r="P20" i="93"/>
  <c r="O20" i="93"/>
  <c r="R19" i="93"/>
  <c r="Q19" i="93"/>
  <c r="P19" i="93"/>
  <c r="O19" i="93"/>
  <c r="R18" i="93"/>
  <c r="Q18" i="93"/>
  <c r="P18" i="93"/>
  <c r="O18" i="93"/>
  <c r="R17" i="93"/>
  <c r="Q17" i="93"/>
  <c r="P17" i="93"/>
  <c r="O17" i="93"/>
  <c r="R16" i="93"/>
  <c r="Q16" i="93"/>
  <c r="P16" i="93"/>
  <c r="O16" i="93"/>
  <c r="R15" i="93"/>
  <c r="Q15" i="93"/>
  <c r="P15" i="93"/>
  <c r="O15" i="93"/>
  <c r="R14" i="93"/>
  <c r="Q14" i="93"/>
  <c r="P14" i="93"/>
  <c r="O14" i="93"/>
  <c r="R13" i="93"/>
  <c r="Q13" i="93"/>
  <c r="P13" i="93"/>
  <c r="O13" i="93"/>
  <c r="R12" i="93"/>
  <c r="Q12" i="93"/>
  <c r="P12" i="93"/>
  <c r="O12" i="93"/>
  <c r="R11" i="93"/>
  <c r="Q11" i="93"/>
  <c r="P11" i="93"/>
  <c r="O11" i="93"/>
  <c r="R10" i="93"/>
  <c r="Q10" i="93"/>
  <c r="P10" i="93"/>
  <c r="O10" i="93"/>
  <c r="R9" i="93"/>
  <c r="Q9" i="93"/>
  <c r="P9" i="93"/>
  <c r="O9" i="93"/>
  <c r="R8" i="93"/>
  <c r="Q8" i="93"/>
  <c r="P8" i="93"/>
  <c r="O8" i="93"/>
  <c r="R7" i="93"/>
  <c r="Q7" i="93"/>
  <c r="P7" i="93"/>
  <c r="O7" i="93"/>
  <c r="R6" i="93"/>
  <c r="Q6" i="93"/>
  <c r="P6" i="93"/>
  <c r="O6" i="93"/>
  <c r="M82" i="92"/>
  <c r="L82" i="92"/>
  <c r="K82" i="92"/>
  <c r="J82" i="92"/>
  <c r="I82" i="92"/>
  <c r="H82" i="92"/>
  <c r="G82" i="92"/>
  <c r="F82" i="92"/>
  <c r="E82" i="92"/>
  <c r="D82" i="92"/>
  <c r="C82" i="92"/>
  <c r="B82" i="92"/>
  <c r="R81" i="92"/>
  <c r="Q81" i="92"/>
  <c r="P81" i="92"/>
  <c r="O81" i="92"/>
  <c r="R80" i="92"/>
  <c r="Q80" i="92"/>
  <c r="P80" i="92"/>
  <c r="O80" i="92"/>
  <c r="R79" i="92"/>
  <c r="Q79" i="92"/>
  <c r="P79" i="92"/>
  <c r="O79" i="92"/>
  <c r="R78" i="92"/>
  <c r="Q78" i="92"/>
  <c r="P78" i="92"/>
  <c r="O78" i="92"/>
  <c r="R77" i="92"/>
  <c r="Q77" i="92"/>
  <c r="P77" i="92"/>
  <c r="O77" i="92"/>
  <c r="R76" i="92"/>
  <c r="Q76" i="92"/>
  <c r="P76" i="92"/>
  <c r="O76" i="92"/>
  <c r="R75" i="92"/>
  <c r="Q75" i="92"/>
  <c r="P75" i="92"/>
  <c r="O75" i="92"/>
  <c r="R74" i="92"/>
  <c r="Q74" i="92"/>
  <c r="P74" i="92"/>
  <c r="O74" i="92"/>
  <c r="R73" i="92"/>
  <c r="Q73" i="92"/>
  <c r="P73" i="92"/>
  <c r="O73" i="92"/>
  <c r="R72" i="92"/>
  <c r="Q72" i="92"/>
  <c r="P72" i="92"/>
  <c r="O72" i="92"/>
  <c r="R71" i="92"/>
  <c r="Q71" i="92"/>
  <c r="P71" i="92"/>
  <c r="O71" i="92"/>
  <c r="R70" i="92"/>
  <c r="Q70" i="92"/>
  <c r="P70" i="92"/>
  <c r="O70" i="92"/>
  <c r="R69" i="92"/>
  <c r="Q69" i="92"/>
  <c r="P69" i="92"/>
  <c r="O69" i="92"/>
  <c r="R68" i="92"/>
  <c r="Q68" i="92"/>
  <c r="P68" i="92"/>
  <c r="O68" i="92"/>
  <c r="R67" i="92"/>
  <c r="Q67" i="92"/>
  <c r="P67" i="92"/>
  <c r="O67" i="92"/>
  <c r="R66" i="92"/>
  <c r="Q66" i="92"/>
  <c r="P66" i="92"/>
  <c r="O66" i="92"/>
  <c r="R65" i="92"/>
  <c r="Q65" i="92"/>
  <c r="P65" i="92"/>
  <c r="O65" i="92"/>
  <c r="R64" i="92"/>
  <c r="Q64" i="92"/>
  <c r="P64" i="92"/>
  <c r="O64" i="92"/>
  <c r="R63" i="92"/>
  <c r="Q63" i="92"/>
  <c r="P63" i="92"/>
  <c r="O63" i="92"/>
  <c r="R62" i="92"/>
  <c r="Q62" i="92"/>
  <c r="P62" i="92"/>
  <c r="O62" i="92"/>
  <c r="R61" i="92"/>
  <c r="Q61" i="92"/>
  <c r="P61" i="92"/>
  <c r="O61" i="92"/>
  <c r="R60" i="92"/>
  <c r="Q60" i="92"/>
  <c r="P60" i="92"/>
  <c r="O60" i="92"/>
  <c r="R59" i="92"/>
  <c r="Q59" i="92"/>
  <c r="P59" i="92"/>
  <c r="O59" i="92"/>
  <c r="R58" i="92"/>
  <c r="Q58" i="92"/>
  <c r="P58" i="92"/>
  <c r="O58" i="92"/>
  <c r="R57" i="92"/>
  <c r="Q57" i="92"/>
  <c r="P57" i="92"/>
  <c r="O57" i="92"/>
  <c r="R56" i="92"/>
  <c r="Q56" i="92"/>
  <c r="P56" i="92"/>
  <c r="O56" i="92"/>
  <c r="R55" i="92"/>
  <c r="Q55" i="92"/>
  <c r="P55" i="92"/>
  <c r="O55" i="92"/>
  <c r="R54" i="92"/>
  <c r="Q54" i="92"/>
  <c r="P54" i="92"/>
  <c r="O54" i="92"/>
  <c r="R53" i="92"/>
  <c r="Q53" i="92"/>
  <c r="P53" i="92"/>
  <c r="O53" i="92"/>
  <c r="R52" i="92"/>
  <c r="Q52" i="92"/>
  <c r="P52" i="92"/>
  <c r="O52" i="92"/>
  <c r="R51" i="92"/>
  <c r="Q51" i="92"/>
  <c r="P51" i="92"/>
  <c r="O51" i="92"/>
  <c r="R50" i="92"/>
  <c r="Q50" i="92"/>
  <c r="P50" i="92"/>
  <c r="O50" i="92"/>
  <c r="R49" i="92"/>
  <c r="Q49" i="92"/>
  <c r="P49" i="92"/>
  <c r="O49" i="92"/>
  <c r="R48" i="92"/>
  <c r="Q48" i="92"/>
  <c r="P48" i="92"/>
  <c r="O48" i="92"/>
  <c r="R47" i="92"/>
  <c r="Q47" i="92"/>
  <c r="P47" i="92"/>
  <c r="O47" i="92"/>
  <c r="R46" i="92"/>
  <c r="Q46" i="92"/>
  <c r="P46" i="92"/>
  <c r="O46" i="92"/>
  <c r="R45" i="92"/>
  <c r="Q45" i="92"/>
  <c r="P45" i="92"/>
  <c r="O45" i="92"/>
  <c r="R44" i="92"/>
  <c r="Q44" i="92"/>
  <c r="P44" i="92"/>
  <c r="O44" i="92"/>
  <c r="R43" i="92"/>
  <c r="Q43" i="92"/>
  <c r="P43" i="92"/>
  <c r="O43" i="92"/>
  <c r="R42" i="92"/>
  <c r="Q42" i="92"/>
  <c r="P42" i="92"/>
  <c r="O42" i="92"/>
  <c r="R41" i="92"/>
  <c r="Q41" i="92"/>
  <c r="P41" i="92"/>
  <c r="O41" i="92"/>
  <c r="R40" i="92"/>
  <c r="Q40" i="92"/>
  <c r="P40" i="92"/>
  <c r="O40" i="92"/>
  <c r="R39" i="92"/>
  <c r="Q39" i="92"/>
  <c r="P39" i="92"/>
  <c r="O39" i="92"/>
  <c r="R38" i="92"/>
  <c r="Q38" i="92"/>
  <c r="P38" i="92"/>
  <c r="O38" i="92"/>
  <c r="R37" i="92"/>
  <c r="Q37" i="92"/>
  <c r="P37" i="92"/>
  <c r="O37" i="92"/>
  <c r="R36" i="92"/>
  <c r="Q36" i="92"/>
  <c r="P36" i="92"/>
  <c r="O36" i="92"/>
  <c r="R35" i="92"/>
  <c r="Q35" i="92"/>
  <c r="P35" i="92"/>
  <c r="O35" i="92"/>
  <c r="R34" i="92"/>
  <c r="Q34" i="92"/>
  <c r="P34" i="92"/>
  <c r="O34" i="92"/>
  <c r="R33" i="92"/>
  <c r="Q33" i="92"/>
  <c r="P33" i="92"/>
  <c r="O33" i="92"/>
  <c r="R32" i="92"/>
  <c r="Q32" i="92"/>
  <c r="P32" i="92"/>
  <c r="O32" i="92"/>
  <c r="R31" i="92"/>
  <c r="Q31" i="92"/>
  <c r="P31" i="92"/>
  <c r="O31" i="92"/>
  <c r="R30" i="92"/>
  <c r="Q30" i="92"/>
  <c r="P30" i="92"/>
  <c r="O30" i="92"/>
  <c r="R29" i="92"/>
  <c r="Q29" i="92"/>
  <c r="P29" i="92"/>
  <c r="O29" i="92"/>
  <c r="R28" i="92"/>
  <c r="Q28" i="92"/>
  <c r="P28" i="92"/>
  <c r="O28" i="92"/>
  <c r="R27" i="92"/>
  <c r="Q27" i="92"/>
  <c r="P27" i="92"/>
  <c r="O27" i="92"/>
  <c r="R26" i="92"/>
  <c r="Q26" i="92"/>
  <c r="P26" i="92"/>
  <c r="O26" i="92"/>
  <c r="R25" i="92"/>
  <c r="Q25" i="92"/>
  <c r="P25" i="92"/>
  <c r="O25" i="92"/>
  <c r="R24" i="92"/>
  <c r="Q24" i="92"/>
  <c r="P24" i="92"/>
  <c r="O24" i="92"/>
  <c r="R23" i="92"/>
  <c r="Q23" i="92"/>
  <c r="P23" i="92"/>
  <c r="O23" i="92"/>
  <c r="R22" i="92"/>
  <c r="Q22" i="92"/>
  <c r="P22" i="92"/>
  <c r="O22" i="92"/>
  <c r="R21" i="92"/>
  <c r="Q21" i="92"/>
  <c r="P21" i="92"/>
  <c r="O21" i="92"/>
  <c r="R20" i="92"/>
  <c r="Q20" i="92"/>
  <c r="P20" i="92"/>
  <c r="O20" i="92"/>
  <c r="R19" i="92"/>
  <c r="Q19" i="92"/>
  <c r="P19" i="92"/>
  <c r="O19" i="92"/>
  <c r="R18" i="92"/>
  <c r="Q18" i="92"/>
  <c r="P18" i="92"/>
  <c r="O18" i="92"/>
  <c r="R17" i="92"/>
  <c r="Q17" i="92"/>
  <c r="P17" i="92"/>
  <c r="O17" i="92"/>
  <c r="R16" i="92"/>
  <c r="Q16" i="92"/>
  <c r="P16" i="92"/>
  <c r="O16" i="92"/>
  <c r="R15" i="92"/>
  <c r="Q15" i="92"/>
  <c r="P15" i="92"/>
  <c r="O15" i="92"/>
  <c r="R14" i="92"/>
  <c r="Q14" i="92"/>
  <c r="P14" i="92"/>
  <c r="O14" i="92"/>
  <c r="R13" i="92"/>
  <c r="Q13" i="92"/>
  <c r="P13" i="92"/>
  <c r="O13" i="92"/>
  <c r="R12" i="92"/>
  <c r="Q12" i="92"/>
  <c r="P12" i="92"/>
  <c r="O12" i="92"/>
  <c r="R11" i="92"/>
  <c r="Q11" i="92"/>
  <c r="P11" i="92"/>
  <c r="O11" i="92"/>
  <c r="R10" i="92"/>
  <c r="Q10" i="92"/>
  <c r="P10" i="92"/>
  <c r="O10" i="92"/>
  <c r="R9" i="92"/>
  <c r="Q9" i="92"/>
  <c r="P9" i="92"/>
  <c r="O9" i="92"/>
  <c r="R8" i="92"/>
  <c r="Q8" i="92"/>
  <c r="P8" i="92"/>
  <c r="O8" i="92"/>
  <c r="R7" i="92"/>
  <c r="Q7" i="92"/>
  <c r="P7" i="92"/>
  <c r="O7" i="92"/>
  <c r="R6" i="92"/>
  <c r="Q6" i="92"/>
  <c r="P6" i="92"/>
  <c r="O6" i="92"/>
  <c r="M82" i="91"/>
  <c r="L82" i="91"/>
  <c r="K82" i="91"/>
  <c r="J82" i="91"/>
  <c r="I82" i="91"/>
  <c r="H82" i="91"/>
  <c r="G82" i="91"/>
  <c r="F82" i="91"/>
  <c r="E82" i="91"/>
  <c r="D82" i="91"/>
  <c r="C82" i="91"/>
  <c r="B82" i="91"/>
  <c r="R81" i="91"/>
  <c r="Q81" i="91"/>
  <c r="P81" i="91"/>
  <c r="O81" i="91"/>
  <c r="R80" i="91"/>
  <c r="Q80" i="91"/>
  <c r="P80" i="91"/>
  <c r="O80" i="91"/>
  <c r="R79" i="91"/>
  <c r="Q79" i="91"/>
  <c r="P79" i="91"/>
  <c r="O79" i="91"/>
  <c r="R78" i="91"/>
  <c r="Q78" i="91"/>
  <c r="P78" i="91"/>
  <c r="O78" i="91"/>
  <c r="R77" i="91"/>
  <c r="Q77" i="91"/>
  <c r="P77" i="91"/>
  <c r="O77" i="91"/>
  <c r="R76" i="91"/>
  <c r="Q76" i="91"/>
  <c r="P76" i="91"/>
  <c r="O76" i="91"/>
  <c r="R75" i="91"/>
  <c r="Q75" i="91"/>
  <c r="P75" i="91"/>
  <c r="O75" i="91"/>
  <c r="R74" i="91"/>
  <c r="Q74" i="91"/>
  <c r="P74" i="91"/>
  <c r="O74" i="91"/>
  <c r="R73" i="91"/>
  <c r="Q73" i="91"/>
  <c r="P73" i="91"/>
  <c r="O73" i="91"/>
  <c r="R72" i="91"/>
  <c r="Q72" i="91"/>
  <c r="P72" i="91"/>
  <c r="O72" i="91"/>
  <c r="R71" i="91"/>
  <c r="Q71" i="91"/>
  <c r="P71" i="91"/>
  <c r="O71" i="91"/>
  <c r="R70" i="91"/>
  <c r="Q70" i="91"/>
  <c r="P70" i="91"/>
  <c r="O70" i="91"/>
  <c r="R69" i="91"/>
  <c r="Q69" i="91"/>
  <c r="P69" i="91"/>
  <c r="O69" i="91"/>
  <c r="R68" i="91"/>
  <c r="Q68" i="91"/>
  <c r="P68" i="91"/>
  <c r="O68" i="91"/>
  <c r="R67" i="91"/>
  <c r="Q67" i="91"/>
  <c r="P67" i="91"/>
  <c r="O67" i="91"/>
  <c r="R66" i="91"/>
  <c r="Q66" i="91"/>
  <c r="P66" i="91"/>
  <c r="O66" i="91"/>
  <c r="R65" i="91"/>
  <c r="Q65" i="91"/>
  <c r="P65" i="91"/>
  <c r="O65" i="91"/>
  <c r="R64" i="91"/>
  <c r="Q64" i="91"/>
  <c r="P64" i="91"/>
  <c r="O64" i="91"/>
  <c r="R63" i="91"/>
  <c r="Q63" i="91"/>
  <c r="P63" i="91"/>
  <c r="O63" i="91"/>
  <c r="R62" i="91"/>
  <c r="Q62" i="91"/>
  <c r="P62" i="91"/>
  <c r="O62" i="91"/>
  <c r="R61" i="91"/>
  <c r="Q61" i="91"/>
  <c r="P61" i="91"/>
  <c r="O61" i="91"/>
  <c r="R60" i="91"/>
  <c r="Q60" i="91"/>
  <c r="P60" i="91"/>
  <c r="O60" i="91"/>
  <c r="R59" i="91"/>
  <c r="Q59" i="91"/>
  <c r="P59" i="91"/>
  <c r="O59" i="91"/>
  <c r="R58" i="91"/>
  <c r="Q58" i="91"/>
  <c r="P58" i="91"/>
  <c r="O58" i="91"/>
  <c r="R57" i="91"/>
  <c r="Q57" i="91"/>
  <c r="P57" i="91"/>
  <c r="O57" i="91"/>
  <c r="R56" i="91"/>
  <c r="Q56" i="91"/>
  <c r="P56" i="91"/>
  <c r="O56" i="91"/>
  <c r="R55" i="91"/>
  <c r="Q55" i="91"/>
  <c r="P55" i="91"/>
  <c r="O55" i="91"/>
  <c r="R54" i="91"/>
  <c r="Q54" i="91"/>
  <c r="P54" i="91"/>
  <c r="O54" i="91"/>
  <c r="R53" i="91"/>
  <c r="Q53" i="91"/>
  <c r="P53" i="91"/>
  <c r="O53" i="91"/>
  <c r="R52" i="91"/>
  <c r="Q52" i="91"/>
  <c r="P52" i="91"/>
  <c r="O52" i="91"/>
  <c r="R51" i="91"/>
  <c r="Q51" i="91"/>
  <c r="P51" i="91"/>
  <c r="O51" i="91"/>
  <c r="R50" i="91"/>
  <c r="Q50" i="91"/>
  <c r="P50" i="91"/>
  <c r="O50" i="91"/>
  <c r="R49" i="91"/>
  <c r="Q49" i="91"/>
  <c r="P49" i="91"/>
  <c r="O49" i="91"/>
  <c r="R48" i="91"/>
  <c r="Q48" i="91"/>
  <c r="P48" i="91"/>
  <c r="O48" i="91"/>
  <c r="R47" i="91"/>
  <c r="Q47" i="91"/>
  <c r="P47" i="91"/>
  <c r="O47" i="91"/>
  <c r="R46" i="91"/>
  <c r="Q46" i="91"/>
  <c r="P46" i="91"/>
  <c r="O46" i="91"/>
  <c r="R45" i="91"/>
  <c r="Q45" i="91"/>
  <c r="P45" i="91"/>
  <c r="O45" i="91"/>
  <c r="R44" i="91"/>
  <c r="Q44" i="91"/>
  <c r="P44" i="91"/>
  <c r="O44" i="91"/>
  <c r="R43" i="91"/>
  <c r="Q43" i="91"/>
  <c r="P43" i="91"/>
  <c r="O43" i="91"/>
  <c r="R42" i="91"/>
  <c r="Q42" i="91"/>
  <c r="P42" i="91"/>
  <c r="O42" i="91"/>
  <c r="R41" i="91"/>
  <c r="Q41" i="91"/>
  <c r="P41" i="91"/>
  <c r="O41" i="91"/>
  <c r="R40" i="91"/>
  <c r="Q40" i="91"/>
  <c r="P40" i="91"/>
  <c r="O40" i="91"/>
  <c r="R39" i="91"/>
  <c r="Q39" i="91"/>
  <c r="P39" i="91"/>
  <c r="O39" i="91"/>
  <c r="R38" i="91"/>
  <c r="Q38" i="91"/>
  <c r="P38" i="91"/>
  <c r="O38" i="91"/>
  <c r="R37" i="91"/>
  <c r="Q37" i="91"/>
  <c r="P37" i="91"/>
  <c r="O37" i="91"/>
  <c r="R36" i="91"/>
  <c r="Q36" i="91"/>
  <c r="P36" i="91"/>
  <c r="O36" i="91"/>
  <c r="R35" i="91"/>
  <c r="Q35" i="91"/>
  <c r="P35" i="91"/>
  <c r="O35" i="91"/>
  <c r="R34" i="91"/>
  <c r="Q34" i="91"/>
  <c r="P34" i="91"/>
  <c r="O34" i="91"/>
  <c r="R33" i="91"/>
  <c r="Q33" i="91"/>
  <c r="P33" i="91"/>
  <c r="O33" i="91"/>
  <c r="R32" i="91"/>
  <c r="Q32" i="91"/>
  <c r="P32" i="91"/>
  <c r="O32" i="91"/>
  <c r="R31" i="91"/>
  <c r="Q31" i="91"/>
  <c r="P31" i="91"/>
  <c r="O31" i="91"/>
  <c r="R30" i="91"/>
  <c r="Q30" i="91"/>
  <c r="P30" i="91"/>
  <c r="O30" i="91"/>
  <c r="R29" i="91"/>
  <c r="Q29" i="91"/>
  <c r="P29" i="91"/>
  <c r="O29" i="91"/>
  <c r="R28" i="91"/>
  <c r="Q28" i="91"/>
  <c r="P28" i="91"/>
  <c r="O28" i="91"/>
  <c r="R27" i="91"/>
  <c r="Q27" i="91"/>
  <c r="P27" i="91"/>
  <c r="O27" i="91"/>
  <c r="R26" i="91"/>
  <c r="Q26" i="91"/>
  <c r="P26" i="91"/>
  <c r="O26" i="91"/>
  <c r="R25" i="91"/>
  <c r="Q25" i="91"/>
  <c r="P25" i="91"/>
  <c r="O25" i="91"/>
  <c r="R24" i="91"/>
  <c r="Q24" i="91"/>
  <c r="P24" i="91"/>
  <c r="O24" i="91"/>
  <c r="R23" i="91"/>
  <c r="Q23" i="91"/>
  <c r="P23" i="91"/>
  <c r="O23" i="91"/>
  <c r="R22" i="91"/>
  <c r="Q22" i="91"/>
  <c r="P22" i="91"/>
  <c r="O22" i="91"/>
  <c r="R21" i="91"/>
  <c r="Q21" i="91"/>
  <c r="P21" i="91"/>
  <c r="O21" i="91"/>
  <c r="R20" i="91"/>
  <c r="Q20" i="91"/>
  <c r="P20" i="91"/>
  <c r="O20" i="91"/>
  <c r="R19" i="91"/>
  <c r="Q19" i="91"/>
  <c r="P19" i="91"/>
  <c r="O19" i="91"/>
  <c r="R18" i="91"/>
  <c r="Q18" i="91"/>
  <c r="P18" i="91"/>
  <c r="O18" i="91"/>
  <c r="R17" i="91"/>
  <c r="Q17" i="91"/>
  <c r="P17" i="91"/>
  <c r="O17" i="91"/>
  <c r="R16" i="91"/>
  <c r="Q16" i="91"/>
  <c r="P16" i="91"/>
  <c r="O16" i="91"/>
  <c r="R15" i="91"/>
  <c r="Q15" i="91"/>
  <c r="P15" i="91"/>
  <c r="O15" i="91"/>
  <c r="R14" i="91"/>
  <c r="Q14" i="91"/>
  <c r="P14" i="91"/>
  <c r="O14" i="91"/>
  <c r="R13" i="91"/>
  <c r="Q13" i="91"/>
  <c r="P13" i="91"/>
  <c r="O13" i="91"/>
  <c r="R12" i="91"/>
  <c r="Q12" i="91"/>
  <c r="P12" i="91"/>
  <c r="O12" i="91"/>
  <c r="R11" i="91"/>
  <c r="Q11" i="91"/>
  <c r="P11" i="91"/>
  <c r="O11" i="91"/>
  <c r="R10" i="91"/>
  <c r="Q10" i="91"/>
  <c r="P10" i="91"/>
  <c r="O10" i="91"/>
  <c r="R9" i="91"/>
  <c r="Q9" i="91"/>
  <c r="P9" i="91"/>
  <c r="O9" i="91"/>
  <c r="R8" i="91"/>
  <c r="Q8" i="91"/>
  <c r="P8" i="91"/>
  <c r="O8" i="91"/>
  <c r="R7" i="91"/>
  <c r="Q7" i="91"/>
  <c r="P7" i="91"/>
  <c r="O7" i="91"/>
  <c r="R6" i="91"/>
  <c r="Q6" i="91"/>
  <c r="P6" i="91"/>
  <c r="O6" i="91"/>
  <c r="M82" i="90"/>
  <c r="L82" i="90"/>
  <c r="K82" i="90"/>
  <c r="J82" i="90"/>
  <c r="I82" i="90"/>
  <c r="H82" i="90"/>
  <c r="G82" i="90"/>
  <c r="F82" i="90"/>
  <c r="E82" i="90"/>
  <c r="D82" i="90"/>
  <c r="C82" i="90"/>
  <c r="B82" i="90"/>
  <c r="R81" i="90"/>
  <c r="Q81" i="90"/>
  <c r="P81" i="90"/>
  <c r="O81" i="90"/>
  <c r="R80" i="90"/>
  <c r="Q80" i="90"/>
  <c r="P80" i="90"/>
  <c r="O80" i="90"/>
  <c r="R79" i="90"/>
  <c r="Q79" i="90"/>
  <c r="P79" i="90"/>
  <c r="O79" i="90"/>
  <c r="R78" i="90"/>
  <c r="Q78" i="90"/>
  <c r="P78" i="90"/>
  <c r="O78" i="90"/>
  <c r="R77" i="90"/>
  <c r="Q77" i="90"/>
  <c r="P77" i="90"/>
  <c r="O77" i="90"/>
  <c r="R76" i="90"/>
  <c r="Q76" i="90"/>
  <c r="P76" i="90"/>
  <c r="O76" i="90"/>
  <c r="R75" i="90"/>
  <c r="Q75" i="90"/>
  <c r="P75" i="90"/>
  <c r="O75" i="90"/>
  <c r="R74" i="90"/>
  <c r="Q74" i="90"/>
  <c r="P74" i="90"/>
  <c r="O74" i="90"/>
  <c r="R73" i="90"/>
  <c r="Q73" i="90"/>
  <c r="P73" i="90"/>
  <c r="O73" i="90"/>
  <c r="R72" i="90"/>
  <c r="Q72" i="90"/>
  <c r="P72" i="90"/>
  <c r="O72" i="90"/>
  <c r="R71" i="90"/>
  <c r="Q71" i="90"/>
  <c r="P71" i="90"/>
  <c r="O71" i="90"/>
  <c r="R70" i="90"/>
  <c r="Q70" i="90"/>
  <c r="P70" i="90"/>
  <c r="O70" i="90"/>
  <c r="R69" i="90"/>
  <c r="Q69" i="90"/>
  <c r="P69" i="90"/>
  <c r="O69" i="90"/>
  <c r="R68" i="90"/>
  <c r="Q68" i="90"/>
  <c r="P68" i="90"/>
  <c r="O68" i="90"/>
  <c r="R67" i="90"/>
  <c r="Q67" i="90"/>
  <c r="P67" i="90"/>
  <c r="O67" i="90"/>
  <c r="R66" i="90"/>
  <c r="Q66" i="90"/>
  <c r="P66" i="90"/>
  <c r="O66" i="90"/>
  <c r="R65" i="90"/>
  <c r="Q65" i="90"/>
  <c r="P65" i="90"/>
  <c r="O65" i="90"/>
  <c r="R64" i="90"/>
  <c r="Q64" i="90"/>
  <c r="P64" i="90"/>
  <c r="O64" i="90"/>
  <c r="R63" i="90"/>
  <c r="Q63" i="90"/>
  <c r="P63" i="90"/>
  <c r="O63" i="90"/>
  <c r="R62" i="90"/>
  <c r="Q62" i="90"/>
  <c r="P62" i="90"/>
  <c r="O62" i="90"/>
  <c r="R61" i="90"/>
  <c r="Q61" i="90"/>
  <c r="P61" i="90"/>
  <c r="O61" i="90"/>
  <c r="R60" i="90"/>
  <c r="Q60" i="90"/>
  <c r="P60" i="90"/>
  <c r="O60" i="90"/>
  <c r="R59" i="90"/>
  <c r="Q59" i="90"/>
  <c r="P59" i="90"/>
  <c r="O59" i="90"/>
  <c r="R58" i="90"/>
  <c r="Q58" i="90"/>
  <c r="P58" i="90"/>
  <c r="O58" i="90"/>
  <c r="R57" i="90"/>
  <c r="Q57" i="90"/>
  <c r="P57" i="90"/>
  <c r="O57" i="90"/>
  <c r="R56" i="90"/>
  <c r="Q56" i="90"/>
  <c r="P56" i="90"/>
  <c r="O56" i="90"/>
  <c r="R55" i="90"/>
  <c r="Q55" i="90"/>
  <c r="P55" i="90"/>
  <c r="O55" i="90"/>
  <c r="R54" i="90"/>
  <c r="Q54" i="90"/>
  <c r="P54" i="90"/>
  <c r="O54" i="90"/>
  <c r="R53" i="90"/>
  <c r="Q53" i="90"/>
  <c r="P53" i="90"/>
  <c r="O53" i="90"/>
  <c r="R52" i="90"/>
  <c r="Q52" i="90"/>
  <c r="P52" i="90"/>
  <c r="O52" i="90"/>
  <c r="R51" i="90"/>
  <c r="Q51" i="90"/>
  <c r="P51" i="90"/>
  <c r="O51" i="90"/>
  <c r="R50" i="90"/>
  <c r="Q50" i="90"/>
  <c r="P50" i="90"/>
  <c r="O50" i="90"/>
  <c r="R49" i="90"/>
  <c r="Q49" i="90"/>
  <c r="P49" i="90"/>
  <c r="O49" i="90"/>
  <c r="R48" i="90"/>
  <c r="Q48" i="90"/>
  <c r="P48" i="90"/>
  <c r="O48" i="90"/>
  <c r="R47" i="90"/>
  <c r="Q47" i="90"/>
  <c r="P47" i="90"/>
  <c r="O47" i="90"/>
  <c r="R46" i="90"/>
  <c r="Q46" i="90"/>
  <c r="P46" i="90"/>
  <c r="O46" i="90"/>
  <c r="R45" i="90"/>
  <c r="Q45" i="90"/>
  <c r="P45" i="90"/>
  <c r="O45" i="90"/>
  <c r="R44" i="90"/>
  <c r="Q44" i="90"/>
  <c r="P44" i="90"/>
  <c r="O44" i="90"/>
  <c r="R43" i="90"/>
  <c r="Q43" i="90"/>
  <c r="P43" i="90"/>
  <c r="O43" i="90"/>
  <c r="R42" i="90"/>
  <c r="Q42" i="90"/>
  <c r="P42" i="90"/>
  <c r="O42" i="90"/>
  <c r="R41" i="90"/>
  <c r="Q41" i="90"/>
  <c r="P41" i="90"/>
  <c r="O41" i="90"/>
  <c r="R40" i="90"/>
  <c r="Q40" i="90"/>
  <c r="P40" i="90"/>
  <c r="O40" i="90"/>
  <c r="R39" i="90"/>
  <c r="Q39" i="90"/>
  <c r="P39" i="90"/>
  <c r="O39" i="90"/>
  <c r="R38" i="90"/>
  <c r="Q38" i="90"/>
  <c r="P38" i="90"/>
  <c r="O38" i="90"/>
  <c r="R37" i="90"/>
  <c r="Q37" i="90"/>
  <c r="P37" i="90"/>
  <c r="O37" i="90"/>
  <c r="R36" i="90"/>
  <c r="Q36" i="90"/>
  <c r="P36" i="90"/>
  <c r="O36" i="90"/>
  <c r="R35" i="90"/>
  <c r="Q35" i="90"/>
  <c r="P35" i="90"/>
  <c r="O35" i="90"/>
  <c r="R34" i="90"/>
  <c r="Q34" i="90"/>
  <c r="P34" i="90"/>
  <c r="O34" i="90"/>
  <c r="R33" i="90"/>
  <c r="Q33" i="90"/>
  <c r="P33" i="90"/>
  <c r="O33" i="90"/>
  <c r="R32" i="90"/>
  <c r="Q32" i="90"/>
  <c r="P32" i="90"/>
  <c r="O32" i="90"/>
  <c r="R31" i="90"/>
  <c r="Q31" i="90"/>
  <c r="P31" i="90"/>
  <c r="O31" i="90"/>
  <c r="R30" i="90"/>
  <c r="Q30" i="90"/>
  <c r="P30" i="90"/>
  <c r="O30" i="90"/>
  <c r="R29" i="90"/>
  <c r="Q29" i="90"/>
  <c r="P29" i="90"/>
  <c r="O29" i="90"/>
  <c r="R28" i="90"/>
  <c r="Q28" i="90"/>
  <c r="P28" i="90"/>
  <c r="O28" i="90"/>
  <c r="R27" i="90"/>
  <c r="Q27" i="90"/>
  <c r="P27" i="90"/>
  <c r="O27" i="90"/>
  <c r="R26" i="90"/>
  <c r="Q26" i="90"/>
  <c r="P26" i="90"/>
  <c r="O26" i="90"/>
  <c r="R25" i="90"/>
  <c r="Q25" i="90"/>
  <c r="P25" i="90"/>
  <c r="O25" i="90"/>
  <c r="R24" i="90"/>
  <c r="Q24" i="90"/>
  <c r="P24" i="90"/>
  <c r="O24" i="90"/>
  <c r="R23" i="90"/>
  <c r="Q23" i="90"/>
  <c r="P23" i="90"/>
  <c r="O23" i="90"/>
  <c r="R22" i="90"/>
  <c r="Q22" i="90"/>
  <c r="P22" i="90"/>
  <c r="O22" i="90"/>
  <c r="R21" i="90"/>
  <c r="Q21" i="90"/>
  <c r="P21" i="90"/>
  <c r="O21" i="90"/>
  <c r="R20" i="90"/>
  <c r="Q20" i="90"/>
  <c r="P20" i="90"/>
  <c r="O20" i="90"/>
  <c r="R19" i="90"/>
  <c r="Q19" i="90"/>
  <c r="P19" i="90"/>
  <c r="O19" i="90"/>
  <c r="R18" i="90"/>
  <c r="Q18" i="90"/>
  <c r="P18" i="90"/>
  <c r="O18" i="90"/>
  <c r="R17" i="90"/>
  <c r="Q17" i="90"/>
  <c r="P17" i="90"/>
  <c r="O17" i="90"/>
  <c r="R16" i="90"/>
  <c r="Q16" i="90"/>
  <c r="P16" i="90"/>
  <c r="O16" i="90"/>
  <c r="R15" i="90"/>
  <c r="Q15" i="90"/>
  <c r="P15" i="90"/>
  <c r="O15" i="90"/>
  <c r="R14" i="90"/>
  <c r="Q14" i="90"/>
  <c r="P14" i="90"/>
  <c r="O14" i="90"/>
  <c r="R13" i="90"/>
  <c r="Q13" i="90"/>
  <c r="P13" i="90"/>
  <c r="O13" i="90"/>
  <c r="R12" i="90"/>
  <c r="Q12" i="90"/>
  <c r="P12" i="90"/>
  <c r="O12" i="90"/>
  <c r="R11" i="90"/>
  <c r="Q11" i="90"/>
  <c r="P11" i="90"/>
  <c r="O11" i="90"/>
  <c r="R10" i="90"/>
  <c r="Q10" i="90"/>
  <c r="P10" i="90"/>
  <c r="O10" i="90"/>
  <c r="R9" i="90"/>
  <c r="Q9" i="90"/>
  <c r="P9" i="90"/>
  <c r="O9" i="90"/>
  <c r="R8" i="90"/>
  <c r="Q8" i="90"/>
  <c r="P8" i="90"/>
  <c r="O8" i="90"/>
  <c r="R7" i="90"/>
  <c r="Q7" i="90"/>
  <c r="Q82" i="90" s="1"/>
  <c r="P7" i="90"/>
  <c r="O7" i="90"/>
  <c r="R6" i="90"/>
  <c r="Q6" i="90"/>
  <c r="P6" i="90"/>
  <c r="O6" i="90"/>
  <c r="M82" i="113"/>
  <c r="L82" i="113"/>
  <c r="K82" i="113"/>
  <c r="J82" i="113"/>
  <c r="I82" i="113"/>
  <c r="H82" i="113"/>
  <c r="G82" i="113"/>
  <c r="F82" i="113"/>
  <c r="E82" i="113"/>
  <c r="D82" i="113"/>
  <c r="C82" i="113"/>
  <c r="B82" i="113"/>
  <c r="R81" i="113"/>
  <c r="Q81" i="113"/>
  <c r="P81" i="113"/>
  <c r="O81" i="113"/>
  <c r="R80" i="113"/>
  <c r="Q80" i="113"/>
  <c r="P80" i="113"/>
  <c r="O80" i="113"/>
  <c r="R79" i="113"/>
  <c r="Q79" i="113"/>
  <c r="P79" i="113"/>
  <c r="O79" i="113"/>
  <c r="R78" i="113"/>
  <c r="Q78" i="113"/>
  <c r="P78" i="113"/>
  <c r="O78" i="113"/>
  <c r="R77" i="113"/>
  <c r="Q77" i="113"/>
  <c r="P77" i="113"/>
  <c r="O77" i="113"/>
  <c r="R76" i="113"/>
  <c r="Q76" i="113"/>
  <c r="P76" i="113"/>
  <c r="O76" i="113"/>
  <c r="R75" i="113"/>
  <c r="Q75" i="113"/>
  <c r="P75" i="113"/>
  <c r="O75" i="113"/>
  <c r="R74" i="113"/>
  <c r="Q74" i="113"/>
  <c r="P74" i="113"/>
  <c r="O74" i="113"/>
  <c r="R73" i="113"/>
  <c r="Q73" i="113"/>
  <c r="P73" i="113"/>
  <c r="O73" i="113"/>
  <c r="R72" i="113"/>
  <c r="Q72" i="113"/>
  <c r="P72" i="113"/>
  <c r="O72" i="113"/>
  <c r="R71" i="113"/>
  <c r="Q71" i="113"/>
  <c r="P71" i="113"/>
  <c r="O71" i="113"/>
  <c r="R70" i="113"/>
  <c r="Q70" i="113"/>
  <c r="P70" i="113"/>
  <c r="O70" i="113"/>
  <c r="R69" i="113"/>
  <c r="Q69" i="113"/>
  <c r="P69" i="113"/>
  <c r="O69" i="113"/>
  <c r="R68" i="113"/>
  <c r="Q68" i="113"/>
  <c r="P68" i="113"/>
  <c r="O68" i="113"/>
  <c r="R67" i="113"/>
  <c r="Q67" i="113"/>
  <c r="P67" i="113"/>
  <c r="O67" i="113"/>
  <c r="R66" i="113"/>
  <c r="Q66" i="113"/>
  <c r="P66" i="113"/>
  <c r="O66" i="113"/>
  <c r="R65" i="113"/>
  <c r="Q65" i="113"/>
  <c r="P65" i="113"/>
  <c r="O65" i="113"/>
  <c r="R64" i="113"/>
  <c r="Q64" i="113"/>
  <c r="P64" i="113"/>
  <c r="O64" i="113"/>
  <c r="R63" i="113"/>
  <c r="Q63" i="113"/>
  <c r="P63" i="113"/>
  <c r="O63" i="113"/>
  <c r="R62" i="113"/>
  <c r="Q62" i="113"/>
  <c r="P62" i="113"/>
  <c r="O62" i="113"/>
  <c r="R61" i="113"/>
  <c r="Q61" i="113"/>
  <c r="P61" i="113"/>
  <c r="O61" i="113"/>
  <c r="R60" i="113"/>
  <c r="Q60" i="113"/>
  <c r="P60" i="113"/>
  <c r="O60" i="113"/>
  <c r="R59" i="113"/>
  <c r="Q59" i="113"/>
  <c r="P59" i="113"/>
  <c r="O59" i="113"/>
  <c r="R58" i="113"/>
  <c r="Q58" i="113"/>
  <c r="P58" i="113"/>
  <c r="O58" i="113"/>
  <c r="R57" i="113"/>
  <c r="Q57" i="113"/>
  <c r="P57" i="113"/>
  <c r="O57" i="113"/>
  <c r="R56" i="113"/>
  <c r="Q56" i="113"/>
  <c r="P56" i="113"/>
  <c r="O56" i="113"/>
  <c r="R55" i="113"/>
  <c r="Q55" i="113"/>
  <c r="P55" i="113"/>
  <c r="O55" i="113"/>
  <c r="R54" i="113"/>
  <c r="Q54" i="113"/>
  <c r="P54" i="113"/>
  <c r="O54" i="113"/>
  <c r="R53" i="113"/>
  <c r="Q53" i="113"/>
  <c r="P53" i="113"/>
  <c r="O53" i="113"/>
  <c r="R52" i="113"/>
  <c r="Q52" i="113"/>
  <c r="P52" i="113"/>
  <c r="O52" i="113"/>
  <c r="R51" i="113"/>
  <c r="Q51" i="113"/>
  <c r="P51" i="113"/>
  <c r="O51" i="113"/>
  <c r="R50" i="113"/>
  <c r="Q50" i="113"/>
  <c r="P50" i="113"/>
  <c r="O50" i="113"/>
  <c r="R49" i="113"/>
  <c r="Q49" i="113"/>
  <c r="P49" i="113"/>
  <c r="O49" i="113"/>
  <c r="R48" i="113"/>
  <c r="Q48" i="113"/>
  <c r="P48" i="113"/>
  <c r="O48" i="113"/>
  <c r="R47" i="113"/>
  <c r="Q47" i="113"/>
  <c r="P47" i="113"/>
  <c r="O47" i="113"/>
  <c r="R46" i="113"/>
  <c r="Q46" i="113"/>
  <c r="P46" i="113"/>
  <c r="O46" i="113"/>
  <c r="R45" i="113"/>
  <c r="Q45" i="113"/>
  <c r="P45" i="113"/>
  <c r="O45" i="113"/>
  <c r="R44" i="113"/>
  <c r="Q44" i="113"/>
  <c r="P44" i="113"/>
  <c r="O44" i="113"/>
  <c r="R43" i="113"/>
  <c r="Q43" i="113"/>
  <c r="P43" i="113"/>
  <c r="O43" i="113"/>
  <c r="R42" i="113"/>
  <c r="Q42" i="113"/>
  <c r="P42" i="113"/>
  <c r="O42" i="113"/>
  <c r="R41" i="113"/>
  <c r="Q41" i="113"/>
  <c r="P41" i="113"/>
  <c r="O41" i="113"/>
  <c r="R40" i="113"/>
  <c r="Q40" i="113"/>
  <c r="P40" i="113"/>
  <c r="O40" i="113"/>
  <c r="R39" i="113"/>
  <c r="Q39" i="113"/>
  <c r="P39" i="113"/>
  <c r="O39" i="113"/>
  <c r="R38" i="113"/>
  <c r="Q38" i="113"/>
  <c r="P38" i="113"/>
  <c r="O38" i="113"/>
  <c r="R37" i="113"/>
  <c r="Q37" i="113"/>
  <c r="P37" i="113"/>
  <c r="O37" i="113"/>
  <c r="R36" i="113"/>
  <c r="Q36" i="113"/>
  <c r="P36" i="113"/>
  <c r="O36" i="113"/>
  <c r="R35" i="113"/>
  <c r="Q35" i="113"/>
  <c r="P35" i="113"/>
  <c r="O35" i="113"/>
  <c r="R34" i="113"/>
  <c r="Q34" i="113"/>
  <c r="P34" i="113"/>
  <c r="O34" i="113"/>
  <c r="R33" i="113"/>
  <c r="Q33" i="113"/>
  <c r="P33" i="113"/>
  <c r="O33" i="113"/>
  <c r="R32" i="113"/>
  <c r="Q32" i="113"/>
  <c r="P32" i="113"/>
  <c r="O32" i="113"/>
  <c r="R31" i="113"/>
  <c r="Q31" i="113"/>
  <c r="P31" i="113"/>
  <c r="O31" i="113"/>
  <c r="R30" i="113"/>
  <c r="Q30" i="113"/>
  <c r="P30" i="113"/>
  <c r="O30" i="113"/>
  <c r="R29" i="113"/>
  <c r="Q29" i="113"/>
  <c r="P29" i="113"/>
  <c r="O29" i="113"/>
  <c r="R28" i="113"/>
  <c r="Q28" i="113"/>
  <c r="P28" i="113"/>
  <c r="O28" i="113"/>
  <c r="R27" i="113"/>
  <c r="Q27" i="113"/>
  <c r="P27" i="113"/>
  <c r="O27" i="113"/>
  <c r="R26" i="113"/>
  <c r="Q26" i="113"/>
  <c r="P26" i="113"/>
  <c r="O26" i="113"/>
  <c r="R25" i="113"/>
  <c r="Q25" i="113"/>
  <c r="P25" i="113"/>
  <c r="O25" i="113"/>
  <c r="R24" i="113"/>
  <c r="Q24" i="113"/>
  <c r="P24" i="113"/>
  <c r="O24" i="113"/>
  <c r="R23" i="113"/>
  <c r="Q23" i="113"/>
  <c r="P23" i="113"/>
  <c r="O23" i="113"/>
  <c r="R22" i="113"/>
  <c r="Q22" i="113"/>
  <c r="P22" i="113"/>
  <c r="O22" i="113"/>
  <c r="R21" i="113"/>
  <c r="Q21" i="113"/>
  <c r="P21" i="113"/>
  <c r="O21" i="113"/>
  <c r="R20" i="113"/>
  <c r="Q20" i="113"/>
  <c r="P20" i="113"/>
  <c r="O20" i="113"/>
  <c r="R19" i="113"/>
  <c r="Q19" i="113"/>
  <c r="P19" i="113"/>
  <c r="O19" i="113"/>
  <c r="R18" i="113"/>
  <c r="Q18" i="113"/>
  <c r="P18" i="113"/>
  <c r="O18" i="113"/>
  <c r="R17" i="113"/>
  <c r="Q17" i="113"/>
  <c r="P17" i="113"/>
  <c r="O17" i="113"/>
  <c r="R16" i="113"/>
  <c r="Q16" i="113"/>
  <c r="P16" i="113"/>
  <c r="O16" i="113"/>
  <c r="R15" i="113"/>
  <c r="Q15" i="113"/>
  <c r="P15" i="113"/>
  <c r="O15" i="113"/>
  <c r="R14" i="113"/>
  <c r="Q14" i="113"/>
  <c r="P14" i="113"/>
  <c r="O14" i="113"/>
  <c r="R13" i="113"/>
  <c r="Q13" i="113"/>
  <c r="P13" i="113"/>
  <c r="O13" i="113"/>
  <c r="R12" i="113"/>
  <c r="Q12" i="113"/>
  <c r="P12" i="113"/>
  <c r="O12" i="113"/>
  <c r="R11" i="113"/>
  <c r="Q11" i="113"/>
  <c r="P11" i="113"/>
  <c r="O11" i="113"/>
  <c r="R10" i="113"/>
  <c r="Q10" i="113"/>
  <c r="P10" i="113"/>
  <c r="O10" i="113"/>
  <c r="R9" i="113"/>
  <c r="Q9" i="113"/>
  <c r="P9" i="113"/>
  <c r="O9" i="113"/>
  <c r="R8" i="113"/>
  <c r="Q8" i="113"/>
  <c r="P8" i="113"/>
  <c r="O8" i="113"/>
  <c r="R7" i="113"/>
  <c r="Q7" i="113"/>
  <c r="P7" i="113"/>
  <c r="O7" i="113"/>
  <c r="R6" i="113"/>
  <c r="Q6" i="113"/>
  <c r="P6" i="113"/>
  <c r="O6" i="113"/>
  <c r="M82" i="101"/>
  <c r="L82" i="101"/>
  <c r="K82" i="101"/>
  <c r="J82" i="101"/>
  <c r="I82" i="101"/>
  <c r="H82" i="101"/>
  <c r="G82" i="101"/>
  <c r="F82" i="101"/>
  <c r="E82" i="101"/>
  <c r="D82" i="101"/>
  <c r="C82" i="101"/>
  <c r="B82" i="101"/>
  <c r="R81" i="101"/>
  <c r="Q81" i="101"/>
  <c r="P81" i="101"/>
  <c r="O81" i="101"/>
  <c r="R80" i="101"/>
  <c r="Q80" i="101"/>
  <c r="P80" i="101"/>
  <c r="O80" i="101"/>
  <c r="R79" i="101"/>
  <c r="Q79" i="101"/>
  <c r="P79" i="101"/>
  <c r="O79" i="101"/>
  <c r="R78" i="101"/>
  <c r="Q78" i="101"/>
  <c r="P78" i="101"/>
  <c r="O78" i="101"/>
  <c r="R77" i="101"/>
  <c r="Q77" i="101"/>
  <c r="P77" i="101"/>
  <c r="O77" i="101"/>
  <c r="R76" i="101"/>
  <c r="Q76" i="101"/>
  <c r="P76" i="101"/>
  <c r="O76" i="101"/>
  <c r="R75" i="101"/>
  <c r="Q75" i="101"/>
  <c r="P75" i="101"/>
  <c r="O75" i="101"/>
  <c r="R74" i="101"/>
  <c r="Q74" i="101"/>
  <c r="P74" i="101"/>
  <c r="O74" i="101"/>
  <c r="R73" i="101"/>
  <c r="Q73" i="101"/>
  <c r="P73" i="101"/>
  <c r="O73" i="101"/>
  <c r="R72" i="101"/>
  <c r="Q72" i="101"/>
  <c r="P72" i="101"/>
  <c r="O72" i="101"/>
  <c r="R71" i="101"/>
  <c r="Q71" i="101"/>
  <c r="P71" i="101"/>
  <c r="O71" i="101"/>
  <c r="R70" i="101"/>
  <c r="Q70" i="101"/>
  <c r="P70" i="101"/>
  <c r="O70" i="101"/>
  <c r="R69" i="101"/>
  <c r="Q69" i="101"/>
  <c r="P69" i="101"/>
  <c r="O69" i="101"/>
  <c r="R68" i="101"/>
  <c r="Q68" i="101"/>
  <c r="P68" i="101"/>
  <c r="O68" i="101"/>
  <c r="R67" i="101"/>
  <c r="Q67" i="101"/>
  <c r="P67" i="101"/>
  <c r="O67" i="101"/>
  <c r="R66" i="101"/>
  <c r="Q66" i="101"/>
  <c r="P66" i="101"/>
  <c r="O66" i="101"/>
  <c r="R65" i="101"/>
  <c r="Q65" i="101"/>
  <c r="P65" i="101"/>
  <c r="O65" i="101"/>
  <c r="R64" i="101"/>
  <c r="Q64" i="101"/>
  <c r="P64" i="101"/>
  <c r="O64" i="101"/>
  <c r="R63" i="101"/>
  <c r="Q63" i="101"/>
  <c r="P63" i="101"/>
  <c r="O63" i="101"/>
  <c r="R62" i="101"/>
  <c r="Q62" i="101"/>
  <c r="P62" i="101"/>
  <c r="O62" i="101"/>
  <c r="R61" i="101"/>
  <c r="Q61" i="101"/>
  <c r="P61" i="101"/>
  <c r="O61" i="101"/>
  <c r="R60" i="101"/>
  <c r="Q60" i="101"/>
  <c r="P60" i="101"/>
  <c r="O60" i="101"/>
  <c r="R59" i="101"/>
  <c r="Q59" i="101"/>
  <c r="P59" i="101"/>
  <c r="O59" i="101"/>
  <c r="R58" i="101"/>
  <c r="Q58" i="101"/>
  <c r="P58" i="101"/>
  <c r="O58" i="101"/>
  <c r="R57" i="101"/>
  <c r="Q57" i="101"/>
  <c r="P57" i="101"/>
  <c r="O57" i="101"/>
  <c r="R56" i="101"/>
  <c r="Q56" i="101"/>
  <c r="P56" i="101"/>
  <c r="O56" i="101"/>
  <c r="R55" i="101"/>
  <c r="Q55" i="101"/>
  <c r="P55" i="101"/>
  <c r="O55" i="101"/>
  <c r="R54" i="101"/>
  <c r="Q54" i="101"/>
  <c r="P54" i="101"/>
  <c r="O54" i="101"/>
  <c r="R53" i="101"/>
  <c r="Q53" i="101"/>
  <c r="P53" i="101"/>
  <c r="O53" i="101"/>
  <c r="R52" i="101"/>
  <c r="Q52" i="101"/>
  <c r="P52" i="101"/>
  <c r="O52" i="101"/>
  <c r="R51" i="101"/>
  <c r="Q51" i="101"/>
  <c r="P51" i="101"/>
  <c r="O51" i="101"/>
  <c r="R50" i="101"/>
  <c r="Q50" i="101"/>
  <c r="P50" i="101"/>
  <c r="O50" i="101"/>
  <c r="R49" i="101"/>
  <c r="Q49" i="101"/>
  <c r="P49" i="101"/>
  <c r="O49" i="101"/>
  <c r="R48" i="101"/>
  <c r="Q48" i="101"/>
  <c r="P48" i="101"/>
  <c r="O48" i="101"/>
  <c r="R47" i="101"/>
  <c r="Q47" i="101"/>
  <c r="P47" i="101"/>
  <c r="O47" i="101"/>
  <c r="R46" i="101"/>
  <c r="Q46" i="101"/>
  <c r="P46" i="101"/>
  <c r="O46" i="101"/>
  <c r="R45" i="101"/>
  <c r="Q45" i="101"/>
  <c r="P45" i="101"/>
  <c r="O45" i="101"/>
  <c r="R44" i="101"/>
  <c r="Q44" i="101"/>
  <c r="P44" i="101"/>
  <c r="O44" i="101"/>
  <c r="R43" i="101"/>
  <c r="Q43" i="101"/>
  <c r="P43" i="101"/>
  <c r="O43" i="101"/>
  <c r="R42" i="101"/>
  <c r="Q42" i="101"/>
  <c r="P42" i="101"/>
  <c r="O42" i="101"/>
  <c r="R41" i="101"/>
  <c r="Q41" i="101"/>
  <c r="P41" i="101"/>
  <c r="O41" i="101"/>
  <c r="R40" i="101"/>
  <c r="Q40" i="101"/>
  <c r="P40" i="101"/>
  <c r="O40" i="101"/>
  <c r="R39" i="101"/>
  <c r="Q39" i="101"/>
  <c r="P39" i="101"/>
  <c r="O39" i="101"/>
  <c r="R38" i="101"/>
  <c r="Q38" i="101"/>
  <c r="P38" i="101"/>
  <c r="O38" i="101"/>
  <c r="R37" i="101"/>
  <c r="Q37" i="101"/>
  <c r="P37" i="101"/>
  <c r="O37" i="101"/>
  <c r="R36" i="101"/>
  <c r="Q36" i="101"/>
  <c r="P36" i="101"/>
  <c r="O36" i="101"/>
  <c r="R35" i="101"/>
  <c r="Q35" i="101"/>
  <c r="P35" i="101"/>
  <c r="O35" i="101"/>
  <c r="R34" i="101"/>
  <c r="Q34" i="101"/>
  <c r="P34" i="101"/>
  <c r="O34" i="101"/>
  <c r="R33" i="101"/>
  <c r="Q33" i="101"/>
  <c r="P33" i="101"/>
  <c r="O33" i="101"/>
  <c r="R32" i="101"/>
  <c r="Q32" i="101"/>
  <c r="P32" i="101"/>
  <c r="O32" i="101"/>
  <c r="R31" i="101"/>
  <c r="Q31" i="101"/>
  <c r="P31" i="101"/>
  <c r="O31" i="101"/>
  <c r="R30" i="101"/>
  <c r="Q30" i="101"/>
  <c r="P30" i="101"/>
  <c r="O30" i="101"/>
  <c r="R29" i="101"/>
  <c r="Q29" i="101"/>
  <c r="P29" i="101"/>
  <c r="O29" i="101"/>
  <c r="R28" i="101"/>
  <c r="Q28" i="101"/>
  <c r="P28" i="101"/>
  <c r="O28" i="101"/>
  <c r="R27" i="101"/>
  <c r="Q27" i="101"/>
  <c r="P27" i="101"/>
  <c r="O27" i="101"/>
  <c r="R26" i="101"/>
  <c r="Q26" i="101"/>
  <c r="P26" i="101"/>
  <c r="O26" i="101"/>
  <c r="R25" i="101"/>
  <c r="Q25" i="101"/>
  <c r="P25" i="101"/>
  <c r="O25" i="101"/>
  <c r="R24" i="101"/>
  <c r="Q24" i="101"/>
  <c r="P24" i="101"/>
  <c r="O24" i="101"/>
  <c r="R23" i="101"/>
  <c r="Q23" i="101"/>
  <c r="P23" i="101"/>
  <c r="O23" i="101"/>
  <c r="R22" i="101"/>
  <c r="Q22" i="101"/>
  <c r="P22" i="101"/>
  <c r="O22" i="101"/>
  <c r="R21" i="101"/>
  <c r="Q21" i="101"/>
  <c r="P21" i="101"/>
  <c r="O21" i="101"/>
  <c r="R20" i="101"/>
  <c r="Q20" i="101"/>
  <c r="P20" i="101"/>
  <c r="O20" i="101"/>
  <c r="R19" i="101"/>
  <c r="Q19" i="101"/>
  <c r="P19" i="101"/>
  <c r="O19" i="101"/>
  <c r="R18" i="101"/>
  <c r="Q18" i="101"/>
  <c r="P18" i="101"/>
  <c r="O18" i="101"/>
  <c r="R17" i="101"/>
  <c r="Q17" i="101"/>
  <c r="P17" i="101"/>
  <c r="O17" i="101"/>
  <c r="R16" i="101"/>
  <c r="Q16" i="101"/>
  <c r="P16" i="101"/>
  <c r="O16" i="101"/>
  <c r="R15" i="101"/>
  <c r="Q15" i="101"/>
  <c r="P15" i="101"/>
  <c r="O15" i="101"/>
  <c r="R14" i="101"/>
  <c r="Q14" i="101"/>
  <c r="P14" i="101"/>
  <c r="O14" i="101"/>
  <c r="R13" i="101"/>
  <c r="Q13" i="101"/>
  <c r="P13" i="101"/>
  <c r="O13" i="101"/>
  <c r="R12" i="101"/>
  <c r="Q12" i="101"/>
  <c r="P12" i="101"/>
  <c r="O12" i="101"/>
  <c r="R11" i="101"/>
  <c r="Q11" i="101"/>
  <c r="P11" i="101"/>
  <c r="O11" i="101"/>
  <c r="R10" i="101"/>
  <c r="Q10" i="101"/>
  <c r="P10" i="101"/>
  <c r="O10" i="101"/>
  <c r="R9" i="101"/>
  <c r="Q9" i="101"/>
  <c r="P9" i="101"/>
  <c r="O9" i="101"/>
  <c r="R8" i="101"/>
  <c r="Q8" i="101"/>
  <c r="P8" i="101"/>
  <c r="O8" i="101"/>
  <c r="R7" i="101"/>
  <c r="Q7" i="101"/>
  <c r="P7" i="101"/>
  <c r="O7" i="101"/>
  <c r="R6" i="101"/>
  <c r="Q6" i="101"/>
  <c r="P6" i="101"/>
  <c r="O6" i="101"/>
  <c r="M82" i="100"/>
  <c r="L82" i="100"/>
  <c r="K82" i="100"/>
  <c r="J82" i="100"/>
  <c r="I82" i="100"/>
  <c r="H82" i="100"/>
  <c r="G82" i="100"/>
  <c r="F82" i="100"/>
  <c r="E82" i="100"/>
  <c r="D82" i="100"/>
  <c r="C82" i="100"/>
  <c r="B82" i="100"/>
  <c r="R81" i="100"/>
  <c r="Q81" i="100"/>
  <c r="P81" i="100"/>
  <c r="O81" i="100"/>
  <c r="R80" i="100"/>
  <c r="Q80" i="100"/>
  <c r="P80" i="100"/>
  <c r="O80" i="100"/>
  <c r="R79" i="100"/>
  <c r="Q79" i="100"/>
  <c r="P79" i="100"/>
  <c r="O79" i="100"/>
  <c r="R78" i="100"/>
  <c r="Q78" i="100"/>
  <c r="P78" i="100"/>
  <c r="O78" i="100"/>
  <c r="R77" i="100"/>
  <c r="Q77" i="100"/>
  <c r="P77" i="100"/>
  <c r="O77" i="100"/>
  <c r="R76" i="100"/>
  <c r="Q76" i="100"/>
  <c r="P76" i="100"/>
  <c r="O76" i="100"/>
  <c r="R75" i="100"/>
  <c r="Q75" i="100"/>
  <c r="P75" i="100"/>
  <c r="O75" i="100"/>
  <c r="R74" i="100"/>
  <c r="Q74" i="100"/>
  <c r="P74" i="100"/>
  <c r="O74" i="100"/>
  <c r="R73" i="100"/>
  <c r="Q73" i="100"/>
  <c r="P73" i="100"/>
  <c r="O73" i="100"/>
  <c r="R72" i="100"/>
  <c r="Q72" i="100"/>
  <c r="P72" i="100"/>
  <c r="O72" i="100"/>
  <c r="R71" i="100"/>
  <c r="Q71" i="100"/>
  <c r="P71" i="100"/>
  <c r="O71" i="100"/>
  <c r="R70" i="100"/>
  <c r="Q70" i="100"/>
  <c r="P70" i="100"/>
  <c r="O70" i="100"/>
  <c r="R69" i="100"/>
  <c r="Q69" i="100"/>
  <c r="P69" i="100"/>
  <c r="O69" i="100"/>
  <c r="R68" i="100"/>
  <c r="Q68" i="100"/>
  <c r="P68" i="100"/>
  <c r="O68" i="100"/>
  <c r="R67" i="100"/>
  <c r="Q67" i="100"/>
  <c r="P67" i="100"/>
  <c r="O67" i="100"/>
  <c r="R66" i="100"/>
  <c r="Q66" i="100"/>
  <c r="P66" i="100"/>
  <c r="O66" i="100"/>
  <c r="R65" i="100"/>
  <c r="Q65" i="100"/>
  <c r="P65" i="100"/>
  <c r="O65" i="100"/>
  <c r="R64" i="100"/>
  <c r="Q64" i="100"/>
  <c r="P64" i="100"/>
  <c r="O64" i="100"/>
  <c r="R63" i="100"/>
  <c r="Q63" i="100"/>
  <c r="P63" i="100"/>
  <c r="O63" i="100"/>
  <c r="R62" i="100"/>
  <c r="Q62" i="100"/>
  <c r="P62" i="100"/>
  <c r="O62" i="100"/>
  <c r="R61" i="100"/>
  <c r="Q61" i="100"/>
  <c r="P61" i="100"/>
  <c r="O61" i="100"/>
  <c r="R60" i="100"/>
  <c r="Q60" i="100"/>
  <c r="P60" i="100"/>
  <c r="O60" i="100"/>
  <c r="R59" i="100"/>
  <c r="Q59" i="100"/>
  <c r="P59" i="100"/>
  <c r="O59" i="100"/>
  <c r="R58" i="100"/>
  <c r="Q58" i="100"/>
  <c r="P58" i="100"/>
  <c r="O58" i="100"/>
  <c r="R57" i="100"/>
  <c r="Q57" i="100"/>
  <c r="P57" i="100"/>
  <c r="O57" i="100"/>
  <c r="R56" i="100"/>
  <c r="Q56" i="100"/>
  <c r="P56" i="100"/>
  <c r="O56" i="100"/>
  <c r="R55" i="100"/>
  <c r="Q55" i="100"/>
  <c r="P55" i="100"/>
  <c r="O55" i="100"/>
  <c r="R54" i="100"/>
  <c r="Q54" i="100"/>
  <c r="P54" i="100"/>
  <c r="O54" i="100"/>
  <c r="R53" i="100"/>
  <c r="Q53" i="100"/>
  <c r="P53" i="100"/>
  <c r="O53" i="100"/>
  <c r="R52" i="100"/>
  <c r="Q52" i="100"/>
  <c r="P52" i="100"/>
  <c r="O52" i="100"/>
  <c r="R51" i="100"/>
  <c r="Q51" i="100"/>
  <c r="P51" i="100"/>
  <c r="O51" i="100"/>
  <c r="R50" i="100"/>
  <c r="Q50" i="100"/>
  <c r="P50" i="100"/>
  <c r="O50" i="100"/>
  <c r="R49" i="100"/>
  <c r="Q49" i="100"/>
  <c r="P49" i="100"/>
  <c r="O49" i="100"/>
  <c r="R48" i="100"/>
  <c r="Q48" i="100"/>
  <c r="P48" i="100"/>
  <c r="O48" i="100"/>
  <c r="R47" i="100"/>
  <c r="Q47" i="100"/>
  <c r="P47" i="100"/>
  <c r="O47" i="100"/>
  <c r="R46" i="100"/>
  <c r="Q46" i="100"/>
  <c r="P46" i="100"/>
  <c r="O46" i="100"/>
  <c r="R45" i="100"/>
  <c r="Q45" i="100"/>
  <c r="P45" i="100"/>
  <c r="O45" i="100"/>
  <c r="R44" i="100"/>
  <c r="Q44" i="100"/>
  <c r="P44" i="100"/>
  <c r="O44" i="100"/>
  <c r="R43" i="100"/>
  <c r="Q43" i="100"/>
  <c r="P43" i="100"/>
  <c r="O43" i="100"/>
  <c r="R42" i="100"/>
  <c r="Q42" i="100"/>
  <c r="P42" i="100"/>
  <c r="O42" i="100"/>
  <c r="R41" i="100"/>
  <c r="Q41" i="100"/>
  <c r="P41" i="100"/>
  <c r="O41" i="100"/>
  <c r="R40" i="100"/>
  <c r="Q40" i="100"/>
  <c r="P40" i="100"/>
  <c r="O40" i="100"/>
  <c r="R39" i="100"/>
  <c r="Q39" i="100"/>
  <c r="P39" i="100"/>
  <c r="O39" i="100"/>
  <c r="R38" i="100"/>
  <c r="Q38" i="100"/>
  <c r="P38" i="100"/>
  <c r="O38" i="100"/>
  <c r="R37" i="100"/>
  <c r="Q37" i="100"/>
  <c r="P37" i="100"/>
  <c r="O37" i="100"/>
  <c r="R36" i="100"/>
  <c r="Q36" i="100"/>
  <c r="P36" i="100"/>
  <c r="O36" i="100"/>
  <c r="R35" i="100"/>
  <c r="Q35" i="100"/>
  <c r="P35" i="100"/>
  <c r="O35" i="100"/>
  <c r="R34" i="100"/>
  <c r="Q34" i="100"/>
  <c r="P34" i="100"/>
  <c r="O34" i="100"/>
  <c r="R33" i="100"/>
  <c r="Q33" i="100"/>
  <c r="P33" i="100"/>
  <c r="O33" i="100"/>
  <c r="R32" i="100"/>
  <c r="Q32" i="100"/>
  <c r="P32" i="100"/>
  <c r="O32" i="100"/>
  <c r="R31" i="100"/>
  <c r="Q31" i="100"/>
  <c r="P31" i="100"/>
  <c r="O31" i="100"/>
  <c r="R30" i="100"/>
  <c r="Q30" i="100"/>
  <c r="P30" i="100"/>
  <c r="O30" i="100"/>
  <c r="R29" i="100"/>
  <c r="Q29" i="100"/>
  <c r="P29" i="100"/>
  <c r="O29" i="100"/>
  <c r="R28" i="100"/>
  <c r="Q28" i="100"/>
  <c r="P28" i="100"/>
  <c r="O28" i="100"/>
  <c r="R27" i="100"/>
  <c r="Q27" i="100"/>
  <c r="P27" i="100"/>
  <c r="O27" i="100"/>
  <c r="R26" i="100"/>
  <c r="Q26" i="100"/>
  <c r="P26" i="100"/>
  <c r="O26" i="100"/>
  <c r="R25" i="100"/>
  <c r="Q25" i="100"/>
  <c r="P25" i="100"/>
  <c r="O25" i="100"/>
  <c r="R24" i="100"/>
  <c r="Q24" i="100"/>
  <c r="P24" i="100"/>
  <c r="O24" i="100"/>
  <c r="R23" i="100"/>
  <c r="Q23" i="100"/>
  <c r="P23" i="100"/>
  <c r="O23" i="100"/>
  <c r="R22" i="100"/>
  <c r="Q22" i="100"/>
  <c r="P22" i="100"/>
  <c r="O22" i="100"/>
  <c r="R21" i="100"/>
  <c r="Q21" i="100"/>
  <c r="P21" i="100"/>
  <c r="O21" i="100"/>
  <c r="R20" i="100"/>
  <c r="Q20" i="100"/>
  <c r="P20" i="100"/>
  <c r="O20" i="100"/>
  <c r="R19" i="100"/>
  <c r="Q19" i="100"/>
  <c r="P19" i="100"/>
  <c r="O19" i="100"/>
  <c r="R18" i="100"/>
  <c r="Q18" i="100"/>
  <c r="P18" i="100"/>
  <c r="O18" i="100"/>
  <c r="R17" i="100"/>
  <c r="Q17" i="100"/>
  <c r="P17" i="100"/>
  <c r="O17" i="100"/>
  <c r="R16" i="100"/>
  <c r="Q16" i="100"/>
  <c r="P16" i="100"/>
  <c r="O16" i="100"/>
  <c r="R15" i="100"/>
  <c r="Q15" i="100"/>
  <c r="P15" i="100"/>
  <c r="O15" i="100"/>
  <c r="R14" i="100"/>
  <c r="Q14" i="100"/>
  <c r="P14" i="100"/>
  <c r="O14" i="100"/>
  <c r="R13" i="100"/>
  <c r="Q13" i="100"/>
  <c r="P13" i="100"/>
  <c r="O13" i="100"/>
  <c r="R12" i="100"/>
  <c r="Q12" i="100"/>
  <c r="P12" i="100"/>
  <c r="O12" i="100"/>
  <c r="R11" i="100"/>
  <c r="Q11" i="100"/>
  <c r="P11" i="100"/>
  <c r="O11" i="100"/>
  <c r="R10" i="100"/>
  <c r="Q10" i="100"/>
  <c r="P10" i="100"/>
  <c r="O10" i="100"/>
  <c r="R9" i="100"/>
  <c r="Q9" i="100"/>
  <c r="P9" i="100"/>
  <c r="O9" i="100"/>
  <c r="R8" i="100"/>
  <c r="Q8" i="100"/>
  <c r="P8" i="100"/>
  <c r="O8" i="100"/>
  <c r="R7" i="100"/>
  <c r="Q7" i="100"/>
  <c r="P7" i="100"/>
  <c r="O7" i="100"/>
  <c r="R6" i="100"/>
  <c r="Q6" i="100"/>
  <c r="P6" i="100"/>
  <c r="O6" i="100"/>
  <c r="M82" i="112"/>
  <c r="L82" i="112"/>
  <c r="K82" i="112"/>
  <c r="J82" i="112"/>
  <c r="I82" i="112"/>
  <c r="H82" i="112"/>
  <c r="G82" i="112"/>
  <c r="F82" i="112"/>
  <c r="E82" i="112"/>
  <c r="D82" i="112"/>
  <c r="C82" i="112"/>
  <c r="B82" i="112"/>
  <c r="R81" i="112"/>
  <c r="Q81" i="112"/>
  <c r="P81" i="112"/>
  <c r="O81" i="112"/>
  <c r="R80" i="112"/>
  <c r="Q80" i="112"/>
  <c r="P80" i="112"/>
  <c r="O80" i="112"/>
  <c r="R79" i="112"/>
  <c r="Q79" i="112"/>
  <c r="P79" i="112"/>
  <c r="O79" i="112"/>
  <c r="R78" i="112"/>
  <c r="Q78" i="112"/>
  <c r="P78" i="112"/>
  <c r="O78" i="112"/>
  <c r="R77" i="112"/>
  <c r="Q77" i="112"/>
  <c r="P77" i="112"/>
  <c r="O77" i="112"/>
  <c r="R76" i="112"/>
  <c r="Q76" i="112"/>
  <c r="P76" i="112"/>
  <c r="O76" i="112"/>
  <c r="R75" i="112"/>
  <c r="Q75" i="112"/>
  <c r="P75" i="112"/>
  <c r="O75" i="112"/>
  <c r="R74" i="112"/>
  <c r="Q74" i="112"/>
  <c r="P74" i="112"/>
  <c r="O74" i="112"/>
  <c r="R73" i="112"/>
  <c r="Q73" i="112"/>
  <c r="P73" i="112"/>
  <c r="O73" i="112"/>
  <c r="R72" i="112"/>
  <c r="Q72" i="112"/>
  <c r="P72" i="112"/>
  <c r="O72" i="112"/>
  <c r="R71" i="112"/>
  <c r="Q71" i="112"/>
  <c r="P71" i="112"/>
  <c r="O71" i="112"/>
  <c r="R70" i="112"/>
  <c r="Q70" i="112"/>
  <c r="P70" i="112"/>
  <c r="O70" i="112"/>
  <c r="R69" i="112"/>
  <c r="Q69" i="112"/>
  <c r="P69" i="112"/>
  <c r="O69" i="112"/>
  <c r="R68" i="112"/>
  <c r="Q68" i="112"/>
  <c r="P68" i="112"/>
  <c r="O68" i="112"/>
  <c r="R67" i="112"/>
  <c r="Q67" i="112"/>
  <c r="P67" i="112"/>
  <c r="O67" i="112"/>
  <c r="R66" i="112"/>
  <c r="Q66" i="112"/>
  <c r="P66" i="112"/>
  <c r="O66" i="112"/>
  <c r="R65" i="112"/>
  <c r="Q65" i="112"/>
  <c r="P65" i="112"/>
  <c r="O65" i="112"/>
  <c r="R64" i="112"/>
  <c r="Q64" i="112"/>
  <c r="P64" i="112"/>
  <c r="O64" i="112"/>
  <c r="R63" i="112"/>
  <c r="Q63" i="112"/>
  <c r="P63" i="112"/>
  <c r="O63" i="112"/>
  <c r="R62" i="112"/>
  <c r="Q62" i="112"/>
  <c r="P62" i="112"/>
  <c r="O62" i="112"/>
  <c r="R61" i="112"/>
  <c r="Q61" i="112"/>
  <c r="P61" i="112"/>
  <c r="O61" i="112"/>
  <c r="R60" i="112"/>
  <c r="Q60" i="112"/>
  <c r="P60" i="112"/>
  <c r="O60" i="112"/>
  <c r="R59" i="112"/>
  <c r="Q59" i="112"/>
  <c r="P59" i="112"/>
  <c r="O59" i="112"/>
  <c r="R58" i="112"/>
  <c r="Q58" i="112"/>
  <c r="P58" i="112"/>
  <c r="O58" i="112"/>
  <c r="R57" i="112"/>
  <c r="Q57" i="112"/>
  <c r="P57" i="112"/>
  <c r="O57" i="112"/>
  <c r="R56" i="112"/>
  <c r="Q56" i="112"/>
  <c r="P56" i="112"/>
  <c r="O56" i="112"/>
  <c r="R55" i="112"/>
  <c r="Q55" i="112"/>
  <c r="P55" i="112"/>
  <c r="O55" i="112"/>
  <c r="R54" i="112"/>
  <c r="Q54" i="112"/>
  <c r="P54" i="112"/>
  <c r="O54" i="112"/>
  <c r="R53" i="112"/>
  <c r="Q53" i="112"/>
  <c r="P53" i="112"/>
  <c r="O53" i="112"/>
  <c r="R52" i="112"/>
  <c r="Q52" i="112"/>
  <c r="P52" i="112"/>
  <c r="O52" i="112"/>
  <c r="R51" i="112"/>
  <c r="Q51" i="112"/>
  <c r="P51" i="112"/>
  <c r="O51" i="112"/>
  <c r="R50" i="112"/>
  <c r="Q50" i="112"/>
  <c r="P50" i="112"/>
  <c r="O50" i="112"/>
  <c r="R49" i="112"/>
  <c r="Q49" i="112"/>
  <c r="P49" i="112"/>
  <c r="O49" i="112"/>
  <c r="R48" i="112"/>
  <c r="Q48" i="112"/>
  <c r="P48" i="112"/>
  <c r="O48" i="112"/>
  <c r="R47" i="112"/>
  <c r="Q47" i="112"/>
  <c r="P47" i="112"/>
  <c r="O47" i="112"/>
  <c r="R46" i="112"/>
  <c r="Q46" i="112"/>
  <c r="P46" i="112"/>
  <c r="O46" i="112"/>
  <c r="R45" i="112"/>
  <c r="Q45" i="112"/>
  <c r="P45" i="112"/>
  <c r="O45" i="112"/>
  <c r="R44" i="112"/>
  <c r="Q44" i="112"/>
  <c r="P44" i="112"/>
  <c r="O44" i="112"/>
  <c r="R43" i="112"/>
  <c r="Q43" i="112"/>
  <c r="P43" i="112"/>
  <c r="O43" i="112"/>
  <c r="R42" i="112"/>
  <c r="Q42" i="112"/>
  <c r="P42" i="112"/>
  <c r="O42" i="112"/>
  <c r="R41" i="112"/>
  <c r="Q41" i="112"/>
  <c r="P41" i="112"/>
  <c r="O41" i="112"/>
  <c r="R40" i="112"/>
  <c r="Q40" i="112"/>
  <c r="P40" i="112"/>
  <c r="O40" i="112"/>
  <c r="R39" i="112"/>
  <c r="Q39" i="112"/>
  <c r="P39" i="112"/>
  <c r="O39" i="112"/>
  <c r="R38" i="112"/>
  <c r="Q38" i="112"/>
  <c r="P38" i="112"/>
  <c r="O38" i="112"/>
  <c r="R37" i="112"/>
  <c r="Q37" i="112"/>
  <c r="P37" i="112"/>
  <c r="O37" i="112"/>
  <c r="R36" i="112"/>
  <c r="Q36" i="112"/>
  <c r="P36" i="112"/>
  <c r="O36" i="112"/>
  <c r="R35" i="112"/>
  <c r="Q35" i="112"/>
  <c r="P35" i="112"/>
  <c r="O35" i="112"/>
  <c r="R34" i="112"/>
  <c r="Q34" i="112"/>
  <c r="P34" i="112"/>
  <c r="O34" i="112"/>
  <c r="R33" i="112"/>
  <c r="Q33" i="112"/>
  <c r="P33" i="112"/>
  <c r="O33" i="112"/>
  <c r="R32" i="112"/>
  <c r="Q32" i="112"/>
  <c r="P32" i="112"/>
  <c r="O32" i="112"/>
  <c r="R31" i="112"/>
  <c r="Q31" i="112"/>
  <c r="P31" i="112"/>
  <c r="O31" i="112"/>
  <c r="R30" i="112"/>
  <c r="Q30" i="112"/>
  <c r="P30" i="112"/>
  <c r="O30" i="112"/>
  <c r="R29" i="112"/>
  <c r="Q29" i="112"/>
  <c r="P29" i="112"/>
  <c r="O29" i="112"/>
  <c r="R28" i="112"/>
  <c r="Q28" i="112"/>
  <c r="P28" i="112"/>
  <c r="O28" i="112"/>
  <c r="R27" i="112"/>
  <c r="Q27" i="112"/>
  <c r="P27" i="112"/>
  <c r="O27" i="112"/>
  <c r="R26" i="112"/>
  <c r="Q26" i="112"/>
  <c r="P26" i="112"/>
  <c r="O26" i="112"/>
  <c r="R25" i="112"/>
  <c r="Q25" i="112"/>
  <c r="P25" i="112"/>
  <c r="O25" i="112"/>
  <c r="R24" i="112"/>
  <c r="Q24" i="112"/>
  <c r="P24" i="112"/>
  <c r="O24" i="112"/>
  <c r="R23" i="112"/>
  <c r="Q23" i="112"/>
  <c r="P23" i="112"/>
  <c r="O23" i="112"/>
  <c r="R22" i="112"/>
  <c r="Q22" i="112"/>
  <c r="P22" i="112"/>
  <c r="O22" i="112"/>
  <c r="R21" i="112"/>
  <c r="Q21" i="112"/>
  <c r="P21" i="112"/>
  <c r="O21" i="112"/>
  <c r="R20" i="112"/>
  <c r="Q20" i="112"/>
  <c r="P20" i="112"/>
  <c r="O20" i="112"/>
  <c r="R19" i="112"/>
  <c r="Q19" i="112"/>
  <c r="P19" i="112"/>
  <c r="O19" i="112"/>
  <c r="R18" i="112"/>
  <c r="Q18" i="112"/>
  <c r="P18" i="112"/>
  <c r="O18" i="112"/>
  <c r="R17" i="112"/>
  <c r="Q17" i="112"/>
  <c r="P17" i="112"/>
  <c r="O17" i="112"/>
  <c r="R16" i="112"/>
  <c r="Q16" i="112"/>
  <c r="P16" i="112"/>
  <c r="O16" i="112"/>
  <c r="R15" i="112"/>
  <c r="Q15" i="112"/>
  <c r="P15" i="112"/>
  <c r="O15" i="112"/>
  <c r="R14" i="112"/>
  <c r="Q14" i="112"/>
  <c r="P14" i="112"/>
  <c r="O14" i="112"/>
  <c r="R13" i="112"/>
  <c r="Q13" i="112"/>
  <c r="P13" i="112"/>
  <c r="O13" i="112"/>
  <c r="R12" i="112"/>
  <c r="Q12" i="112"/>
  <c r="P12" i="112"/>
  <c r="O12" i="112"/>
  <c r="R11" i="112"/>
  <c r="Q11" i="112"/>
  <c r="P11" i="112"/>
  <c r="O11" i="112"/>
  <c r="R10" i="112"/>
  <c r="Q10" i="112"/>
  <c r="P10" i="112"/>
  <c r="O10" i="112"/>
  <c r="R9" i="112"/>
  <c r="Q9" i="112"/>
  <c r="P9" i="112"/>
  <c r="O9" i="112"/>
  <c r="R8" i="112"/>
  <c r="Q8" i="112"/>
  <c r="P8" i="112"/>
  <c r="O8" i="112"/>
  <c r="R7" i="112"/>
  <c r="Q7" i="112"/>
  <c r="P7" i="112"/>
  <c r="O7" i="112"/>
  <c r="R6" i="112"/>
  <c r="Q6" i="112"/>
  <c r="P6" i="112"/>
  <c r="O6" i="112"/>
  <c r="M82" i="97"/>
  <c r="L82" i="97"/>
  <c r="K82" i="97"/>
  <c r="J82" i="97"/>
  <c r="I82" i="97"/>
  <c r="H82" i="97"/>
  <c r="G82" i="97"/>
  <c r="F82" i="97"/>
  <c r="E82" i="97"/>
  <c r="D82" i="97"/>
  <c r="C82" i="97"/>
  <c r="B82" i="97"/>
  <c r="R81" i="97"/>
  <c r="Q81" i="97"/>
  <c r="P81" i="97"/>
  <c r="O81" i="97"/>
  <c r="R80" i="97"/>
  <c r="Q80" i="97"/>
  <c r="P80" i="97"/>
  <c r="O80" i="97"/>
  <c r="R79" i="97"/>
  <c r="Q79" i="97"/>
  <c r="P79" i="97"/>
  <c r="O79" i="97"/>
  <c r="R78" i="97"/>
  <c r="Q78" i="97"/>
  <c r="P78" i="97"/>
  <c r="O78" i="97"/>
  <c r="R77" i="97"/>
  <c r="Q77" i="97"/>
  <c r="P77" i="97"/>
  <c r="O77" i="97"/>
  <c r="R76" i="97"/>
  <c r="Q76" i="97"/>
  <c r="P76" i="97"/>
  <c r="O76" i="97"/>
  <c r="R75" i="97"/>
  <c r="Q75" i="97"/>
  <c r="P75" i="97"/>
  <c r="O75" i="97"/>
  <c r="R74" i="97"/>
  <c r="Q74" i="97"/>
  <c r="P74" i="97"/>
  <c r="O74" i="97"/>
  <c r="R73" i="97"/>
  <c r="Q73" i="97"/>
  <c r="P73" i="97"/>
  <c r="O73" i="97"/>
  <c r="R72" i="97"/>
  <c r="Q72" i="97"/>
  <c r="P72" i="97"/>
  <c r="O72" i="97"/>
  <c r="R71" i="97"/>
  <c r="Q71" i="97"/>
  <c r="P71" i="97"/>
  <c r="O71" i="97"/>
  <c r="R70" i="97"/>
  <c r="Q70" i="97"/>
  <c r="P70" i="97"/>
  <c r="O70" i="97"/>
  <c r="R69" i="97"/>
  <c r="Q69" i="97"/>
  <c r="P69" i="97"/>
  <c r="O69" i="97"/>
  <c r="R68" i="97"/>
  <c r="Q68" i="97"/>
  <c r="P68" i="97"/>
  <c r="O68" i="97"/>
  <c r="R67" i="97"/>
  <c r="Q67" i="97"/>
  <c r="P67" i="97"/>
  <c r="O67" i="97"/>
  <c r="R66" i="97"/>
  <c r="Q66" i="97"/>
  <c r="P66" i="97"/>
  <c r="O66" i="97"/>
  <c r="R65" i="97"/>
  <c r="Q65" i="97"/>
  <c r="P65" i="97"/>
  <c r="O65" i="97"/>
  <c r="R64" i="97"/>
  <c r="Q64" i="97"/>
  <c r="P64" i="97"/>
  <c r="O64" i="97"/>
  <c r="R63" i="97"/>
  <c r="Q63" i="97"/>
  <c r="P63" i="97"/>
  <c r="O63" i="97"/>
  <c r="R62" i="97"/>
  <c r="Q62" i="97"/>
  <c r="P62" i="97"/>
  <c r="O62" i="97"/>
  <c r="R61" i="97"/>
  <c r="Q61" i="97"/>
  <c r="P61" i="97"/>
  <c r="O61" i="97"/>
  <c r="R60" i="97"/>
  <c r="Q60" i="97"/>
  <c r="P60" i="97"/>
  <c r="O60" i="97"/>
  <c r="R59" i="97"/>
  <c r="Q59" i="97"/>
  <c r="P59" i="97"/>
  <c r="O59" i="97"/>
  <c r="R58" i="97"/>
  <c r="Q58" i="97"/>
  <c r="P58" i="97"/>
  <c r="O58" i="97"/>
  <c r="R57" i="97"/>
  <c r="Q57" i="97"/>
  <c r="P57" i="97"/>
  <c r="O57" i="97"/>
  <c r="R56" i="97"/>
  <c r="Q56" i="97"/>
  <c r="P56" i="97"/>
  <c r="O56" i="97"/>
  <c r="R55" i="97"/>
  <c r="Q55" i="97"/>
  <c r="P55" i="97"/>
  <c r="O55" i="97"/>
  <c r="R54" i="97"/>
  <c r="Q54" i="97"/>
  <c r="P54" i="97"/>
  <c r="O54" i="97"/>
  <c r="R53" i="97"/>
  <c r="Q53" i="97"/>
  <c r="P53" i="97"/>
  <c r="O53" i="97"/>
  <c r="R52" i="97"/>
  <c r="Q52" i="97"/>
  <c r="P52" i="97"/>
  <c r="O52" i="97"/>
  <c r="R51" i="97"/>
  <c r="Q51" i="97"/>
  <c r="P51" i="97"/>
  <c r="O51" i="97"/>
  <c r="R50" i="97"/>
  <c r="Q50" i="97"/>
  <c r="P50" i="97"/>
  <c r="O50" i="97"/>
  <c r="R49" i="97"/>
  <c r="Q49" i="97"/>
  <c r="P49" i="97"/>
  <c r="O49" i="97"/>
  <c r="R48" i="97"/>
  <c r="Q48" i="97"/>
  <c r="P48" i="97"/>
  <c r="O48" i="97"/>
  <c r="R47" i="97"/>
  <c r="Q47" i="97"/>
  <c r="P47" i="97"/>
  <c r="O47" i="97"/>
  <c r="R46" i="97"/>
  <c r="Q46" i="97"/>
  <c r="P46" i="97"/>
  <c r="O46" i="97"/>
  <c r="R45" i="97"/>
  <c r="Q45" i="97"/>
  <c r="P45" i="97"/>
  <c r="O45" i="97"/>
  <c r="R44" i="97"/>
  <c r="Q44" i="97"/>
  <c r="P44" i="97"/>
  <c r="O44" i="97"/>
  <c r="R43" i="97"/>
  <c r="Q43" i="97"/>
  <c r="P43" i="97"/>
  <c r="O43" i="97"/>
  <c r="R42" i="97"/>
  <c r="Q42" i="97"/>
  <c r="P42" i="97"/>
  <c r="O42" i="97"/>
  <c r="R41" i="97"/>
  <c r="Q41" i="97"/>
  <c r="P41" i="97"/>
  <c r="O41" i="97"/>
  <c r="R40" i="97"/>
  <c r="Q40" i="97"/>
  <c r="P40" i="97"/>
  <c r="O40" i="97"/>
  <c r="R39" i="97"/>
  <c r="Q39" i="97"/>
  <c r="P39" i="97"/>
  <c r="O39" i="97"/>
  <c r="R38" i="97"/>
  <c r="Q38" i="97"/>
  <c r="P38" i="97"/>
  <c r="O38" i="97"/>
  <c r="R37" i="97"/>
  <c r="Q37" i="97"/>
  <c r="P37" i="97"/>
  <c r="O37" i="97"/>
  <c r="R36" i="97"/>
  <c r="Q36" i="97"/>
  <c r="P36" i="97"/>
  <c r="O36" i="97"/>
  <c r="R35" i="97"/>
  <c r="Q35" i="97"/>
  <c r="P35" i="97"/>
  <c r="O35" i="97"/>
  <c r="R34" i="97"/>
  <c r="Q34" i="97"/>
  <c r="P34" i="97"/>
  <c r="O34" i="97"/>
  <c r="R33" i="97"/>
  <c r="Q33" i="97"/>
  <c r="P33" i="97"/>
  <c r="O33" i="97"/>
  <c r="R32" i="97"/>
  <c r="Q32" i="97"/>
  <c r="P32" i="97"/>
  <c r="O32" i="97"/>
  <c r="R31" i="97"/>
  <c r="Q31" i="97"/>
  <c r="P31" i="97"/>
  <c r="O31" i="97"/>
  <c r="R30" i="97"/>
  <c r="Q30" i="97"/>
  <c r="P30" i="97"/>
  <c r="O30" i="97"/>
  <c r="R29" i="97"/>
  <c r="Q29" i="97"/>
  <c r="P29" i="97"/>
  <c r="O29" i="97"/>
  <c r="R28" i="97"/>
  <c r="Q28" i="97"/>
  <c r="P28" i="97"/>
  <c r="O28" i="97"/>
  <c r="R27" i="97"/>
  <c r="Q27" i="97"/>
  <c r="P27" i="97"/>
  <c r="O27" i="97"/>
  <c r="R26" i="97"/>
  <c r="Q26" i="97"/>
  <c r="P26" i="97"/>
  <c r="O26" i="97"/>
  <c r="R25" i="97"/>
  <c r="Q25" i="97"/>
  <c r="P25" i="97"/>
  <c r="O25" i="97"/>
  <c r="R24" i="97"/>
  <c r="Q24" i="97"/>
  <c r="P24" i="97"/>
  <c r="O24" i="97"/>
  <c r="R23" i="97"/>
  <c r="Q23" i="97"/>
  <c r="P23" i="97"/>
  <c r="O23" i="97"/>
  <c r="R22" i="97"/>
  <c r="Q22" i="97"/>
  <c r="P22" i="97"/>
  <c r="O22" i="97"/>
  <c r="R21" i="97"/>
  <c r="Q21" i="97"/>
  <c r="P21" i="97"/>
  <c r="O21" i="97"/>
  <c r="R20" i="97"/>
  <c r="Q20" i="97"/>
  <c r="P20" i="97"/>
  <c r="O20" i="97"/>
  <c r="R19" i="97"/>
  <c r="Q19" i="97"/>
  <c r="P19" i="97"/>
  <c r="O19" i="97"/>
  <c r="R18" i="97"/>
  <c r="Q18" i="97"/>
  <c r="P18" i="97"/>
  <c r="O18" i="97"/>
  <c r="R17" i="97"/>
  <c r="Q17" i="97"/>
  <c r="P17" i="97"/>
  <c r="O17" i="97"/>
  <c r="R16" i="97"/>
  <c r="Q16" i="97"/>
  <c r="P16" i="97"/>
  <c r="O16" i="97"/>
  <c r="R15" i="97"/>
  <c r="Q15" i="97"/>
  <c r="P15" i="97"/>
  <c r="O15" i="97"/>
  <c r="R14" i="97"/>
  <c r="Q14" i="97"/>
  <c r="P14" i="97"/>
  <c r="O14" i="97"/>
  <c r="R13" i="97"/>
  <c r="Q13" i="97"/>
  <c r="P13" i="97"/>
  <c r="O13" i="97"/>
  <c r="R12" i="97"/>
  <c r="Q12" i="97"/>
  <c r="P12" i="97"/>
  <c r="O12" i="97"/>
  <c r="R11" i="97"/>
  <c r="Q11" i="97"/>
  <c r="P11" i="97"/>
  <c r="O11" i="97"/>
  <c r="R10" i="97"/>
  <c r="Q10" i="97"/>
  <c r="P10" i="97"/>
  <c r="O10" i="97"/>
  <c r="R9" i="97"/>
  <c r="Q9" i="97"/>
  <c r="P9" i="97"/>
  <c r="O9" i="97"/>
  <c r="R8" i="97"/>
  <c r="Q8" i="97"/>
  <c r="P8" i="97"/>
  <c r="O8" i="97"/>
  <c r="R7" i="97"/>
  <c r="Q7" i="97"/>
  <c r="P7" i="97"/>
  <c r="O7" i="97"/>
  <c r="R6" i="97"/>
  <c r="Q6" i="97"/>
  <c r="P6" i="97"/>
  <c r="O6" i="97"/>
  <c r="M82" i="96"/>
  <c r="L82" i="96"/>
  <c r="K82" i="96"/>
  <c r="J82" i="96"/>
  <c r="I82" i="96"/>
  <c r="H82" i="96"/>
  <c r="G82" i="96"/>
  <c r="F82" i="96"/>
  <c r="E82" i="96"/>
  <c r="D82" i="96"/>
  <c r="C82" i="96"/>
  <c r="B82" i="96"/>
  <c r="R81" i="96"/>
  <c r="Q81" i="96"/>
  <c r="P81" i="96"/>
  <c r="O81" i="96"/>
  <c r="R80" i="96"/>
  <c r="Q80" i="96"/>
  <c r="P80" i="96"/>
  <c r="O80" i="96"/>
  <c r="R79" i="96"/>
  <c r="Q79" i="96"/>
  <c r="P79" i="96"/>
  <c r="O79" i="96"/>
  <c r="R78" i="96"/>
  <c r="Q78" i="96"/>
  <c r="P78" i="96"/>
  <c r="O78" i="96"/>
  <c r="R77" i="96"/>
  <c r="Q77" i="96"/>
  <c r="P77" i="96"/>
  <c r="O77" i="96"/>
  <c r="R76" i="96"/>
  <c r="Q76" i="96"/>
  <c r="P76" i="96"/>
  <c r="O76" i="96"/>
  <c r="R75" i="96"/>
  <c r="Q75" i="96"/>
  <c r="P75" i="96"/>
  <c r="O75" i="96"/>
  <c r="R74" i="96"/>
  <c r="Q74" i="96"/>
  <c r="P74" i="96"/>
  <c r="O74" i="96"/>
  <c r="R73" i="96"/>
  <c r="Q73" i="96"/>
  <c r="P73" i="96"/>
  <c r="O73" i="96"/>
  <c r="R72" i="96"/>
  <c r="Q72" i="96"/>
  <c r="P72" i="96"/>
  <c r="O72" i="96"/>
  <c r="R71" i="96"/>
  <c r="Q71" i="96"/>
  <c r="P71" i="96"/>
  <c r="O71" i="96"/>
  <c r="R70" i="96"/>
  <c r="Q70" i="96"/>
  <c r="P70" i="96"/>
  <c r="O70" i="96"/>
  <c r="R69" i="96"/>
  <c r="Q69" i="96"/>
  <c r="P69" i="96"/>
  <c r="O69" i="96"/>
  <c r="R68" i="96"/>
  <c r="Q68" i="96"/>
  <c r="P68" i="96"/>
  <c r="O68" i="96"/>
  <c r="R67" i="96"/>
  <c r="Q67" i="96"/>
  <c r="P67" i="96"/>
  <c r="O67" i="96"/>
  <c r="R66" i="96"/>
  <c r="Q66" i="96"/>
  <c r="P66" i="96"/>
  <c r="O66" i="96"/>
  <c r="R65" i="96"/>
  <c r="Q65" i="96"/>
  <c r="P65" i="96"/>
  <c r="O65" i="96"/>
  <c r="R64" i="96"/>
  <c r="Q64" i="96"/>
  <c r="P64" i="96"/>
  <c r="O64" i="96"/>
  <c r="R63" i="96"/>
  <c r="Q63" i="96"/>
  <c r="P63" i="96"/>
  <c r="O63" i="96"/>
  <c r="R62" i="96"/>
  <c r="Q62" i="96"/>
  <c r="P62" i="96"/>
  <c r="O62" i="96"/>
  <c r="R61" i="96"/>
  <c r="Q61" i="96"/>
  <c r="P61" i="96"/>
  <c r="O61" i="96"/>
  <c r="R60" i="96"/>
  <c r="Q60" i="96"/>
  <c r="P60" i="96"/>
  <c r="O60" i="96"/>
  <c r="R59" i="96"/>
  <c r="Q59" i="96"/>
  <c r="P59" i="96"/>
  <c r="O59" i="96"/>
  <c r="R58" i="96"/>
  <c r="Q58" i="96"/>
  <c r="P58" i="96"/>
  <c r="O58" i="96"/>
  <c r="R57" i="96"/>
  <c r="Q57" i="96"/>
  <c r="P57" i="96"/>
  <c r="O57" i="96"/>
  <c r="R56" i="96"/>
  <c r="Q56" i="96"/>
  <c r="P56" i="96"/>
  <c r="O56" i="96"/>
  <c r="R55" i="96"/>
  <c r="Q55" i="96"/>
  <c r="P55" i="96"/>
  <c r="O55" i="96"/>
  <c r="R54" i="96"/>
  <c r="Q54" i="96"/>
  <c r="P54" i="96"/>
  <c r="O54" i="96"/>
  <c r="R53" i="96"/>
  <c r="Q53" i="96"/>
  <c r="P53" i="96"/>
  <c r="O53" i="96"/>
  <c r="R52" i="96"/>
  <c r="Q52" i="96"/>
  <c r="P52" i="96"/>
  <c r="O52" i="96"/>
  <c r="R51" i="96"/>
  <c r="Q51" i="96"/>
  <c r="P51" i="96"/>
  <c r="O51" i="96"/>
  <c r="R50" i="96"/>
  <c r="Q50" i="96"/>
  <c r="P50" i="96"/>
  <c r="O50" i="96"/>
  <c r="R49" i="96"/>
  <c r="Q49" i="96"/>
  <c r="P49" i="96"/>
  <c r="O49" i="96"/>
  <c r="R48" i="96"/>
  <c r="Q48" i="96"/>
  <c r="P48" i="96"/>
  <c r="O48" i="96"/>
  <c r="R47" i="96"/>
  <c r="Q47" i="96"/>
  <c r="P47" i="96"/>
  <c r="O47" i="96"/>
  <c r="R46" i="96"/>
  <c r="Q46" i="96"/>
  <c r="P46" i="96"/>
  <c r="O46" i="96"/>
  <c r="R45" i="96"/>
  <c r="Q45" i="96"/>
  <c r="P45" i="96"/>
  <c r="O45" i="96"/>
  <c r="R44" i="96"/>
  <c r="Q44" i="96"/>
  <c r="P44" i="96"/>
  <c r="O44" i="96"/>
  <c r="R43" i="96"/>
  <c r="Q43" i="96"/>
  <c r="P43" i="96"/>
  <c r="O43" i="96"/>
  <c r="R42" i="96"/>
  <c r="Q42" i="96"/>
  <c r="P42" i="96"/>
  <c r="O42" i="96"/>
  <c r="R41" i="96"/>
  <c r="Q41" i="96"/>
  <c r="P41" i="96"/>
  <c r="O41" i="96"/>
  <c r="R40" i="96"/>
  <c r="Q40" i="96"/>
  <c r="P40" i="96"/>
  <c r="O40" i="96"/>
  <c r="R39" i="96"/>
  <c r="Q39" i="96"/>
  <c r="P39" i="96"/>
  <c r="O39" i="96"/>
  <c r="R38" i="96"/>
  <c r="Q38" i="96"/>
  <c r="P38" i="96"/>
  <c r="O38" i="96"/>
  <c r="R37" i="96"/>
  <c r="Q37" i="96"/>
  <c r="P37" i="96"/>
  <c r="O37" i="96"/>
  <c r="R36" i="96"/>
  <c r="Q36" i="96"/>
  <c r="P36" i="96"/>
  <c r="O36" i="96"/>
  <c r="R35" i="96"/>
  <c r="Q35" i="96"/>
  <c r="P35" i="96"/>
  <c r="O35" i="96"/>
  <c r="R34" i="96"/>
  <c r="Q34" i="96"/>
  <c r="P34" i="96"/>
  <c r="O34" i="96"/>
  <c r="R33" i="96"/>
  <c r="Q33" i="96"/>
  <c r="P33" i="96"/>
  <c r="O33" i="96"/>
  <c r="R32" i="96"/>
  <c r="Q32" i="96"/>
  <c r="P32" i="96"/>
  <c r="O32" i="96"/>
  <c r="R31" i="96"/>
  <c r="Q31" i="96"/>
  <c r="P31" i="96"/>
  <c r="O31" i="96"/>
  <c r="R30" i="96"/>
  <c r="Q30" i="96"/>
  <c r="P30" i="96"/>
  <c r="O30" i="96"/>
  <c r="R29" i="96"/>
  <c r="Q29" i="96"/>
  <c r="P29" i="96"/>
  <c r="O29" i="96"/>
  <c r="R28" i="96"/>
  <c r="Q28" i="96"/>
  <c r="P28" i="96"/>
  <c r="O28" i="96"/>
  <c r="R27" i="96"/>
  <c r="Q27" i="96"/>
  <c r="P27" i="96"/>
  <c r="O27" i="96"/>
  <c r="R26" i="96"/>
  <c r="Q26" i="96"/>
  <c r="P26" i="96"/>
  <c r="O26" i="96"/>
  <c r="R25" i="96"/>
  <c r="Q25" i="96"/>
  <c r="P25" i="96"/>
  <c r="O25" i="96"/>
  <c r="R24" i="96"/>
  <c r="Q24" i="96"/>
  <c r="P24" i="96"/>
  <c r="O24" i="96"/>
  <c r="R23" i="96"/>
  <c r="Q23" i="96"/>
  <c r="P23" i="96"/>
  <c r="O23" i="96"/>
  <c r="R22" i="96"/>
  <c r="Q22" i="96"/>
  <c r="P22" i="96"/>
  <c r="O22" i="96"/>
  <c r="R21" i="96"/>
  <c r="Q21" i="96"/>
  <c r="P21" i="96"/>
  <c r="O21" i="96"/>
  <c r="R20" i="96"/>
  <c r="Q20" i="96"/>
  <c r="P20" i="96"/>
  <c r="O20" i="96"/>
  <c r="R19" i="96"/>
  <c r="Q19" i="96"/>
  <c r="P19" i="96"/>
  <c r="O19" i="96"/>
  <c r="R18" i="96"/>
  <c r="Q18" i="96"/>
  <c r="P18" i="96"/>
  <c r="O18" i="96"/>
  <c r="R17" i="96"/>
  <c r="Q17" i="96"/>
  <c r="P17" i="96"/>
  <c r="O17" i="96"/>
  <c r="R16" i="96"/>
  <c r="Q16" i="96"/>
  <c r="P16" i="96"/>
  <c r="O16" i="96"/>
  <c r="R15" i="96"/>
  <c r="Q15" i="96"/>
  <c r="P15" i="96"/>
  <c r="O15" i="96"/>
  <c r="R14" i="96"/>
  <c r="Q14" i="96"/>
  <c r="P14" i="96"/>
  <c r="O14" i="96"/>
  <c r="R13" i="96"/>
  <c r="Q13" i="96"/>
  <c r="P13" i="96"/>
  <c r="O13" i="96"/>
  <c r="R12" i="96"/>
  <c r="Q12" i="96"/>
  <c r="P12" i="96"/>
  <c r="O12" i="96"/>
  <c r="R11" i="96"/>
  <c r="Q11" i="96"/>
  <c r="P11" i="96"/>
  <c r="O11" i="96"/>
  <c r="R10" i="96"/>
  <c r="Q10" i="96"/>
  <c r="P10" i="96"/>
  <c r="O10" i="96"/>
  <c r="R9" i="96"/>
  <c r="Q9" i="96"/>
  <c r="P9" i="96"/>
  <c r="O9" i="96"/>
  <c r="R8" i="96"/>
  <c r="Q8" i="96"/>
  <c r="P8" i="96"/>
  <c r="O8" i="96"/>
  <c r="R7" i="96"/>
  <c r="Q7" i="96"/>
  <c r="P7" i="96"/>
  <c r="P82" i="96" s="1"/>
  <c r="O7" i="96"/>
  <c r="R6" i="96"/>
  <c r="Q6" i="96"/>
  <c r="P6" i="96"/>
  <c r="O6" i="96"/>
  <c r="M82" i="111"/>
  <c r="L82" i="111"/>
  <c r="K82" i="111"/>
  <c r="J82" i="111"/>
  <c r="I82" i="111"/>
  <c r="H82" i="111"/>
  <c r="G82" i="111"/>
  <c r="F82" i="111"/>
  <c r="E82" i="111"/>
  <c r="D82" i="111"/>
  <c r="C82" i="111"/>
  <c r="B82" i="111"/>
  <c r="R81" i="111"/>
  <c r="Q81" i="111"/>
  <c r="P81" i="111"/>
  <c r="O81" i="111"/>
  <c r="R80" i="111"/>
  <c r="Q80" i="111"/>
  <c r="P80" i="111"/>
  <c r="O80" i="111"/>
  <c r="R79" i="111"/>
  <c r="Q79" i="111"/>
  <c r="P79" i="111"/>
  <c r="O79" i="111"/>
  <c r="R78" i="111"/>
  <c r="Q78" i="111"/>
  <c r="P78" i="111"/>
  <c r="O78" i="111"/>
  <c r="R77" i="111"/>
  <c r="Q77" i="111"/>
  <c r="P77" i="111"/>
  <c r="O77" i="111"/>
  <c r="R76" i="111"/>
  <c r="Q76" i="111"/>
  <c r="P76" i="111"/>
  <c r="O76" i="111"/>
  <c r="R75" i="111"/>
  <c r="Q75" i="111"/>
  <c r="P75" i="111"/>
  <c r="O75" i="111"/>
  <c r="R74" i="111"/>
  <c r="Q74" i="111"/>
  <c r="P74" i="111"/>
  <c r="O74" i="111"/>
  <c r="R73" i="111"/>
  <c r="Q73" i="111"/>
  <c r="P73" i="111"/>
  <c r="O73" i="111"/>
  <c r="R72" i="111"/>
  <c r="Q72" i="111"/>
  <c r="P72" i="111"/>
  <c r="O72" i="111"/>
  <c r="R71" i="111"/>
  <c r="Q71" i="111"/>
  <c r="P71" i="111"/>
  <c r="O71" i="111"/>
  <c r="R70" i="111"/>
  <c r="Q70" i="111"/>
  <c r="P70" i="111"/>
  <c r="O70" i="111"/>
  <c r="R69" i="111"/>
  <c r="Q69" i="111"/>
  <c r="P69" i="111"/>
  <c r="O69" i="111"/>
  <c r="R68" i="111"/>
  <c r="Q68" i="111"/>
  <c r="P68" i="111"/>
  <c r="O68" i="111"/>
  <c r="R67" i="111"/>
  <c r="Q67" i="111"/>
  <c r="P67" i="111"/>
  <c r="O67" i="111"/>
  <c r="R66" i="111"/>
  <c r="Q66" i="111"/>
  <c r="P66" i="111"/>
  <c r="O66" i="111"/>
  <c r="R65" i="111"/>
  <c r="Q65" i="111"/>
  <c r="P65" i="111"/>
  <c r="O65" i="111"/>
  <c r="R64" i="111"/>
  <c r="Q64" i="111"/>
  <c r="P64" i="111"/>
  <c r="O64" i="111"/>
  <c r="R63" i="111"/>
  <c r="Q63" i="111"/>
  <c r="P63" i="111"/>
  <c r="O63" i="111"/>
  <c r="R62" i="111"/>
  <c r="Q62" i="111"/>
  <c r="P62" i="111"/>
  <c r="O62" i="111"/>
  <c r="R61" i="111"/>
  <c r="Q61" i="111"/>
  <c r="P61" i="111"/>
  <c r="O61" i="111"/>
  <c r="R60" i="111"/>
  <c r="Q60" i="111"/>
  <c r="P60" i="111"/>
  <c r="O60" i="111"/>
  <c r="R59" i="111"/>
  <c r="Q59" i="111"/>
  <c r="P59" i="111"/>
  <c r="O59" i="111"/>
  <c r="R58" i="111"/>
  <c r="Q58" i="111"/>
  <c r="P58" i="111"/>
  <c r="O58" i="111"/>
  <c r="R57" i="111"/>
  <c r="Q57" i="111"/>
  <c r="P57" i="111"/>
  <c r="O57" i="111"/>
  <c r="R56" i="111"/>
  <c r="Q56" i="111"/>
  <c r="P56" i="111"/>
  <c r="O56" i="111"/>
  <c r="R55" i="111"/>
  <c r="Q55" i="111"/>
  <c r="P55" i="111"/>
  <c r="O55" i="111"/>
  <c r="R54" i="111"/>
  <c r="Q54" i="111"/>
  <c r="P54" i="111"/>
  <c r="O54" i="111"/>
  <c r="R53" i="111"/>
  <c r="Q53" i="111"/>
  <c r="P53" i="111"/>
  <c r="O53" i="111"/>
  <c r="R52" i="111"/>
  <c r="Q52" i="111"/>
  <c r="P52" i="111"/>
  <c r="O52" i="111"/>
  <c r="R51" i="111"/>
  <c r="Q51" i="111"/>
  <c r="P51" i="111"/>
  <c r="O51" i="111"/>
  <c r="R50" i="111"/>
  <c r="Q50" i="111"/>
  <c r="P50" i="111"/>
  <c r="O50" i="111"/>
  <c r="R49" i="111"/>
  <c r="Q49" i="111"/>
  <c r="P49" i="111"/>
  <c r="O49" i="111"/>
  <c r="R48" i="111"/>
  <c r="Q48" i="111"/>
  <c r="P48" i="111"/>
  <c r="O48" i="111"/>
  <c r="R47" i="111"/>
  <c r="Q47" i="111"/>
  <c r="P47" i="111"/>
  <c r="O47" i="111"/>
  <c r="R46" i="111"/>
  <c r="Q46" i="111"/>
  <c r="P46" i="111"/>
  <c r="O46" i="111"/>
  <c r="R45" i="111"/>
  <c r="Q45" i="111"/>
  <c r="P45" i="111"/>
  <c r="O45" i="111"/>
  <c r="R44" i="111"/>
  <c r="Q44" i="111"/>
  <c r="P44" i="111"/>
  <c r="O44" i="111"/>
  <c r="R43" i="111"/>
  <c r="Q43" i="111"/>
  <c r="P43" i="111"/>
  <c r="O43" i="111"/>
  <c r="R42" i="111"/>
  <c r="Q42" i="111"/>
  <c r="P42" i="111"/>
  <c r="O42" i="111"/>
  <c r="R41" i="111"/>
  <c r="Q41" i="111"/>
  <c r="P41" i="111"/>
  <c r="O41" i="111"/>
  <c r="R40" i="111"/>
  <c r="Q40" i="111"/>
  <c r="P40" i="111"/>
  <c r="O40" i="111"/>
  <c r="R39" i="111"/>
  <c r="Q39" i="111"/>
  <c r="P39" i="111"/>
  <c r="O39" i="111"/>
  <c r="R38" i="111"/>
  <c r="Q38" i="111"/>
  <c r="P38" i="111"/>
  <c r="O38" i="111"/>
  <c r="R37" i="111"/>
  <c r="Q37" i="111"/>
  <c r="P37" i="111"/>
  <c r="O37" i="111"/>
  <c r="R36" i="111"/>
  <c r="Q36" i="111"/>
  <c r="P36" i="111"/>
  <c r="O36" i="111"/>
  <c r="R35" i="111"/>
  <c r="Q35" i="111"/>
  <c r="P35" i="111"/>
  <c r="O35" i="111"/>
  <c r="R34" i="111"/>
  <c r="Q34" i="111"/>
  <c r="P34" i="111"/>
  <c r="O34" i="111"/>
  <c r="R33" i="111"/>
  <c r="Q33" i="111"/>
  <c r="P33" i="111"/>
  <c r="O33" i="111"/>
  <c r="R32" i="111"/>
  <c r="Q32" i="111"/>
  <c r="P32" i="111"/>
  <c r="O32" i="111"/>
  <c r="R31" i="111"/>
  <c r="Q31" i="111"/>
  <c r="P31" i="111"/>
  <c r="O31" i="111"/>
  <c r="R30" i="111"/>
  <c r="Q30" i="111"/>
  <c r="P30" i="111"/>
  <c r="O30" i="111"/>
  <c r="R29" i="111"/>
  <c r="Q29" i="111"/>
  <c r="P29" i="111"/>
  <c r="O29" i="111"/>
  <c r="R28" i="111"/>
  <c r="Q28" i="111"/>
  <c r="P28" i="111"/>
  <c r="O28" i="111"/>
  <c r="R27" i="111"/>
  <c r="Q27" i="111"/>
  <c r="P27" i="111"/>
  <c r="O27" i="111"/>
  <c r="R26" i="111"/>
  <c r="Q26" i="111"/>
  <c r="P26" i="111"/>
  <c r="O26" i="111"/>
  <c r="R25" i="111"/>
  <c r="Q25" i="111"/>
  <c r="P25" i="111"/>
  <c r="O25" i="111"/>
  <c r="R24" i="111"/>
  <c r="Q24" i="111"/>
  <c r="P24" i="111"/>
  <c r="O24" i="111"/>
  <c r="R23" i="111"/>
  <c r="Q23" i="111"/>
  <c r="P23" i="111"/>
  <c r="O23" i="111"/>
  <c r="R22" i="111"/>
  <c r="Q22" i="111"/>
  <c r="P22" i="111"/>
  <c r="O22" i="111"/>
  <c r="R21" i="111"/>
  <c r="Q21" i="111"/>
  <c r="P21" i="111"/>
  <c r="O21" i="111"/>
  <c r="R20" i="111"/>
  <c r="Q20" i="111"/>
  <c r="P20" i="111"/>
  <c r="O20" i="111"/>
  <c r="R19" i="111"/>
  <c r="Q19" i="111"/>
  <c r="P19" i="111"/>
  <c r="O19" i="111"/>
  <c r="R18" i="111"/>
  <c r="Q18" i="111"/>
  <c r="P18" i="111"/>
  <c r="O18" i="111"/>
  <c r="R17" i="111"/>
  <c r="Q17" i="111"/>
  <c r="P17" i="111"/>
  <c r="O17" i="111"/>
  <c r="R16" i="111"/>
  <c r="Q16" i="111"/>
  <c r="P16" i="111"/>
  <c r="O16" i="111"/>
  <c r="R15" i="111"/>
  <c r="Q15" i="111"/>
  <c r="P15" i="111"/>
  <c r="O15" i="111"/>
  <c r="R14" i="111"/>
  <c r="Q14" i="111"/>
  <c r="P14" i="111"/>
  <c r="O14" i="111"/>
  <c r="R13" i="111"/>
  <c r="Q13" i="111"/>
  <c r="P13" i="111"/>
  <c r="O13" i="111"/>
  <c r="R12" i="111"/>
  <c r="Q12" i="111"/>
  <c r="P12" i="111"/>
  <c r="O12" i="111"/>
  <c r="R11" i="111"/>
  <c r="Q11" i="111"/>
  <c r="P11" i="111"/>
  <c r="O11" i="111"/>
  <c r="R10" i="111"/>
  <c r="Q10" i="111"/>
  <c r="P10" i="111"/>
  <c r="O10" i="111"/>
  <c r="R9" i="111"/>
  <c r="Q9" i="111"/>
  <c r="P9" i="111"/>
  <c r="O9" i="111"/>
  <c r="R8" i="111"/>
  <c r="Q8" i="111"/>
  <c r="P8" i="111"/>
  <c r="O8" i="111"/>
  <c r="R7" i="111"/>
  <c r="Q7" i="111"/>
  <c r="P7" i="111"/>
  <c r="O7" i="111"/>
  <c r="R6" i="111"/>
  <c r="Q6" i="111"/>
  <c r="P6" i="111"/>
  <c r="O6" i="111"/>
  <c r="M82" i="99"/>
  <c r="L82" i="99"/>
  <c r="K82" i="99"/>
  <c r="J82" i="99"/>
  <c r="I82" i="99"/>
  <c r="H82" i="99"/>
  <c r="G82" i="99"/>
  <c r="F82" i="99"/>
  <c r="E82" i="99"/>
  <c r="D82" i="99"/>
  <c r="C82" i="99"/>
  <c r="B82" i="99"/>
  <c r="R81" i="99"/>
  <c r="Q81" i="99"/>
  <c r="P81" i="99"/>
  <c r="O81" i="99"/>
  <c r="R80" i="99"/>
  <c r="Q80" i="99"/>
  <c r="P80" i="99"/>
  <c r="O80" i="99"/>
  <c r="R79" i="99"/>
  <c r="Q79" i="99"/>
  <c r="P79" i="99"/>
  <c r="O79" i="99"/>
  <c r="R78" i="99"/>
  <c r="Q78" i="99"/>
  <c r="P78" i="99"/>
  <c r="O78" i="99"/>
  <c r="R77" i="99"/>
  <c r="Q77" i="99"/>
  <c r="P77" i="99"/>
  <c r="O77" i="99"/>
  <c r="R76" i="99"/>
  <c r="Q76" i="99"/>
  <c r="P76" i="99"/>
  <c r="O76" i="99"/>
  <c r="R75" i="99"/>
  <c r="Q75" i="99"/>
  <c r="P75" i="99"/>
  <c r="O75" i="99"/>
  <c r="R74" i="99"/>
  <c r="Q74" i="99"/>
  <c r="P74" i="99"/>
  <c r="O74" i="99"/>
  <c r="R73" i="99"/>
  <c r="Q73" i="99"/>
  <c r="P73" i="99"/>
  <c r="O73" i="99"/>
  <c r="R72" i="99"/>
  <c r="Q72" i="99"/>
  <c r="P72" i="99"/>
  <c r="O72" i="99"/>
  <c r="R71" i="99"/>
  <c r="Q71" i="99"/>
  <c r="P71" i="99"/>
  <c r="O71" i="99"/>
  <c r="R70" i="99"/>
  <c r="Q70" i="99"/>
  <c r="P70" i="99"/>
  <c r="O70" i="99"/>
  <c r="R69" i="99"/>
  <c r="Q69" i="99"/>
  <c r="P69" i="99"/>
  <c r="O69" i="99"/>
  <c r="R68" i="99"/>
  <c r="Q68" i="99"/>
  <c r="P68" i="99"/>
  <c r="O68" i="99"/>
  <c r="R67" i="99"/>
  <c r="Q67" i="99"/>
  <c r="P67" i="99"/>
  <c r="O67" i="99"/>
  <c r="R66" i="99"/>
  <c r="Q66" i="99"/>
  <c r="P66" i="99"/>
  <c r="O66" i="99"/>
  <c r="R65" i="99"/>
  <c r="Q65" i="99"/>
  <c r="P65" i="99"/>
  <c r="O65" i="99"/>
  <c r="R64" i="99"/>
  <c r="Q64" i="99"/>
  <c r="P64" i="99"/>
  <c r="O64" i="99"/>
  <c r="R63" i="99"/>
  <c r="Q63" i="99"/>
  <c r="P63" i="99"/>
  <c r="O63" i="99"/>
  <c r="R62" i="99"/>
  <c r="Q62" i="99"/>
  <c r="P62" i="99"/>
  <c r="O62" i="99"/>
  <c r="R61" i="99"/>
  <c r="Q61" i="99"/>
  <c r="P61" i="99"/>
  <c r="O61" i="99"/>
  <c r="R60" i="99"/>
  <c r="Q60" i="99"/>
  <c r="P60" i="99"/>
  <c r="O60" i="99"/>
  <c r="R59" i="99"/>
  <c r="Q59" i="99"/>
  <c r="P59" i="99"/>
  <c r="O59" i="99"/>
  <c r="R58" i="99"/>
  <c r="Q58" i="99"/>
  <c r="P58" i="99"/>
  <c r="O58" i="99"/>
  <c r="R57" i="99"/>
  <c r="Q57" i="99"/>
  <c r="P57" i="99"/>
  <c r="O57" i="99"/>
  <c r="R56" i="99"/>
  <c r="Q56" i="99"/>
  <c r="P56" i="99"/>
  <c r="O56" i="99"/>
  <c r="R55" i="99"/>
  <c r="Q55" i="99"/>
  <c r="P55" i="99"/>
  <c r="O55" i="99"/>
  <c r="R54" i="99"/>
  <c r="Q54" i="99"/>
  <c r="P54" i="99"/>
  <c r="O54" i="99"/>
  <c r="R53" i="99"/>
  <c r="Q53" i="99"/>
  <c r="P53" i="99"/>
  <c r="O53" i="99"/>
  <c r="R52" i="99"/>
  <c r="Q52" i="99"/>
  <c r="P52" i="99"/>
  <c r="O52" i="99"/>
  <c r="R51" i="99"/>
  <c r="Q51" i="99"/>
  <c r="P51" i="99"/>
  <c r="O51" i="99"/>
  <c r="R50" i="99"/>
  <c r="Q50" i="99"/>
  <c r="P50" i="99"/>
  <c r="O50" i="99"/>
  <c r="R49" i="99"/>
  <c r="Q49" i="99"/>
  <c r="P49" i="99"/>
  <c r="O49" i="99"/>
  <c r="R48" i="99"/>
  <c r="Q48" i="99"/>
  <c r="P48" i="99"/>
  <c r="O48" i="99"/>
  <c r="R47" i="99"/>
  <c r="Q47" i="99"/>
  <c r="P47" i="99"/>
  <c r="O47" i="99"/>
  <c r="R46" i="99"/>
  <c r="Q46" i="99"/>
  <c r="P46" i="99"/>
  <c r="O46" i="99"/>
  <c r="R45" i="99"/>
  <c r="Q45" i="99"/>
  <c r="P45" i="99"/>
  <c r="O45" i="99"/>
  <c r="R44" i="99"/>
  <c r="Q44" i="99"/>
  <c r="P44" i="99"/>
  <c r="O44" i="99"/>
  <c r="R43" i="99"/>
  <c r="Q43" i="99"/>
  <c r="P43" i="99"/>
  <c r="O43" i="99"/>
  <c r="R42" i="99"/>
  <c r="Q42" i="99"/>
  <c r="P42" i="99"/>
  <c r="O42" i="99"/>
  <c r="R41" i="99"/>
  <c r="Q41" i="99"/>
  <c r="P41" i="99"/>
  <c r="O41" i="99"/>
  <c r="R40" i="99"/>
  <c r="Q40" i="99"/>
  <c r="P40" i="99"/>
  <c r="O40" i="99"/>
  <c r="R39" i="99"/>
  <c r="Q39" i="99"/>
  <c r="P39" i="99"/>
  <c r="O39" i="99"/>
  <c r="R38" i="99"/>
  <c r="Q38" i="99"/>
  <c r="P38" i="99"/>
  <c r="O38" i="99"/>
  <c r="R37" i="99"/>
  <c r="Q37" i="99"/>
  <c r="P37" i="99"/>
  <c r="O37" i="99"/>
  <c r="R36" i="99"/>
  <c r="Q36" i="99"/>
  <c r="P36" i="99"/>
  <c r="O36" i="99"/>
  <c r="R35" i="99"/>
  <c r="Q35" i="99"/>
  <c r="P35" i="99"/>
  <c r="O35" i="99"/>
  <c r="R34" i="99"/>
  <c r="Q34" i="99"/>
  <c r="P34" i="99"/>
  <c r="O34" i="99"/>
  <c r="R33" i="99"/>
  <c r="Q33" i="99"/>
  <c r="P33" i="99"/>
  <c r="O33" i="99"/>
  <c r="R32" i="99"/>
  <c r="Q32" i="99"/>
  <c r="P32" i="99"/>
  <c r="O32" i="99"/>
  <c r="R31" i="99"/>
  <c r="Q31" i="99"/>
  <c r="P31" i="99"/>
  <c r="O31" i="99"/>
  <c r="R30" i="99"/>
  <c r="Q30" i="99"/>
  <c r="P30" i="99"/>
  <c r="O30" i="99"/>
  <c r="R29" i="99"/>
  <c r="Q29" i="99"/>
  <c r="P29" i="99"/>
  <c r="O29" i="99"/>
  <c r="R28" i="99"/>
  <c r="Q28" i="99"/>
  <c r="P28" i="99"/>
  <c r="O28" i="99"/>
  <c r="R27" i="99"/>
  <c r="Q27" i="99"/>
  <c r="P27" i="99"/>
  <c r="O27" i="99"/>
  <c r="R26" i="99"/>
  <c r="Q26" i="99"/>
  <c r="P26" i="99"/>
  <c r="O26" i="99"/>
  <c r="R25" i="99"/>
  <c r="Q25" i="99"/>
  <c r="P25" i="99"/>
  <c r="O25" i="99"/>
  <c r="R24" i="99"/>
  <c r="Q24" i="99"/>
  <c r="P24" i="99"/>
  <c r="O24" i="99"/>
  <c r="R23" i="99"/>
  <c r="Q23" i="99"/>
  <c r="P23" i="99"/>
  <c r="O23" i="99"/>
  <c r="R22" i="99"/>
  <c r="Q22" i="99"/>
  <c r="P22" i="99"/>
  <c r="O22" i="99"/>
  <c r="R21" i="99"/>
  <c r="Q21" i="99"/>
  <c r="P21" i="99"/>
  <c r="O21" i="99"/>
  <c r="R20" i="99"/>
  <c r="Q20" i="99"/>
  <c r="P20" i="99"/>
  <c r="O20" i="99"/>
  <c r="R19" i="99"/>
  <c r="Q19" i="99"/>
  <c r="P19" i="99"/>
  <c r="O19" i="99"/>
  <c r="R18" i="99"/>
  <c r="Q18" i="99"/>
  <c r="P18" i="99"/>
  <c r="O18" i="99"/>
  <c r="R17" i="99"/>
  <c r="Q17" i="99"/>
  <c r="P17" i="99"/>
  <c r="O17" i="99"/>
  <c r="R16" i="99"/>
  <c r="Q16" i="99"/>
  <c r="P16" i="99"/>
  <c r="O16" i="99"/>
  <c r="R15" i="99"/>
  <c r="Q15" i="99"/>
  <c r="P15" i="99"/>
  <c r="O15" i="99"/>
  <c r="R14" i="99"/>
  <c r="Q14" i="99"/>
  <c r="P14" i="99"/>
  <c r="O14" i="99"/>
  <c r="R13" i="99"/>
  <c r="Q13" i="99"/>
  <c r="P13" i="99"/>
  <c r="O13" i="99"/>
  <c r="R12" i="99"/>
  <c r="Q12" i="99"/>
  <c r="P12" i="99"/>
  <c r="O12" i="99"/>
  <c r="R11" i="99"/>
  <c r="Q11" i="99"/>
  <c r="P11" i="99"/>
  <c r="O11" i="99"/>
  <c r="R10" i="99"/>
  <c r="Q10" i="99"/>
  <c r="P10" i="99"/>
  <c r="O10" i="99"/>
  <c r="R9" i="99"/>
  <c r="Q9" i="99"/>
  <c r="P9" i="99"/>
  <c r="O9" i="99"/>
  <c r="R8" i="99"/>
  <c r="Q8" i="99"/>
  <c r="P8" i="99"/>
  <c r="O8" i="99"/>
  <c r="R7" i="99"/>
  <c r="Q7" i="99"/>
  <c r="P7" i="99"/>
  <c r="O7" i="99"/>
  <c r="R6" i="99"/>
  <c r="Q6" i="99"/>
  <c r="P6" i="99"/>
  <c r="O6" i="99"/>
  <c r="M82" i="98"/>
  <c r="L82" i="98"/>
  <c r="K82" i="98"/>
  <c r="J82" i="98"/>
  <c r="I82" i="98"/>
  <c r="H82" i="98"/>
  <c r="G82" i="98"/>
  <c r="F82" i="98"/>
  <c r="E82" i="98"/>
  <c r="D82" i="98"/>
  <c r="C82" i="98"/>
  <c r="B82" i="98"/>
  <c r="R81" i="98"/>
  <c r="Q81" i="98"/>
  <c r="P81" i="98"/>
  <c r="O81" i="98"/>
  <c r="R80" i="98"/>
  <c r="Q80" i="98"/>
  <c r="P80" i="98"/>
  <c r="O80" i="98"/>
  <c r="R79" i="98"/>
  <c r="Q79" i="98"/>
  <c r="P79" i="98"/>
  <c r="O79" i="98"/>
  <c r="R78" i="98"/>
  <c r="Q78" i="98"/>
  <c r="P78" i="98"/>
  <c r="O78" i="98"/>
  <c r="R77" i="98"/>
  <c r="Q77" i="98"/>
  <c r="P77" i="98"/>
  <c r="O77" i="98"/>
  <c r="R76" i="98"/>
  <c r="Q76" i="98"/>
  <c r="P76" i="98"/>
  <c r="O76" i="98"/>
  <c r="R75" i="98"/>
  <c r="Q75" i="98"/>
  <c r="P75" i="98"/>
  <c r="O75" i="98"/>
  <c r="R74" i="98"/>
  <c r="Q74" i="98"/>
  <c r="P74" i="98"/>
  <c r="O74" i="98"/>
  <c r="R73" i="98"/>
  <c r="Q73" i="98"/>
  <c r="P73" i="98"/>
  <c r="O73" i="98"/>
  <c r="R72" i="98"/>
  <c r="Q72" i="98"/>
  <c r="P72" i="98"/>
  <c r="O72" i="98"/>
  <c r="R71" i="98"/>
  <c r="Q71" i="98"/>
  <c r="P71" i="98"/>
  <c r="O71" i="98"/>
  <c r="R70" i="98"/>
  <c r="Q70" i="98"/>
  <c r="P70" i="98"/>
  <c r="O70" i="98"/>
  <c r="R69" i="98"/>
  <c r="Q69" i="98"/>
  <c r="P69" i="98"/>
  <c r="O69" i="98"/>
  <c r="R68" i="98"/>
  <c r="Q68" i="98"/>
  <c r="P68" i="98"/>
  <c r="O68" i="98"/>
  <c r="R67" i="98"/>
  <c r="Q67" i="98"/>
  <c r="P67" i="98"/>
  <c r="O67" i="98"/>
  <c r="R66" i="98"/>
  <c r="Q66" i="98"/>
  <c r="P66" i="98"/>
  <c r="O66" i="98"/>
  <c r="R65" i="98"/>
  <c r="Q65" i="98"/>
  <c r="P65" i="98"/>
  <c r="O65" i="98"/>
  <c r="R64" i="98"/>
  <c r="Q64" i="98"/>
  <c r="P64" i="98"/>
  <c r="O64" i="98"/>
  <c r="R63" i="98"/>
  <c r="Q63" i="98"/>
  <c r="P63" i="98"/>
  <c r="O63" i="98"/>
  <c r="R62" i="98"/>
  <c r="Q62" i="98"/>
  <c r="P62" i="98"/>
  <c r="O62" i="98"/>
  <c r="R61" i="98"/>
  <c r="Q61" i="98"/>
  <c r="P61" i="98"/>
  <c r="O61" i="98"/>
  <c r="R60" i="98"/>
  <c r="Q60" i="98"/>
  <c r="P60" i="98"/>
  <c r="O60" i="98"/>
  <c r="R59" i="98"/>
  <c r="Q59" i="98"/>
  <c r="P59" i="98"/>
  <c r="O59" i="98"/>
  <c r="R58" i="98"/>
  <c r="Q58" i="98"/>
  <c r="P58" i="98"/>
  <c r="O58" i="98"/>
  <c r="R57" i="98"/>
  <c r="Q57" i="98"/>
  <c r="P57" i="98"/>
  <c r="O57" i="98"/>
  <c r="R56" i="98"/>
  <c r="Q56" i="98"/>
  <c r="P56" i="98"/>
  <c r="O56" i="98"/>
  <c r="R55" i="98"/>
  <c r="Q55" i="98"/>
  <c r="P55" i="98"/>
  <c r="O55" i="98"/>
  <c r="R54" i="98"/>
  <c r="Q54" i="98"/>
  <c r="P54" i="98"/>
  <c r="O54" i="98"/>
  <c r="R53" i="98"/>
  <c r="Q53" i="98"/>
  <c r="P53" i="98"/>
  <c r="O53" i="98"/>
  <c r="R52" i="98"/>
  <c r="Q52" i="98"/>
  <c r="P52" i="98"/>
  <c r="O52" i="98"/>
  <c r="R51" i="98"/>
  <c r="Q51" i="98"/>
  <c r="P51" i="98"/>
  <c r="O51" i="98"/>
  <c r="R50" i="98"/>
  <c r="Q50" i="98"/>
  <c r="P50" i="98"/>
  <c r="O50" i="98"/>
  <c r="R49" i="98"/>
  <c r="Q49" i="98"/>
  <c r="P49" i="98"/>
  <c r="O49" i="98"/>
  <c r="R48" i="98"/>
  <c r="Q48" i="98"/>
  <c r="P48" i="98"/>
  <c r="O48" i="98"/>
  <c r="R47" i="98"/>
  <c r="Q47" i="98"/>
  <c r="P47" i="98"/>
  <c r="O47" i="98"/>
  <c r="R46" i="98"/>
  <c r="Q46" i="98"/>
  <c r="P46" i="98"/>
  <c r="O46" i="98"/>
  <c r="R45" i="98"/>
  <c r="Q45" i="98"/>
  <c r="P45" i="98"/>
  <c r="O45" i="98"/>
  <c r="R44" i="98"/>
  <c r="Q44" i="98"/>
  <c r="P44" i="98"/>
  <c r="O44" i="98"/>
  <c r="R43" i="98"/>
  <c r="Q43" i="98"/>
  <c r="P43" i="98"/>
  <c r="O43" i="98"/>
  <c r="R42" i="98"/>
  <c r="Q42" i="98"/>
  <c r="P42" i="98"/>
  <c r="O42" i="98"/>
  <c r="R41" i="98"/>
  <c r="Q41" i="98"/>
  <c r="P41" i="98"/>
  <c r="O41" i="98"/>
  <c r="R40" i="98"/>
  <c r="Q40" i="98"/>
  <c r="P40" i="98"/>
  <c r="O40" i="98"/>
  <c r="R39" i="98"/>
  <c r="Q39" i="98"/>
  <c r="P39" i="98"/>
  <c r="O39" i="98"/>
  <c r="R38" i="98"/>
  <c r="Q38" i="98"/>
  <c r="P38" i="98"/>
  <c r="O38" i="98"/>
  <c r="R37" i="98"/>
  <c r="Q37" i="98"/>
  <c r="P37" i="98"/>
  <c r="O37" i="98"/>
  <c r="R36" i="98"/>
  <c r="Q36" i="98"/>
  <c r="P36" i="98"/>
  <c r="O36" i="98"/>
  <c r="R35" i="98"/>
  <c r="Q35" i="98"/>
  <c r="P35" i="98"/>
  <c r="O35" i="98"/>
  <c r="R34" i="98"/>
  <c r="Q34" i="98"/>
  <c r="P34" i="98"/>
  <c r="O34" i="98"/>
  <c r="R33" i="98"/>
  <c r="Q33" i="98"/>
  <c r="P33" i="98"/>
  <c r="O33" i="98"/>
  <c r="R32" i="98"/>
  <c r="Q32" i="98"/>
  <c r="P32" i="98"/>
  <c r="O32" i="98"/>
  <c r="R31" i="98"/>
  <c r="Q31" i="98"/>
  <c r="P31" i="98"/>
  <c r="O31" i="98"/>
  <c r="R30" i="98"/>
  <c r="Q30" i="98"/>
  <c r="P30" i="98"/>
  <c r="O30" i="98"/>
  <c r="R29" i="98"/>
  <c r="Q29" i="98"/>
  <c r="P29" i="98"/>
  <c r="O29" i="98"/>
  <c r="R28" i="98"/>
  <c r="Q28" i="98"/>
  <c r="P28" i="98"/>
  <c r="O28" i="98"/>
  <c r="R27" i="98"/>
  <c r="Q27" i="98"/>
  <c r="P27" i="98"/>
  <c r="O27" i="98"/>
  <c r="R26" i="98"/>
  <c r="Q26" i="98"/>
  <c r="P26" i="98"/>
  <c r="O26" i="98"/>
  <c r="R25" i="98"/>
  <c r="Q25" i="98"/>
  <c r="P25" i="98"/>
  <c r="O25" i="98"/>
  <c r="R24" i="98"/>
  <c r="Q24" i="98"/>
  <c r="P24" i="98"/>
  <c r="O24" i="98"/>
  <c r="R23" i="98"/>
  <c r="Q23" i="98"/>
  <c r="P23" i="98"/>
  <c r="O23" i="98"/>
  <c r="R22" i="98"/>
  <c r="Q22" i="98"/>
  <c r="P22" i="98"/>
  <c r="O22" i="98"/>
  <c r="R21" i="98"/>
  <c r="Q21" i="98"/>
  <c r="P21" i="98"/>
  <c r="O21" i="98"/>
  <c r="R20" i="98"/>
  <c r="Q20" i="98"/>
  <c r="P20" i="98"/>
  <c r="O20" i="98"/>
  <c r="R19" i="98"/>
  <c r="Q19" i="98"/>
  <c r="P19" i="98"/>
  <c r="O19" i="98"/>
  <c r="R18" i="98"/>
  <c r="Q18" i="98"/>
  <c r="P18" i="98"/>
  <c r="O18" i="98"/>
  <c r="R17" i="98"/>
  <c r="Q17" i="98"/>
  <c r="P17" i="98"/>
  <c r="O17" i="98"/>
  <c r="R16" i="98"/>
  <c r="Q16" i="98"/>
  <c r="P16" i="98"/>
  <c r="O16" i="98"/>
  <c r="R15" i="98"/>
  <c r="Q15" i="98"/>
  <c r="P15" i="98"/>
  <c r="O15" i="98"/>
  <c r="R14" i="98"/>
  <c r="Q14" i="98"/>
  <c r="P14" i="98"/>
  <c r="O14" i="98"/>
  <c r="R13" i="98"/>
  <c r="Q13" i="98"/>
  <c r="P13" i="98"/>
  <c r="O13" i="98"/>
  <c r="R12" i="98"/>
  <c r="Q12" i="98"/>
  <c r="P12" i="98"/>
  <c r="O12" i="98"/>
  <c r="R11" i="98"/>
  <c r="Q11" i="98"/>
  <c r="P11" i="98"/>
  <c r="O11" i="98"/>
  <c r="R10" i="98"/>
  <c r="Q10" i="98"/>
  <c r="P10" i="98"/>
  <c r="O10" i="98"/>
  <c r="R9" i="98"/>
  <c r="Q9" i="98"/>
  <c r="P9" i="98"/>
  <c r="O9" i="98"/>
  <c r="R8" i="98"/>
  <c r="Q8" i="98"/>
  <c r="P8" i="98"/>
  <c r="O8" i="98"/>
  <c r="R7" i="98"/>
  <c r="Q7" i="98"/>
  <c r="P7" i="98"/>
  <c r="O7" i="98"/>
  <c r="O82" i="98" s="1"/>
  <c r="R6" i="98"/>
  <c r="Q6" i="98"/>
  <c r="P6" i="98"/>
  <c r="O6" i="98"/>
  <c r="M82" i="110"/>
  <c r="L82" i="110"/>
  <c r="K82" i="110"/>
  <c r="J82" i="110"/>
  <c r="I82" i="110"/>
  <c r="H82" i="110"/>
  <c r="G82" i="110"/>
  <c r="F82" i="110"/>
  <c r="E82" i="110"/>
  <c r="D82" i="110"/>
  <c r="C82" i="110"/>
  <c r="B82" i="110"/>
  <c r="R81" i="110"/>
  <c r="Q81" i="110"/>
  <c r="P81" i="110"/>
  <c r="O81" i="110"/>
  <c r="R80" i="110"/>
  <c r="Q80" i="110"/>
  <c r="P80" i="110"/>
  <c r="O80" i="110"/>
  <c r="R79" i="110"/>
  <c r="Q79" i="110"/>
  <c r="P79" i="110"/>
  <c r="O79" i="110"/>
  <c r="R78" i="110"/>
  <c r="Q78" i="110"/>
  <c r="P78" i="110"/>
  <c r="O78" i="110"/>
  <c r="R77" i="110"/>
  <c r="Q77" i="110"/>
  <c r="P77" i="110"/>
  <c r="O77" i="110"/>
  <c r="R76" i="110"/>
  <c r="Q76" i="110"/>
  <c r="P76" i="110"/>
  <c r="O76" i="110"/>
  <c r="R75" i="110"/>
  <c r="Q75" i="110"/>
  <c r="P75" i="110"/>
  <c r="O75" i="110"/>
  <c r="R74" i="110"/>
  <c r="Q74" i="110"/>
  <c r="P74" i="110"/>
  <c r="O74" i="110"/>
  <c r="R73" i="110"/>
  <c r="Q73" i="110"/>
  <c r="P73" i="110"/>
  <c r="O73" i="110"/>
  <c r="R72" i="110"/>
  <c r="Q72" i="110"/>
  <c r="P72" i="110"/>
  <c r="O72" i="110"/>
  <c r="R71" i="110"/>
  <c r="Q71" i="110"/>
  <c r="P71" i="110"/>
  <c r="O71" i="110"/>
  <c r="R70" i="110"/>
  <c r="Q70" i="110"/>
  <c r="P70" i="110"/>
  <c r="O70" i="110"/>
  <c r="R69" i="110"/>
  <c r="Q69" i="110"/>
  <c r="P69" i="110"/>
  <c r="O69" i="110"/>
  <c r="R68" i="110"/>
  <c r="Q68" i="110"/>
  <c r="P68" i="110"/>
  <c r="O68" i="110"/>
  <c r="R67" i="110"/>
  <c r="Q67" i="110"/>
  <c r="P67" i="110"/>
  <c r="O67" i="110"/>
  <c r="R66" i="110"/>
  <c r="Q66" i="110"/>
  <c r="P66" i="110"/>
  <c r="O66" i="110"/>
  <c r="R65" i="110"/>
  <c r="Q65" i="110"/>
  <c r="P65" i="110"/>
  <c r="O65" i="110"/>
  <c r="R64" i="110"/>
  <c r="Q64" i="110"/>
  <c r="P64" i="110"/>
  <c r="O64" i="110"/>
  <c r="R63" i="110"/>
  <c r="Q63" i="110"/>
  <c r="P63" i="110"/>
  <c r="O63" i="110"/>
  <c r="R62" i="110"/>
  <c r="Q62" i="110"/>
  <c r="P62" i="110"/>
  <c r="O62" i="110"/>
  <c r="R61" i="110"/>
  <c r="Q61" i="110"/>
  <c r="P61" i="110"/>
  <c r="O61" i="110"/>
  <c r="R60" i="110"/>
  <c r="Q60" i="110"/>
  <c r="P60" i="110"/>
  <c r="O60" i="110"/>
  <c r="R59" i="110"/>
  <c r="Q59" i="110"/>
  <c r="P59" i="110"/>
  <c r="O59" i="110"/>
  <c r="R58" i="110"/>
  <c r="Q58" i="110"/>
  <c r="P58" i="110"/>
  <c r="O58" i="110"/>
  <c r="R57" i="110"/>
  <c r="Q57" i="110"/>
  <c r="P57" i="110"/>
  <c r="O57" i="110"/>
  <c r="R56" i="110"/>
  <c r="Q56" i="110"/>
  <c r="P56" i="110"/>
  <c r="O56" i="110"/>
  <c r="R55" i="110"/>
  <c r="Q55" i="110"/>
  <c r="P55" i="110"/>
  <c r="O55" i="110"/>
  <c r="R54" i="110"/>
  <c r="Q54" i="110"/>
  <c r="P54" i="110"/>
  <c r="O54" i="110"/>
  <c r="R53" i="110"/>
  <c r="Q53" i="110"/>
  <c r="P53" i="110"/>
  <c r="O53" i="110"/>
  <c r="R52" i="110"/>
  <c r="Q52" i="110"/>
  <c r="P52" i="110"/>
  <c r="O52" i="110"/>
  <c r="R51" i="110"/>
  <c r="Q51" i="110"/>
  <c r="P51" i="110"/>
  <c r="O51" i="110"/>
  <c r="R50" i="110"/>
  <c r="Q50" i="110"/>
  <c r="P50" i="110"/>
  <c r="O50" i="110"/>
  <c r="R49" i="110"/>
  <c r="Q49" i="110"/>
  <c r="P49" i="110"/>
  <c r="O49" i="110"/>
  <c r="R48" i="110"/>
  <c r="Q48" i="110"/>
  <c r="P48" i="110"/>
  <c r="O48" i="110"/>
  <c r="R47" i="110"/>
  <c r="Q47" i="110"/>
  <c r="P47" i="110"/>
  <c r="O47" i="110"/>
  <c r="R46" i="110"/>
  <c r="Q46" i="110"/>
  <c r="P46" i="110"/>
  <c r="O46" i="110"/>
  <c r="R45" i="110"/>
  <c r="Q45" i="110"/>
  <c r="P45" i="110"/>
  <c r="O45" i="110"/>
  <c r="R44" i="110"/>
  <c r="Q44" i="110"/>
  <c r="P44" i="110"/>
  <c r="O44" i="110"/>
  <c r="R43" i="110"/>
  <c r="Q43" i="110"/>
  <c r="P43" i="110"/>
  <c r="O43" i="110"/>
  <c r="R42" i="110"/>
  <c r="Q42" i="110"/>
  <c r="P42" i="110"/>
  <c r="O42" i="110"/>
  <c r="R41" i="110"/>
  <c r="Q41" i="110"/>
  <c r="P41" i="110"/>
  <c r="O41" i="110"/>
  <c r="R40" i="110"/>
  <c r="Q40" i="110"/>
  <c r="P40" i="110"/>
  <c r="O40" i="110"/>
  <c r="R39" i="110"/>
  <c r="Q39" i="110"/>
  <c r="P39" i="110"/>
  <c r="O39" i="110"/>
  <c r="R38" i="110"/>
  <c r="Q38" i="110"/>
  <c r="P38" i="110"/>
  <c r="O38" i="110"/>
  <c r="R37" i="110"/>
  <c r="Q37" i="110"/>
  <c r="P37" i="110"/>
  <c r="O37" i="110"/>
  <c r="R36" i="110"/>
  <c r="Q36" i="110"/>
  <c r="P36" i="110"/>
  <c r="O36" i="110"/>
  <c r="R35" i="110"/>
  <c r="Q35" i="110"/>
  <c r="P35" i="110"/>
  <c r="O35" i="110"/>
  <c r="R34" i="110"/>
  <c r="Q34" i="110"/>
  <c r="P34" i="110"/>
  <c r="O34" i="110"/>
  <c r="R33" i="110"/>
  <c r="Q33" i="110"/>
  <c r="P33" i="110"/>
  <c r="O33" i="110"/>
  <c r="R32" i="110"/>
  <c r="Q32" i="110"/>
  <c r="P32" i="110"/>
  <c r="O32" i="110"/>
  <c r="R31" i="110"/>
  <c r="Q31" i="110"/>
  <c r="P31" i="110"/>
  <c r="O31" i="110"/>
  <c r="R30" i="110"/>
  <c r="Q30" i="110"/>
  <c r="P30" i="110"/>
  <c r="O30" i="110"/>
  <c r="R29" i="110"/>
  <c r="Q29" i="110"/>
  <c r="P29" i="110"/>
  <c r="O29" i="110"/>
  <c r="R28" i="110"/>
  <c r="Q28" i="110"/>
  <c r="P28" i="110"/>
  <c r="O28" i="110"/>
  <c r="R27" i="110"/>
  <c r="Q27" i="110"/>
  <c r="P27" i="110"/>
  <c r="O27" i="110"/>
  <c r="R26" i="110"/>
  <c r="Q26" i="110"/>
  <c r="P26" i="110"/>
  <c r="O26" i="110"/>
  <c r="R25" i="110"/>
  <c r="Q25" i="110"/>
  <c r="P25" i="110"/>
  <c r="O25" i="110"/>
  <c r="R24" i="110"/>
  <c r="Q24" i="110"/>
  <c r="P24" i="110"/>
  <c r="O24" i="110"/>
  <c r="R23" i="110"/>
  <c r="Q23" i="110"/>
  <c r="P23" i="110"/>
  <c r="O23" i="110"/>
  <c r="R22" i="110"/>
  <c r="Q22" i="110"/>
  <c r="P22" i="110"/>
  <c r="O22" i="110"/>
  <c r="R21" i="110"/>
  <c r="Q21" i="110"/>
  <c r="P21" i="110"/>
  <c r="O21" i="110"/>
  <c r="R20" i="110"/>
  <c r="Q20" i="110"/>
  <c r="P20" i="110"/>
  <c r="O20" i="110"/>
  <c r="R19" i="110"/>
  <c r="Q19" i="110"/>
  <c r="P19" i="110"/>
  <c r="O19" i="110"/>
  <c r="R18" i="110"/>
  <c r="Q18" i="110"/>
  <c r="P18" i="110"/>
  <c r="O18" i="110"/>
  <c r="R17" i="110"/>
  <c r="Q17" i="110"/>
  <c r="P17" i="110"/>
  <c r="O17" i="110"/>
  <c r="R16" i="110"/>
  <c r="Q16" i="110"/>
  <c r="P16" i="110"/>
  <c r="O16" i="110"/>
  <c r="R15" i="110"/>
  <c r="Q15" i="110"/>
  <c r="P15" i="110"/>
  <c r="O15" i="110"/>
  <c r="R14" i="110"/>
  <c r="Q14" i="110"/>
  <c r="P14" i="110"/>
  <c r="O14" i="110"/>
  <c r="R13" i="110"/>
  <c r="Q13" i="110"/>
  <c r="P13" i="110"/>
  <c r="O13" i="110"/>
  <c r="R12" i="110"/>
  <c r="Q12" i="110"/>
  <c r="P12" i="110"/>
  <c r="O12" i="110"/>
  <c r="R11" i="110"/>
  <c r="Q11" i="110"/>
  <c r="P11" i="110"/>
  <c r="O11" i="110"/>
  <c r="R10" i="110"/>
  <c r="Q10" i="110"/>
  <c r="P10" i="110"/>
  <c r="O10" i="110"/>
  <c r="R9" i="110"/>
  <c r="Q9" i="110"/>
  <c r="P9" i="110"/>
  <c r="O9" i="110"/>
  <c r="R8" i="110"/>
  <c r="Q8" i="110"/>
  <c r="P8" i="110"/>
  <c r="O8" i="110"/>
  <c r="R7" i="110"/>
  <c r="Q7" i="110"/>
  <c r="P7" i="110"/>
  <c r="P82" i="110" s="1"/>
  <c r="O7" i="110"/>
  <c r="R6" i="110"/>
  <c r="Q6" i="110"/>
  <c r="P6" i="110"/>
  <c r="O6" i="110"/>
  <c r="M82" i="89"/>
  <c r="L82" i="89"/>
  <c r="K82" i="89"/>
  <c r="J82" i="89"/>
  <c r="I82" i="89"/>
  <c r="H82" i="89"/>
  <c r="G82" i="89"/>
  <c r="F82" i="89"/>
  <c r="E82" i="89"/>
  <c r="D82" i="89"/>
  <c r="C82" i="89"/>
  <c r="B82" i="89"/>
  <c r="R81" i="89"/>
  <c r="Q81" i="89"/>
  <c r="P81" i="89"/>
  <c r="O81" i="89"/>
  <c r="R80" i="89"/>
  <c r="Q80" i="89"/>
  <c r="P80" i="89"/>
  <c r="O80" i="89"/>
  <c r="R79" i="89"/>
  <c r="Q79" i="89"/>
  <c r="P79" i="89"/>
  <c r="O79" i="89"/>
  <c r="R78" i="89"/>
  <c r="Q78" i="89"/>
  <c r="P78" i="89"/>
  <c r="O78" i="89"/>
  <c r="R77" i="89"/>
  <c r="Q77" i="89"/>
  <c r="P77" i="89"/>
  <c r="O77" i="89"/>
  <c r="R76" i="89"/>
  <c r="Q76" i="89"/>
  <c r="P76" i="89"/>
  <c r="O76" i="89"/>
  <c r="R75" i="89"/>
  <c r="Q75" i="89"/>
  <c r="P75" i="89"/>
  <c r="O75" i="89"/>
  <c r="R74" i="89"/>
  <c r="Q74" i="89"/>
  <c r="P74" i="89"/>
  <c r="O74" i="89"/>
  <c r="R73" i="89"/>
  <c r="Q73" i="89"/>
  <c r="P73" i="89"/>
  <c r="O73" i="89"/>
  <c r="R72" i="89"/>
  <c r="Q72" i="89"/>
  <c r="P72" i="89"/>
  <c r="O72" i="89"/>
  <c r="R71" i="89"/>
  <c r="Q71" i="89"/>
  <c r="P71" i="89"/>
  <c r="O71" i="89"/>
  <c r="R70" i="89"/>
  <c r="Q70" i="89"/>
  <c r="P70" i="89"/>
  <c r="O70" i="89"/>
  <c r="R69" i="89"/>
  <c r="Q69" i="89"/>
  <c r="P69" i="89"/>
  <c r="O69" i="89"/>
  <c r="R68" i="89"/>
  <c r="Q68" i="89"/>
  <c r="P68" i="89"/>
  <c r="O68" i="89"/>
  <c r="R67" i="89"/>
  <c r="Q67" i="89"/>
  <c r="P67" i="89"/>
  <c r="O67" i="89"/>
  <c r="R66" i="89"/>
  <c r="Q66" i="89"/>
  <c r="P66" i="89"/>
  <c r="O66" i="89"/>
  <c r="R65" i="89"/>
  <c r="Q65" i="89"/>
  <c r="P65" i="89"/>
  <c r="O65" i="89"/>
  <c r="R64" i="89"/>
  <c r="Q64" i="89"/>
  <c r="P64" i="89"/>
  <c r="O64" i="89"/>
  <c r="R63" i="89"/>
  <c r="Q63" i="89"/>
  <c r="P63" i="89"/>
  <c r="O63" i="89"/>
  <c r="R62" i="89"/>
  <c r="Q62" i="89"/>
  <c r="P62" i="89"/>
  <c r="O62" i="89"/>
  <c r="R61" i="89"/>
  <c r="Q61" i="89"/>
  <c r="P61" i="89"/>
  <c r="O61" i="89"/>
  <c r="R60" i="89"/>
  <c r="Q60" i="89"/>
  <c r="P60" i="89"/>
  <c r="O60" i="89"/>
  <c r="R59" i="89"/>
  <c r="Q59" i="89"/>
  <c r="P59" i="89"/>
  <c r="O59" i="89"/>
  <c r="R58" i="89"/>
  <c r="Q58" i="89"/>
  <c r="P58" i="89"/>
  <c r="O58" i="89"/>
  <c r="R57" i="89"/>
  <c r="Q57" i="89"/>
  <c r="P57" i="89"/>
  <c r="O57" i="89"/>
  <c r="R56" i="89"/>
  <c r="Q56" i="89"/>
  <c r="P56" i="89"/>
  <c r="O56" i="89"/>
  <c r="R55" i="89"/>
  <c r="Q55" i="89"/>
  <c r="P55" i="89"/>
  <c r="O55" i="89"/>
  <c r="R54" i="89"/>
  <c r="Q54" i="89"/>
  <c r="P54" i="89"/>
  <c r="O54" i="89"/>
  <c r="R53" i="89"/>
  <c r="Q53" i="89"/>
  <c r="P53" i="89"/>
  <c r="O53" i="89"/>
  <c r="R52" i="89"/>
  <c r="Q52" i="89"/>
  <c r="P52" i="89"/>
  <c r="O52" i="89"/>
  <c r="R51" i="89"/>
  <c r="Q51" i="89"/>
  <c r="P51" i="89"/>
  <c r="O51" i="89"/>
  <c r="R50" i="89"/>
  <c r="Q50" i="89"/>
  <c r="P50" i="89"/>
  <c r="O50" i="89"/>
  <c r="R49" i="89"/>
  <c r="Q49" i="89"/>
  <c r="P49" i="89"/>
  <c r="O49" i="89"/>
  <c r="R48" i="89"/>
  <c r="Q48" i="89"/>
  <c r="P48" i="89"/>
  <c r="O48" i="89"/>
  <c r="R47" i="89"/>
  <c r="Q47" i="89"/>
  <c r="P47" i="89"/>
  <c r="O47" i="89"/>
  <c r="R46" i="89"/>
  <c r="Q46" i="89"/>
  <c r="P46" i="89"/>
  <c r="O46" i="89"/>
  <c r="R45" i="89"/>
  <c r="Q45" i="89"/>
  <c r="P45" i="89"/>
  <c r="O45" i="89"/>
  <c r="R44" i="89"/>
  <c r="Q44" i="89"/>
  <c r="P44" i="89"/>
  <c r="O44" i="89"/>
  <c r="R43" i="89"/>
  <c r="Q43" i="89"/>
  <c r="P43" i="89"/>
  <c r="O43" i="89"/>
  <c r="R42" i="89"/>
  <c r="Q42" i="89"/>
  <c r="P42" i="89"/>
  <c r="O42" i="89"/>
  <c r="R41" i="89"/>
  <c r="Q41" i="89"/>
  <c r="P41" i="89"/>
  <c r="O41" i="89"/>
  <c r="R40" i="89"/>
  <c r="Q40" i="89"/>
  <c r="P40" i="89"/>
  <c r="O40" i="89"/>
  <c r="R39" i="89"/>
  <c r="Q39" i="89"/>
  <c r="P39" i="89"/>
  <c r="O39" i="89"/>
  <c r="R38" i="89"/>
  <c r="Q38" i="89"/>
  <c r="P38" i="89"/>
  <c r="O38" i="89"/>
  <c r="R37" i="89"/>
  <c r="Q37" i="89"/>
  <c r="P37" i="89"/>
  <c r="O37" i="89"/>
  <c r="R36" i="89"/>
  <c r="Q36" i="89"/>
  <c r="P36" i="89"/>
  <c r="O36" i="89"/>
  <c r="R35" i="89"/>
  <c r="Q35" i="89"/>
  <c r="P35" i="89"/>
  <c r="O35" i="89"/>
  <c r="R34" i="89"/>
  <c r="Q34" i="89"/>
  <c r="P34" i="89"/>
  <c r="O34" i="89"/>
  <c r="R33" i="89"/>
  <c r="Q33" i="89"/>
  <c r="P33" i="89"/>
  <c r="O33" i="89"/>
  <c r="R32" i="89"/>
  <c r="Q32" i="89"/>
  <c r="P32" i="89"/>
  <c r="O32" i="89"/>
  <c r="R31" i="89"/>
  <c r="Q31" i="89"/>
  <c r="P31" i="89"/>
  <c r="O31" i="89"/>
  <c r="R30" i="89"/>
  <c r="Q30" i="89"/>
  <c r="P30" i="89"/>
  <c r="O30" i="89"/>
  <c r="R29" i="89"/>
  <c r="Q29" i="89"/>
  <c r="P29" i="89"/>
  <c r="O29" i="89"/>
  <c r="R28" i="89"/>
  <c r="Q28" i="89"/>
  <c r="P28" i="89"/>
  <c r="O28" i="89"/>
  <c r="R27" i="89"/>
  <c r="Q27" i="89"/>
  <c r="P27" i="89"/>
  <c r="O27" i="89"/>
  <c r="R26" i="89"/>
  <c r="Q26" i="89"/>
  <c r="P26" i="89"/>
  <c r="O26" i="89"/>
  <c r="R25" i="89"/>
  <c r="Q25" i="89"/>
  <c r="P25" i="89"/>
  <c r="O25" i="89"/>
  <c r="R24" i="89"/>
  <c r="Q24" i="89"/>
  <c r="P24" i="89"/>
  <c r="O24" i="89"/>
  <c r="R23" i="89"/>
  <c r="Q23" i="89"/>
  <c r="P23" i="89"/>
  <c r="O23" i="89"/>
  <c r="R22" i="89"/>
  <c r="Q22" i="89"/>
  <c r="P22" i="89"/>
  <c r="O22" i="89"/>
  <c r="R21" i="89"/>
  <c r="Q21" i="89"/>
  <c r="P21" i="89"/>
  <c r="O21" i="89"/>
  <c r="R20" i="89"/>
  <c r="Q20" i="89"/>
  <c r="P20" i="89"/>
  <c r="O20" i="89"/>
  <c r="R19" i="89"/>
  <c r="Q19" i="89"/>
  <c r="P19" i="89"/>
  <c r="O19" i="89"/>
  <c r="R18" i="89"/>
  <c r="Q18" i="89"/>
  <c r="P18" i="89"/>
  <c r="O18" i="89"/>
  <c r="R17" i="89"/>
  <c r="Q17" i="89"/>
  <c r="P17" i="89"/>
  <c r="O17" i="89"/>
  <c r="R16" i="89"/>
  <c r="Q16" i="89"/>
  <c r="P16" i="89"/>
  <c r="O16" i="89"/>
  <c r="R15" i="89"/>
  <c r="Q15" i="89"/>
  <c r="P15" i="89"/>
  <c r="O15" i="89"/>
  <c r="R14" i="89"/>
  <c r="Q14" i="89"/>
  <c r="P14" i="89"/>
  <c r="O14" i="89"/>
  <c r="R13" i="89"/>
  <c r="Q13" i="89"/>
  <c r="P13" i="89"/>
  <c r="O13" i="89"/>
  <c r="R12" i="89"/>
  <c r="Q12" i="89"/>
  <c r="P12" i="89"/>
  <c r="O12" i="89"/>
  <c r="R11" i="89"/>
  <c r="Q11" i="89"/>
  <c r="P11" i="89"/>
  <c r="O11" i="89"/>
  <c r="R10" i="89"/>
  <c r="Q10" i="89"/>
  <c r="P10" i="89"/>
  <c r="O10" i="89"/>
  <c r="R9" i="89"/>
  <c r="Q9" i="89"/>
  <c r="P9" i="89"/>
  <c r="O9" i="89"/>
  <c r="R8" i="89"/>
  <c r="Q8" i="89"/>
  <c r="P8" i="89"/>
  <c r="O8" i="89"/>
  <c r="R7" i="89"/>
  <c r="Q7" i="89"/>
  <c r="P7" i="89"/>
  <c r="O7" i="89"/>
  <c r="R6" i="89"/>
  <c r="Q6" i="89"/>
  <c r="P6" i="89"/>
  <c r="O6" i="89"/>
  <c r="M82" i="88"/>
  <c r="L82" i="88"/>
  <c r="K82" i="88"/>
  <c r="J82" i="88"/>
  <c r="I82" i="88"/>
  <c r="H82" i="88"/>
  <c r="G82" i="88"/>
  <c r="F82" i="88"/>
  <c r="E82" i="88"/>
  <c r="D82" i="88"/>
  <c r="C82" i="88"/>
  <c r="B82" i="88"/>
  <c r="S6" i="3" s="1"/>
  <c r="R81" i="88"/>
  <c r="Q81" i="88"/>
  <c r="P81" i="88"/>
  <c r="O81" i="88"/>
  <c r="R80" i="88"/>
  <c r="Q80" i="88"/>
  <c r="P80" i="88"/>
  <c r="O80" i="88"/>
  <c r="R79" i="88"/>
  <c r="Q79" i="88"/>
  <c r="P79" i="88"/>
  <c r="O79" i="88"/>
  <c r="R78" i="88"/>
  <c r="Q78" i="88"/>
  <c r="P78" i="88"/>
  <c r="O78" i="88"/>
  <c r="R77" i="88"/>
  <c r="Q77" i="88"/>
  <c r="P77" i="88"/>
  <c r="O77" i="88"/>
  <c r="R76" i="88"/>
  <c r="Q76" i="88"/>
  <c r="P76" i="88"/>
  <c r="O76" i="88"/>
  <c r="R75" i="88"/>
  <c r="Q75" i="88"/>
  <c r="P75" i="88"/>
  <c r="O75" i="88"/>
  <c r="R74" i="88"/>
  <c r="Q74" i="88"/>
  <c r="P74" i="88"/>
  <c r="O74" i="88"/>
  <c r="R73" i="88"/>
  <c r="Q73" i="88"/>
  <c r="P73" i="88"/>
  <c r="O73" i="88"/>
  <c r="R72" i="88"/>
  <c r="Q72" i="88"/>
  <c r="P72" i="88"/>
  <c r="O72" i="88"/>
  <c r="R71" i="88"/>
  <c r="Q71" i="88"/>
  <c r="P71" i="88"/>
  <c r="O71" i="88"/>
  <c r="R70" i="88"/>
  <c r="Q70" i="88"/>
  <c r="P70" i="88"/>
  <c r="O70" i="88"/>
  <c r="R69" i="88"/>
  <c r="Q69" i="88"/>
  <c r="P69" i="88"/>
  <c r="O69" i="88"/>
  <c r="R68" i="88"/>
  <c r="Q68" i="88"/>
  <c r="P68" i="88"/>
  <c r="O68" i="88"/>
  <c r="R67" i="88"/>
  <c r="Q67" i="88"/>
  <c r="P67" i="88"/>
  <c r="O67" i="88"/>
  <c r="R66" i="88"/>
  <c r="Q66" i="88"/>
  <c r="P66" i="88"/>
  <c r="O66" i="88"/>
  <c r="R65" i="88"/>
  <c r="Q65" i="88"/>
  <c r="P65" i="88"/>
  <c r="O65" i="88"/>
  <c r="R64" i="88"/>
  <c r="Q64" i="88"/>
  <c r="P64" i="88"/>
  <c r="O64" i="88"/>
  <c r="R63" i="88"/>
  <c r="Q63" i="88"/>
  <c r="P63" i="88"/>
  <c r="O63" i="88"/>
  <c r="R62" i="88"/>
  <c r="Q62" i="88"/>
  <c r="P62" i="88"/>
  <c r="O62" i="88"/>
  <c r="R61" i="88"/>
  <c r="Q61" i="88"/>
  <c r="P61" i="88"/>
  <c r="O61" i="88"/>
  <c r="R60" i="88"/>
  <c r="Q60" i="88"/>
  <c r="P60" i="88"/>
  <c r="O60" i="88"/>
  <c r="R59" i="88"/>
  <c r="Q59" i="88"/>
  <c r="P59" i="88"/>
  <c r="O59" i="88"/>
  <c r="R58" i="88"/>
  <c r="Q58" i="88"/>
  <c r="P58" i="88"/>
  <c r="O58" i="88"/>
  <c r="R57" i="88"/>
  <c r="Q57" i="88"/>
  <c r="P57" i="88"/>
  <c r="O57" i="88"/>
  <c r="R56" i="88"/>
  <c r="Q56" i="88"/>
  <c r="P56" i="88"/>
  <c r="O56" i="88"/>
  <c r="R55" i="88"/>
  <c r="Q55" i="88"/>
  <c r="P55" i="88"/>
  <c r="O55" i="88"/>
  <c r="R54" i="88"/>
  <c r="Q54" i="88"/>
  <c r="P54" i="88"/>
  <c r="O54" i="88"/>
  <c r="R53" i="88"/>
  <c r="Q53" i="88"/>
  <c r="P53" i="88"/>
  <c r="O53" i="88"/>
  <c r="R52" i="88"/>
  <c r="Q52" i="88"/>
  <c r="P52" i="88"/>
  <c r="O52" i="88"/>
  <c r="R51" i="88"/>
  <c r="Q51" i="88"/>
  <c r="P51" i="88"/>
  <c r="O51" i="88"/>
  <c r="R50" i="88"/>
  <c r="Q50" i="88"/>
  <c r="P50" i="88"/>
  <c r="O50" i="88"/>
  <c r="R49" i="88"/>
  <c r="Q49" i="88"/>
  <c r="P49" i="88"/>
  <c r="O49" i="88"/>
  <c r="R48" i="88"/>
  <c r="Q48" i="88"/>
  <c r="P48" i="88"/>
  <c r="O48" i="88"/>
  <c r="R47" i="88"/>
  <c r="Q47" i="88"/>
  <c r="P47" i="88"/>
  <c r="O47" i="88"/>
  <c r="R46" i="88"/>
  <c r="Q46" i="88"/>
  <c r="P46" i="88"/>
  <c r="O46" i="88"/>
  <c r="R45" i="88"/>
  <c r="Q45" i="88"/>
  <c r="P45" i="88"/>
  <c r="O45" i="88"/>
  <c r="R44" i="88"/>
  <c r="Q44" i="88"/>
  <c r="P44" i="88"/>
  <c r="O44" i="88"/>
  <c r="R43" i="88"/>
  <c r="Q43" i="88"/>
  <c r="P43" i="88"/>
  <c r="O43" i="88"/>
  <c r="R42" i="88"/>
  <c r="Q42" i="88"/>
  <c r="P42" i="88"/>
  <c r="O42" i="88"/>
  <c r="R41" i="88"/>
  <c r="Q41" i="88"/>
  <c r="P41" i="88"/>
  <c r="O41" i="88"/>
  <c r="R40" i="88"/>
  <c r="Q40" i="88"/>
  <c r="P40" i="88"/>
  <c r="O40" i="88"/>
  <c r="R39" i="88"/>
  <c r="Q39" i="88"/>
  <c r="P39" i="88"/>
  <c r="O39" i="88"/>
  <c r="R38" i="88"/>
  <c r="Q38" i="88"/>
  <c r="P38" i="88"/>
  <c r="O38" i="88"/>
  <c r="R37" i="88"/>
  <c r="Q37" i="88"/>
  <c r="P37" i="88"/>
  <c r="O37" i="88"/>
  <c r="R36" i="88"/>
  <c r="Q36" i="88"/>
  <c r="P36" i="88"/>
  <c r="O36" i="88"/>
  <c r="R35" i="88"/>
  <c r="Q35" i="88"/>
  <c r="P35" i="88"/>
  <c r="O35" i="88"/>
  <c r="R34" i="88"/>
  <c r="Q34" i="88"/>
  <c r="P34" i="88"/>
  <c r="O34" i="88"/>
  <c r="R33" i="88"/>
  <c r="Q33" i="88"/>
  <c r="P33" i="88"/>
  <c r="O33" i="88"/>
  <c r="R32" i="88"/>
  <c r="Q32" i="88"/>
  <c r="P32" i="88"/>
  <c r="O32" i="88"/>
  <c r="R31" i="88"/>
  <c r="Q31" i="88"/>
  <c r="P31" i="88"/>
  <c r="O31" i="88"/>
  <c r="R30" i="88"/>
  <c r="Q30" i="88"/>
  <c r="P30" i="88"/>
  <c r="O30" i="88"/>
  <c r="R29" i="88"/>
  <c r="Q29" i="88"/>
  <c r="P29" i="88"/>
  <c r="O29" i="88"/>
  <c r="R28" i="88"/>
  <c r="Q28" i="88"/>
  <c r="P28" i="88"/>
  <c r="O28" i="88"/>
  <c r="R27" i="88"/>
  <c r="Q27" i="88"/>
  <c r="P27" i="88"/>
  <c r="O27" i="88"/>
  <c r="R26" i="88"/>
  <c r="Q26" i="88"/>
  <c r="P26" i="88"/>
  <c r="O26" i="88"/>
  <c r="R25" i="88"/>
  <c r="Q25" i="88"/>
  <c r="P25" i="88"/>
  <c r="O25" i="88"/>
  <c r="R24" i="88"/>
  <c r="Q24" i="88"/>
  <c r="P24" i="88"/>
  <c r="O24" i="88"/>
  <c r="R23" i="88"/>
  <c r="Q23" i="88"/>
  <c r="P23" i="88"/>
  <c r="O23" i="88"/>
  <c r="R22" i="88"/>
  <c r="Q22" i="88"/>
  <c r="P22" i="88"/>
  <c r="O22" i="88"/>
  <c r="R21" i="88"/>
  <c r="Q21" i="88"/>
  <c r="P21" i="88"/>
  <c r="O21" i="88"/>
  <c r="R20" i="88"/>
  <c r="Q20" i="88"/>
  <c r="P20" i="88"/>
  <c r="O20" i="88"/>
  <c r="R19" i="88"/>
  <c r="Q19" i="88"/>
  <c r="P19" i="88"/>
  <c r="O19" i="88"/>
  <c r="R18" i="88"/>
  <c r="Q18" i="88"/>
  <c r="P18" i="88"/>
  <c r="O18" i="88"/>
  <c r="R17" i="88"/>
  <c r="Q17" i="88"/>
  <c r="P17" i="88"/>
  <c r="O17" i="88"/>
  <c r="R16" i="88"/>
  <c r="Q16" i="88"/>
  <c r="P16" i="88"/>
  <c r="O16" i="88"/>
  <c r="R15" i="88"/>
  <c r="Q15" i="88"/>
  <c r="P15" i="88"/>
  <c r="O15" i="88"/>
  <c r="R14" i="88"/>
  <c r="Q14" i="88"/>
  <c r="P14" i="88"/>
  <c r="O14" i="88"/>
  <c r="R13" i="88"/>
  <c r="Q13" i="88"/>
  <c r="P13" i="88"/>
  <c r="O13" i="88"/>
  <c r="R12" i="88"/>
  <c r="Q12" i="88"/>
  <c r="P12" i="88"/>
  <c r="O12" i="88"/>
  <c r="R11" i="88"/>
  <c r="Q11" i="88"/>
  <c r="P11" i="88"/>
  <c r="O11" i="88"/>
  <c r="R10" i="88"/>
  <c r="Q10" i="88"/>
  <c r="P10" i="88"/>
  <c r="O10" i="88"/>
  <c r="R9" i="88"/>
  <c r="Q9" i="88"/>
  <c r="P9" i="88"/>
  <c r="O9" i="88"/>
  <c r="R8" i="88"/>
  <c r="Q8" i="88"/>
  <c r="P8" i="88"/>
  <c r="O8" i="88"/>
  <c r="R7" i="88"/>
  <c r="Q7" i="88"/>
  <c r="P7" i="88"/>
  <c r="O7" i="88"/>
  <c r="R6" i="88"/>
  <c r="Q6" i="88"/>
  <c r="P6" i="88"/>
  <c r="O6" i="88"/>
  <c r="O82" i="88" s="1"/>
  <c r="C132" i="59"/>
  <c r="F82" i="59"/>
  <c r="E82" i="59"/>
  <c r="D82" i="59"/>
  <c r="E81" i="59"/>
  <c r="B81" i="59" s="1"/>
  <c r="F8" i="59"/>
  <c r="B7" i="59"/>
  <c r="M82" i="34"/>
  <c r="L82" i="34"/>
  <c r="K82" i="34"/>
  <c r="J82" i="34"/>
  <c r="I82" i="34"/>
  <c r="H82" i="34"/>
  <c r="G82" i="34"/>
  <c r="F82" i="34"/>
  <c r="E82" i="34"/>
  <c r="D82" i="34"/>
  <c r="C82" i="34"/>
  <c r="B82" i="34"/>
  <c r="R81" i="34"/>
  <c r="Q81" i="34"/>
  <c r="P81" i="34"/>
  <c r="O81" i="34"/>
  <c r="R80" i="34"/>
  <c r="Q80" i="34"/>
  <c r="P80" i="34"/>
  <c r="O80" i="34"/>
  <c r="R79" i="34"/>
  <c r="Q79" i="34"/>
  <c r="P79" i="34"/>
  <c r="O79" i="34"/>
  <c r="R78" i="34"/>
  <c r="Q78" i="34"/>
  <c r="P78" i="34"/>
  <c r="O78" i="34"/>
  <c r="R77" i="34"/>
  <c r="Q77" i="34"/>
  <c r="P77" i="34"/>
  <c r="O77" i="34"/>
  <c r="R76" i="34"/>
  <c r="Q76" i="34"/>
  <c r="P76" i="34"/>
  <c r="O76" i="34"/>
  <c r="R75" i="34"/>
  <c r="Q75" i="34"/>
  <c r="P75" i="34"/>
  <c r="O75" i="34"/>
  <c r="R74" i="34"/>
  <c r="Q74" i="34"/>
  <c r="P74" i="34"/>
  <c r="O74" i="34"/>
  <c r="R73" i="34"/>
  <c r="Q73" i="34"/>
  <c r="P73" i="34"/>
  <c r="O73" i="34"/>
  <c r="R72" i="34"/>
  <c r="Q72" i="34"/>
  <c r="P72" i="34"/>
  <c r="O72" i="34"/>
  <c r="R71" i="34"/>
  <c r="Q71" i="34"/>
  <c r="P71" i="34"/>
  <c r="O71" i="34"/>
  <c r="R70" i="34"/>
  <c r="Q70" i="34"/>
  <c r="P70" i="34"/>
  <c r="O70" i="34"/>
  <c r="R69" i="34"/>
  <c r="Q69" i="34"/>
  <c r="P69" i="34"/>
  <c r="O69" i="34"/>
  <c r="R68" i="34"/>
  <c r="Q68" i="34"/>
  <c r="P68" i="34"/>
  <c r="O68" i="34"/>
  <c r="R67" i="34"/>
  <c r="Q67" i="34"/>
  <c r="P67" i="34"/>
  <c r="O67" i="34"/>
  <c r="R66" i="34"/>
  <c r="Q66" i="34"/>
  <c r="P66" i="34"/>
  <c r="O66" i="34"/>
  <c r="R65" i="34"/>
  <c r="Q65" i="34"/>
  <c r="P65" i="34"/>
  <c r="O65" i="34"/>
  <c r="R64" i="34"/>
  <c r="Q64" i="34"/>
  <c r="P64" i="34"/>
  <c r="O64" i="34"/>
  <c r="R63" i="34"/>
  <c r="Q63" i="34"/>
  <c r="P63" i="34"/>
  <c r="O63" i="34"/>
  <c r="R62" i="34"/>
  <c r="Q62" i="34"/>
  <c r="P62" i="34"/>
  <c r="O62" i="34"/>
  <c r="R61" i="34"/>
  <c r="Q61" i="34"/>
  <c r="P61" i="34"/>
  <c r="O61" i="34"/>
  <c r="R60" i="34"/>
  <c r="Q60" i="34"/>
  <c r="P60" i="34"/>
  <c r="O60" i="34"/>
  <c r="R59" i="34"/>
  <c r="Q59" i="34"/>
  <c r="P59" i="34"/>
  <c r="O59" i="34"/>
  <c r="R58" i="34"/>
  <c r="Q58" i="34"/>
  <c r="P58" i="34"/>
  <c r="O58" i="34"/>
  <c r="R57" i="34"/>
  <c r="Q57" i="34"/>
  <c r="P57" i="34"/>
  <c r="O57" i="34"/>
  <c r="R56" i="34"/>
  <c r="Q56" i="34"/>
  <c r="P56" i="34"/>
  <c r="O56" i="34"/>
  <c r="R55" i="34"/>
  <c r="Q55" i="34"/>
  <c r="P55" i="34"/>
  <c r="O55" i="34"/>
  <c r="R54" i="34"/>
  <c r="Q54" i="34"/>
  <c r="P54" i="34"/>
  <c r="O54" i="34"/>
  <c r="R53" i="34"/>
  <c r="Q53" i="34"/>
  <c r="P53" i="34"/>
  <c r="O53" i="34"/>
  <c r="R52" i="34"/>
  <c r="Q52" i="34"/>
  <c r="P52" i="34"/>
  <c r="O52" i="34"/>
  <c r="R51" i="34"/>
  <c r="Q51" i="34"/>
  <c r="P51" i="34"/>
  <c r="O51" i="34"/>
  <c r="R50" i="34"/>
  <c r="Q50" i="34"/>
  <c r="P50" i="34"/>
  <c r="O50" i="34"/>
  <c r="R49" i="34"/>
  <c r="Q49" i="34"/>
  <c r="P49" i="34"/>
  <c r="O49" i="34"/>
  <c r="R48" i="34"/>
  <c r="Q48" i="34"/>
  <c r="P48" i="34"/>
  <c r="O48" i="34"/>
  <c r="R47" i="34"/>
  <c r="Q47" i="34"/>
  <c r="P47" i="34"/>
  <c r="O47" i="34"/>
  <c r="R46" i="34"/>
  <c r="Q46" i="34"/>
  <c r="P46" i="34"/>
  <c r="O46" i="34"/>
  <c r="R45" i="34"/>
  <c r="Q45" i="34"/>
  <c r="P45" i="34"/>
  <c r="O45" i="34"/>
  <c r="R44" i="34"/>
  <c r="Q44" i="34"/>
  <c r="P44" i="34"/>
  <c r="O44" i="34"/>
  <c r="R43" i="34"/>
  <c r="Q43" i="34"/>
  <c r="P43" i="34"/>
  <c r="O43" i="34"/>
  <c r="R42" i="34"/>
  <c r="Q42" i="34"/>
  <c r="P42" i="34"/>
  <c r="O42" i="34"/>
  <c r="R41" i="34"/>
  <c r="Q41" i="34"/>
  <c r="P41" i="34"/>
  <c r="O41" i="34"/>
  <c r="R40" i="34"/>
  <c r="Q40" i="34"/>
  <c r="P40" i="34"/>
  <c r="O40" i="34"/>
  <c r="R39" i="34"/>
  <c r="Q39" i="34"/>
  <c r="P39" i="34"/>
  <c r="O39" i="34"/>
  <c r="R38" i="34"/>
  <c r="Q38" i="34"/>
  <c r="P38" i="34"/>
  <c r="O38" i="34"/>
  <c r="R37" i="34"/>
  <c r="Q37" i="34"/>
  <c r="P37" i="34"/>
  <c r="O37" i="34"/>
  <c r="R36" i="34"/>
  <c r="Q36" i="34"/>
  <c r="P36" i="34"/>
  <c r="O36" i="34"/>
  <c r="R35" i="34"/>
  <c r="Q35" i="34"/>
  <c r="P35" i="34"/>
  <c r="O35" i="34"/>
  <c r="R34" i="34"/>
  <c r="Q34" i="34"/>
  <c r="P34" i="34"/>
  <c r="O34" i="34"/>
  <c r="R33" i="34"/>
  <c r="Q33" i="34"/>
  <c r="P33" i="34"/>
  <c r="O33" i="34"/>
  <c r="R32" i="34"/>
  <c r="Q32" i="34"/>
  <c r="P32" i="34"/>
  <c r="O32" i="34"/>
  <c r="R31" i="34"/>
  <c r="Q31" i="34"/>
  <c r="P31" i="34"/>
  <c r="O31" i="34"/>
  <c r="R30" i="34"/>
  <c r="Q30" i="34"/>
  <c r="P30" i="34"/>
  <c r="O30" i="34"/>
  <c r="R29" i="34"/>
  <c r="Q29" i="34"/>
  <c r="P29" i="34"/>
  <c r="O29" i="34"/>
  <c r="R28" i="34"/>
  <c r="Q28" i="34"/>
  <c r="P28" i="34"/>
  <c r="O28" i="34"/>
  <c r="R27" i="34"/>
  <c r="Q27" i="34"/>
  <c r="P27" i="34"/>
  <c r="O27" i="34"/>
  <c r="R26" i="34"/>
  <c r="Q26" i="34"/>
  <c r="P26" i="34"/>
  <c r="O26" i="34"/>
  <c r="R25" i="34"/>
  <c r="Q25" i="34"/>
  <c r="P25" i="34"/>
  <c r="O25" i="34"/>
  <c r="R24" i="34"/>
  <c r="Q24" i="34"/>
  <c r="P24" i="34"/>
  <c r="O24" i="34"/>
  <c r="R23" i="34"/>
  <c r="Q23" i="34"/>
  <c r="P23" i="34"/>
  <c r="O23" i="34"/>
  <c r="R22" i="34"/>
  <c r="Q22" i="34"/>
  <c r="P22" i="34"/>
  <c r="O22" i="34"/>
  <c r="R21" i="34"/>
  <c r="Q21" i="34"/>
  <c r="P21" i="34"/>
  <c r="O21" i="34"/>
  <c r="R20" i="34"/>
  <c r="Q20" i="34"/>
  <c r="P20" i="34"/>
  <c r="O20" i="34"/>
  <c r="R19" i="34"/>
  <c r="Q19" i="34"/>
  <c r="P19" i="34"/>
  <c r="O19" i="34"/>
  <c r="R18" i="34"/>
  <c r="Q18" i="34"/>
  <c r="P18" i="34"/>
  <c r="O18" i="34"/>
  <c r="R17" i="34"/>
  <c r="Q17" i="34"/>
  <c r="P17" i="34"/>
  <c r="O17" i="34"/>
  <c r="R16" i="34"/>
  <c r="Q16" i="34"/>
  <c r="P16" i="34"/>
  <c r="O16" i="34"/>
  <c r="R15" i="34"/>
  <c r="Q15" i="34"/>
  <c r="P15" i="34"/>
  <c r="O15" i="34"/>
  <c r="R14" i="34"/>
  <c r="Q14" i="34"/>
  <c r="P14" i="34"/>
  <c r="O14" i="34"/>
  <c r="R13" i="34"/>
  <c r="Q13" i="34"/>
  <c r="P13" i="34"/>
  <c r="O13" i="34"/>
  <c r="R12" i="34"/>
  <c r="Q12" i="34"/>
  <c r="P12" i="34"/>
  <c r="O12" i="34"/>
  <c r="R11" i="34"/>
  <c r="Q11" i="34"/>
  <c r="P11" i="34"/>
  <c r="O11" i="34"/>
  <c r="R10" i="34"/>
  <c r="Q10" i="34"/>
  <c r="P10" i="34"/>
  <c r="O10" i="34"/>
  <c r="R9" i="34"/>
  <c r="Q9" i="34"/>
  <c r="P9" i="34"/>
  <c r="O9" i="34"/>
  <c r="R8" i="34"/>
  <c r="Q8" i="34"/>
  <c r="P8" i="34"/>
  <c r="O8" i="34"/>
  <c r="R7" i="34"/>
  <c r="Q7" i="34"/>
  <c r="P7" i="34"/>
  <c r="P82" i="34" s="1"/>
  <c r="O7" i="34"/>
  <c r="R6" i="34"/>
  <c r="R82" i="34" s="1"/>
  <c r="Q6" i="34"/>
  <c r="Q82" i="34" s="1"/>
  <c r="P6" i="34"/>
  <c r="O6" i="34"/>
  <c r="M82" i="66"/>
  <c r="L82" i="66"/>
  <c r="K82" i="66"/>
  <c r="J82" i="66"/>
  <c r="I82" i="66"/>
  <c r="H82" i="66"/>
  <c r="G82" i="66"/>
  <c r="F82" i="66"/>
  <c r="E82" i="66"/>
  <c r="D82" i="66"/>
  <c r="C82" i="66"/>
  <c r="B82" i="66"/>
  <c r="R81" i="66"/>
  <c r="Q81" i="66"/>
  <c r="P81" i="66"/>
  <c r="O81" i="66"/>
  <c r="R80" i="66"/>
  <c r="Q80" i="66"/>
  <c r="P80" i="66"/>
  <c r="O80" i="66"/>
  <c r="R79" i="66"/>
  <c r="Q79" i="66"/>
  <c r="P79" i="66"/>
  <c r="O79" i="66"/>
  <c r="R78" i="66"/>
  <c r="Q78" i="66"/>
  <c r="P78" i="66"/>
  <c r="O78" i="66"/>
  <c r="R77" i="66"/>
  <c r="Q77" i="66"/>
  <c r="P77" i="66"/>
  <c r="O77" i="66"/>
  <c r="R76" i="66"/>
  <c r="Q76" i="66"/>
  <c r="P76" i="66"/>
  <c r="O76" i="66"/>
  <c r="R75" i="66"/>
  <c r="Q75" i="66"/>
  <c r="P75" i="66"/>
  <c r="O75" i="66"/>
  <c r="R74" i="66"/>
  <c r="Q74" i="66"/>
  <c r="P74" i="66"/>
  <c r="O74" i="66"/>
  <c r="R73" i="66"/>
  <c r="Q73" i="66"/>
  <c r="P73" i="66"/>
  <c r="O73" i="66"/>
  <c r="R72" i="66"/>
  <c r="Q72" i="66"/>
  <c r="P72" i="66"/>
  <c r="O72" i="66"/>
  <c r="R71" i="66"/>
  <c r="Q71" i="66"/>
  <c r="P71" i="66"/>
  <c r="O71" i="66"/>
  <c r="R70" i="66"/>
  <c r="Q70" i="66"/>
  <c r="P70" i="66"/>
  <c r="O70" i="66"/>
  <c r="R69" i="66"/>
  <c r="Q69" i="66"/>
  <c r="P69" i="66"/>
  <c r="O69" i="66"/>
  <c r="R68" i="66"/>
  <c r="Q68" i="66"/>
  <c r="P68" i="66"/>
  <c r="O68" i="66"/>
  <c r="R67" i="66"/>
  <c r="Q67" i="66"/>
  <c r="P67" i="66"/>
  <c r="O67" i="66"/>
  <c r="R66" i="66"/>
  <c r="Q66" i="66"/>
  <c r="P66" i="66"/>
  <c r="O66" i="66"/>
  <c r="R65" i="66"/>
  <c r="Q65" i="66"/>
  <c r="P65" i="66"/>
  <c r="O65" i="66"/>
  <c r="R64" i="66"/>
  <c r="Q64" i="66"/>
  <c r="P64" i="66"/>
  <c r="O64" i="66"/>
  <c r="R63" i="66"/>
  <c r="Q63" i="66"/>
  <c r="P63" i="66"/>
  <c r="O63" i="66"/>
  <c r="R62" i="66"/>
  <c r="Q62" i="66"/>
  <c r="P62" i="66"/>
  <c r="O62" i="66"/>
  <c r="R61" i="66"/>
  <c r="Q61" i="66"/>
  <c r="P61" i="66"/>
  <c r="O61" i="66"/>
  <c r="R60" i="66"/>
  <c r="Q60" i="66"/>
  <c r="P60" i="66"/>
  <c r="O60" i="66"/>
  <c r="R59" i="66"/>
  <c r="Q59" i="66"/>
  <c r="P59" i="66"/>
  <c r="O59" i="66"/>
  <c r="R58" i="66"/>
  <c r="Q58" i="66"/>
  <c r="P58" i="66"/>
  <c r="O58" i="66"/>
  <c r="R57" i="66"/>
  <c r="Q57" i="66"/>
  <c r="P57" i="66"/>
  <c r="O57" i="66"/>
  <c r="R56" i="66"/>
  <c r="Q56" i="66"/>
  <c r="P56" i="66"/>
  <c r="O56" i="66"/>
  <c r="R55" i="66"/>
  <c r="Q55" i="66"/>
  <c r="P55" i="66"/>
  <c r="O55" i="66"/>
  <c r="R54" i="66"/>
  <c r="Q54" i="66"/>
  <c r="P54" i="66"/>
  <c r="O54" i="66"/>
  <c r="R53" i="66"/>
  <c r="Q53" i="66"/>
  <c r="P53" i="66"/>
  <c r="O53" i="66"/>
  <c r="R52" i="66"/>
  <c r="Q52" i="66"/>
  <c r="P52" i="66"/>
  <c r="O52" i="66"/>
  <c r="R51" i="66"/>
  <c r="Q51" i="66"/>
  <c r="P51" i="66"/>
  <c r="O51" i="66"/>
  <c r="R50" i="66"/>
  <c r="Q50" i="66"/>
  <c r="P50" i="66"/>
  <c r="O50" i="66"/>
  <c r="R49" i="66"/>
  <c r="Q49" i="66"/>
  <c r="P49" i="66"/>
  <c r="O49" i="66"/>
  <c r="R48" i="66"/>
  <c r="Q48" i="66"/>
  <c r="P48" i="66"/>
  <c r="O48" i="66"/>
  <c r="R47" i="66"/>
  <c r="Q47" i="66"/>
  <c r="P47" i="66"/>
  <c r="O47" i="66"/>
  <c r="R46" i="66"/>
  <c r="Q46" i="66"/>
  <c r="P46" i="66"/>
  <c r="O46" i="66"/>
  <c r="R45" i="66"/>
  <c r="Q45" i="66"/>
  <c r="P45" i="66"/>
  <c r="O45" i="66"/>
  <c r="R44" i="66"/>
  <c r="Q44" i="66"/>
  <c r="P44" i="66"/>
  <c r="O44" i="66"/>
  <c r="R43" i="66"/>
  <c r="Q43" i="66"/>
  <c r="P43" i="66"/>
  <c r="O43" i="66"/>
  <c r="R42" i="66"/>
  <c r="Q42" i="66"/>
  <c r="P42" i="66"/>
  <c r="O42" i="66"/>
  <c r="R41" i="66"/>
  <c r="Q41" i="66"/>
  <c r="P41" i="66"/>
  <c r="O41" i="66"/>
  <c r="R40" i="66"/>
  <c r="Q40" i="66"/>
  <c r="P40" i="66"/>
  <c r="O40" i="66"/>
  <c r="R39" i="66"/>
  <c r="Q39" i="66"/>
  <c r="P39" i="66"/>
  <c r="O39" i="66"/>
  <c r="R38" i="66"/>
  <c r="Q38" i="66"/>
  <c r="P38" i="66"/>
  <c r="O38" i="66"/>
  <c r="R37" i="66"/>
  <c r="Q37" i="66"/>
  <c r="P37" i="66"/>
  <c r="O37" i="66"/>
  <c r="R36" i="66"/>
  <c r="Q36" i="66"/>
  <c r="P36" i="66"/>
  <c r="O36" i="66"/>
  <c r="R35" i="66"/>
  <c r="Q35" i="66"/>
  <c r="P35" i="66"/>
  <c r="O35" i="66"/>
  <c r="R34" i="66"/>
  <c r="Q34" i="66"/>
  <c r="P34" i="66"/>
  <c r="O34" i="66"/>
  <c r="R33" i="66"/>
  <c r="Q33" i="66"/>
  <c r="P33" i="66"/>
  <c r="O33" i="66"/>
  <c r="R32" i="66"/>
  <c r="Q32" i="66"/>
  <c r="P32" i="66"/>
  <c r="O32" i="66"/>
  <c r="R31" i="66"/>
  <c r="Q31" i="66"/>
  <c r="P31" i="66"/>
  <c r="O31" i="66"/>
  <c r="R30" i="66"/>
  <c r="Q30" i="66"/>
  <c r="P30" i="66"/>
  <c r="O30" i="66"/>
  <c r="R29" i="66"/>
  <c r="Q29" i="66"/>
  <c r="P29" i="66"/>
  <c r="O29" i="66"/>
  <c r="R28" i="66"/>
  <c r="Q28" i="66"/>
  <c r="P28" i="66"/>
  <c r="O28" i="66"/>
  <c r="R27" i="66"/>
  <c r="Q27" i="66"/>
  <c r="P27" i="66"/>
  <c r="O27" i="66"/>
  <c r="R26" i="66"/>
  <c r="Q26" i="66"/>
  <c r="P26" i="66"/>
  <c r="O26" i="66"/>
  <c r="R25" i="66"/>
  <c r="Q25" i="66"/>
  <c r="P25" i="66"/>
  <c r="O25" i="66"/>
  <c r="R24" i="66"/>
  <c r="Q24" i="66"/>
  <c r="P24" i="66"/>
  <c r="O24" i="66"/>
  <c r="R23" i="66"/>
  <c r="Q23" i="66"/>
  <c r="P23" i="66"/>
  <c r="O23" i="66"/>
  <c r="R22" i="66"/>
  <c r="Q22" i="66"/>
  <c r="P22" i="66"/>
  <c r="O22" i="66"/>
  <c r="R21" i="66"/>
  <c r="Q21" i="66"/>
  <c r="P21" i="66"/>
  <c r="O21" i="66"/>
  <c r="R20" i="66"/>
  <c r="Q20" i="66"/>
  <c r="P20" i="66"/>
  <c r="O20" i="66"/>
  <c r="R19" i="66"/>
  <c r="Q19" i="66"/>
  <c r="P19" i="66"/>
  <c r="O19" i="66"/>
  <c r="R18" i="66"/>
  <c r="Q18" i="66"/>
  <c r="P18" i="66"/>
  <c r="O18" i="66"/>
  <c r="R17" i="66"/>
  <c r="Q17" i="66"/>
  <c r="P17" i="66"/>
  <c r="O17" i="66"/>
  <c r="R16" i="66"/>
  <c r="Q16" i="66"/>
  <c r="P16" i="66"/>
  <c r="O16" i="66"/>
  <c r="R15" i="66"/>
  <c r="Q15" i="66"/>
  <c r="P15" i="66"/>
  <c r="O15" i="66"/>
  <c r="R14" i="66"/>
  <c r="Q14" i="66"/>
  <c r="P14" i="66"/>
  <c r="O14" i="66"/>
  <c r="R13" i="66"/>
  <c r="Q13" i="66"/>
  <c r="P13" i="66"/>
  <c r="O13" i="66"/>
  <c r="R12" i="66"/>
  <c r="Q12" i="66"/>
  <c r="P12" i="66"/>
  <c r="O12" i="66"/>
  <c r="R11" i="66"/>
  <c r="Q11" i="66"/>
  <c r="P11" i="66"/>
  <c r="O11" i="66"/>
  <c r="R10" i="66"/>
  <c r="Q10" i="66"/>
  <c r="P10" i="66"/>
  <c r="O10" i="66"/>
  <c r="R9" i="66"/>
  <c r="Q9" i="66"/>
  <c r="P9" i="66"/>
  <c r="O9" i="66"/>
  <c r="R8" i="66"/>
  <c r="Q8" i="66"/>
  <c r="P8" i="66"/>
  <c r="O8" i="66"/>
  <c r="R7" i="66"/>
  <c r="Q7" i="66"/>
  <c r="P7" i="66"/>
  <c r="O7" i="66"/>
  <c r="O82" i="66" s="1"/>
  <c r="R6" i="66"/>
  <c r="Q6" i="66"/>
  <c r="P6" i="66"/>
  <c r="O6" i="66"/>
  <c r="M82" i="33"/>
  <c r="L82" i="33"/>
  <c r="K82" i="33"/>
  <c r="J82" i="33"/>
  <c r="I82" i="33"/>
  <c r="H82" i="33"/>
  <c r="G82" i="33"/>
  <c r="F82" i="33"/>
  <c r="E82" i="33"/>
  <c r="D82" i="33"/>
  <c r="C82" i="33"/>
  <c r="B82" i="33"/>
  <c r="R81" i="33"/>
  <c r="Q81" i="33"/>
  <c r="P81" i="33"/>
  <c r="O81" i="33"/>
  <c r="R80" i="33"/>
  <c r="Q80" i="33"/>
  <c r="P80" i="33"/>
  <c r="O80" i="33"/>
  <c r="R79" i="33"/>
  <c r="Q79" i="33"/>
  <c r="P79" i="33"/>
  <c r="O79" i="33"/>
  <c r="R78" i="33"/>
  <c r="Q78" i="33"/>
  <c r="P78" i="33"/>
  <c r="O78" i="33"/>
  <c r="R77" i="33"/>
  <c r="Q77" i="33"/>
  <c r="P77" i="33"/>
  <c r="O77" i="33"/>
  <c r="R76" i="33"/>
  <c r="Q76" i="33"/>
  <c r="P76" i="33"/>
  <c r="O76" i="33"/>
  <c r="R75" i="33"/>
  <c r="Q75" i="33"/>
  <c r="P75" i="33"/>
  <c r="O75" i="33"/>
  <c r="R74" i="33"/>
  <c r="Q74" i="33"/>
  <c r="P74" i="33"/>
  <c r="O74" i="33"/>
  <c r="R73" i="33"/>
  <c r="Q73" i="33"/>
  <c r="P73" i="33"/>
  <c r="O73" i="33"/>
  <c r="R72" i="33"/>
  <c r="Q72" i="33"/>
  <c r="P72" i="33"/>
  <c r="O72" i="33"/>
  <c r="R71" i="33"/>
  <c r="Q71" i="33"/>
  <c r="P71" i="33"/>
  <c r="O71" i="33"/>
  <c r="R70" i="33"/>
  <c r="Q70" i="33"/>
  <c r="P70" i="33"/>
  <c r="O70" i="33"/>
  <c r="R69" i="33"/>
  <c r="Q69" i="33"/>
  <c r="P69" i="33"/>
  <c r="O69" i="33"/>
  <c r="R68" i="33"/>
  <c r="Q68" i="33"/>
  <c r="P68" i="33"/>
  <c r="O68" i="33"/>
  <c r="R67" i="33"/>
  <c r="Q67" i="33"/>
  <c r="P67" i="33"/>
  <c r="O67" i="33"/>
  <c r="R66" i="33"/>
  <c r="Q66" i="33"/>
  <c r="P66" i="33"/>
  <c r="O66" i="33"/>
  <c r="R65" i="33"/>
  <c r="Q65" i="33"/>
  <c r="P65" i="33"/>
  <c r="O65" i="33"/>
  <c r="R64" i="33"/>
  <c r="Q64" i="33"/>
  <c r="P64" i="33"/>
  <c r="O64" i="33"/>
  <c r="R63" i="33"/>
  <c r="Q63" i="33"/>
  <c r="P63" i="33"/>
  <c r="O63" i="33"/>
  <c r="R62" i="33"/>
  <c r="Q62" i="33"/>
  <c r="P62" i="33"/>
  <c r="O62" i="33"/>
  <c r="R61" i="33"/>
  <c r="Q61" i="33"/>
  <c r="P61" i="33"/>
  <c r="O61" i="33"/>
  <c r="R60" i="33"/>
  <c r="Q60" i="33"/>
  <c r="P60" i="33"/>
  <c r="O60" i="33"/>
  <c r="R59" i="33"/>
  <c r="Q59" i="33"/>
  <c r="P59" i="33"/>
  <c r="O59" i="33"/>
  <c r="R58" i="33"/>
  <c r="Q58" i="33"/>
  <c r="P58" i="33"/>
  <c r="O58" i="33"/>
  <c r="R57" i="33"/>
  <c r="Q57" i="33"/>
  <c r="P57" i="33"/>
  <c r="O57" i="33"/>
  <c r="R56" i="33"/>
  <c r="Q56" i="33"/>
  <c r="P56" i="33"/>
  <c r="O56" i="33"/>
  <c r="R55" i="33"/>
  <c r="Q55" i="33"/>
  <c r="P55" i="33"/>
  <c r="O55" i="33"/>
  <c r="R54" i="33"/>
  <c r="Q54" i="33"/>
  <c r="P54" i="33"/>
  <c r="O54" i="33"/>
  <c r="R53" i="33"/>
  <c r="Q53" i="33"/>
  <c r="P53" i="33"/>
  <c r="O53" i="33"/>
  <c r="R52" i="33"/>
  <c r="Q52" i="33"/>
  <c r="P52" i="33"/>
  <c r="O52" i="33"/>
  <c r="R51" i="33"/>
  <c r="Q51" i="33"/>
  <c r="P51" i="33"/>
  <c r="O51" i="33"/>
  <c r="R50" i="33"/>
  <c r="Q50" i="33"/>
  <c r="P50" i="33"/>
  <c r="O50" i="33"/>
  <c r="R49" i="33"/>
  <c r="Q49" i="33"/>
  <c r="P49" i="33"/>
  <c r="O49" i="33"/>
  <c r="R48" i="33"/>
  <c r="Q48" i="33"/>
  <c r="P48" i="33"/>
  <c r="O48" i="33"/>
  <c r="R47" i="33"/>
  <c r="Q47" i="33"/>
  <c r="P47" i="33"/>
  <c r="O47" i="33"/>
  <c r="R46" i="33"/>
  <c r="Q46" i="33"/>
  <c r="P46" i="33"/>
  <c r="O46" i="33"/>
  <c r="R45" i="33"/>
  <c r="Q45" i="33"/>
  <c r="P45" i="33"/>
  <c r="O45" i="33"/>
  <c r="R44" i="33"/>
  <c r="Q44" i="33"/>
  <c r="P44" i="33"/>
  <c r="O44" i="33"/>
  <c r="R43" i="33"/>
  <c r="Q43" i="33"/>
  <c r="P43" i="33"/>
  <c r="O43" i="33"/>
  <c r="R42" i="33"/>
  <c r="Q42" i="33"/>
  <c r="P42" i="33"/>
  <c r="O42" i="33"/>
  <c r="R41" i="33"/>
  <c r="Q41" i="33"/>
  <c r="P41" i="33"/>
  <c r="O41" i="33"/>
  <c r="R40" i="33"/>
  <c r="Q40" i="33"/>
  <c r="P40" i="33"/>
  <c r="O40" i="33"/>
  <c r="R39" i="33"/>
  <c r="Q39" i="33"/>
  <c r="P39" i="33"/>
  <c r="O39" i="33"/>
  <c r="R38" i="33"/>
  <c r="Q38" i="33"/>
  <c r="P38" i="33"/>
  <c r="O38" i="33"/>
  <c r="R37" i="33"/>
  <c r="Q37" i="33"/>
  <c r="P37" i="33"/>
  <c r="O37" i="33"/>
  <c r="R36" i="33"/>
  <c r="Q36" i="33"/>
  <c r="P36" i="33"/>
  <c r="O36" i="33"/>
  <c r="R35" i="33"/>
  <c r="Q35" i="33"/>
  <c r="P35" i="33"/>
  <c r="O35" i="33"/>
  <c r="R34" i="33"/>
  <c r="Q34" i="33"/>
  <c r="P34" i="33"/>
  <c r="O34" i="33"/>
  <c r="R33" i="33"/>
  <c r="Q33" i="33"/>
  <c r="P33" i="33"/>
  <c r="O33" i="33"/>
  <c r="R32" i="33"/>
  <c r="Q32" i="33"/>
  <c r="P32" i="33"/>
  <c r="O32" i="33"/>
  <c r="R31" i="33"/>
  <c r="Q31" i="33"/>
  <c r="P31" i="33"/>
  <c r="O31" i="33"/>
  <c r="R30" i="33"/>
  <c r="Q30" i="33"/>
  <c r="P30" i="33"/>
  <c r="O30" i="33"/>
  <c r="R29" i="33"/>
  <c r="Q29" i="33"/>
  <c r="P29" i="33"/>
  <c r="O29" i="33"/>
  <c r="R28" i="33"/>
  <c r="Q28" i="33"/>
  <c r="P28" i="33"/>
  <c r="O28" i="33"/>
  <c r="R27" i="33"/>
  <c r="Q27" i="33"/>
  <c r="P27" i="33"/>
  <c r="O27" i="33"/>
  <c r="R26" i="33"/>
  <c r="Q26" i="33"/>
  <c r="P26" i="33"/>
  <c r="O26" i="33"/>
  <c r="R25" i="33"/>
  <c r="Q25" i="33"/>
  <c r="P25" i="33"/>
  <c r="O25" i="33"/>
  <c r="R24" i="33"/>
  <c r="Q24" i="33"/>
  <c r="P24" i="33"/>
  <c r="O24" i="33"/>
  <c r="R23" i="33"/>
  <c r="Q23" i="33"/>
  <c r="P23" i="33"/>
  <c r="O23" i="33"/>
  <c r="R22" i="33"/>
  <c r="Q22" i="33"/>
  <c r="P22" i="33"/>
  <c r="O22" i="33"/>
  <c r="R21" i="33"/>
  <c r="Q21" i="33"/>
  <c r="P21" i="33"/>
  <c r="O21" i="33"/>
  <c r="R20" i="33"/>
  <c r="Q20" i="33"/>
  <c r="P20" i="33"/>
  <c r="O20" i="33"/>
  <c r="R19" i="33"/>
  <c r="Q19" i="33"/>
  <c r="P19" i="33"/>
  <c r="O19" i="33"/>
  <c r="R18" i="33"/>
  <c r="Q18" i="33"/>
  <c r="P18" i="33"/>
  <c r="O18" i="33"/>
  <c r="R17" i="33"/>
  <c r="Q17" i="33"/>
  <c r="P17" i="33"/>
  <c r="O17" i="33"/>
  <c r="R16" i="33"/>
  <c r="Q16" i="33"/>
  <c r="P16" i="33"/>
  <c r="O16" i="33"/>
  <c r="R15" i="33"/>
  <c r="Q15" i="33"/>
  <c r="P15" i="33"/>
  <c r="O15" i="33"/>
  <c r="R14" i="33"/>
  <c r="Q14" i="33"/>
  <c r="P14" i="33"/>
  <c r="O14" i="33"/>
  <c r="R13" i="33"/>
  <c r="Q13" i="33"/>
  <c r="P13" i="33"/>
  <c r="O13" i="33"/>
  <c r="R12" i="33"/>
  <c r="Q12" i="33"/>
  <c r="P12" i="33"/>
  <c r="O12" i="33"/>
  <c r="R11" i="33"/>
  <c r="Q11" i="33"/>
  <c r="P11" i="33"/>
  <c r="O11" i="33"/>
  <c r="R10" i="33"/>
  <c r="Q10" i="33"/>
  <c r="P10" i="33"/>
  <c r="O10" i="33"/>
  <c r="R9" i="33"/>
  <c r="Q9" i="33"/>
  <c r="P9" i="33"/>
  <c r="O9" i="33"/>
  <c r="R8" i="33"/>
  <c r="Q8" i="33"/>
  <c r="P8" i="33"/>
  <c r="O8" i="33"/>
  <c r="R7" i="33"/>
  <c r="Q7" i="33"/>
  <c r="P7" i="33"/>
  <c r="P82" i="33" s="1"/>
  <c r="O7" i="33"/>
  <c r="R6" i="33"/>
  <c r="R82" i="33" s="1"/>
  <c r="Q6" i="33"/>
  <c r="Q82" i="33" s="1"/>
  <c r="P6" i="33"/>
  <c r="O6" i="33"/>
  <c r="M82" i="32"/>
  <c r="L82" i="32"/>
  <c r="K82" i="32"/>
  <c r="J82" i="32"/>
  <c r="I82" i="32"/>
  <c r="H82" i="32"/>
  <c r="G82" i="32"/>
  <c r="F82" i="32"/>
  <c r="E82" i="32"/>
  <c r="D82" i="32"/>
  <c r="C82" i="32"/>
  <c r="B82" i="32"/>
  <c r="R81" i="32"/>
  <c r="Q81" i="32"/>
  <c r="P81" i="32"/>
  <c r="O81" i="32"/>
  <c r="R80" i="32"/>
  <c r="Q80" i="32"/>
  <c r="P80" i="32"/>
  <c r="O80" i="32"/>
  <c r="R79" i="32"/>
  <c r="Q79" i="32"/>
  <c r="P79" i="32"/>
  <c r="O79" i="32"/>
  <c r="R78" i="32"/>
  <c r="Q78" i="32"/>
  <c r="P78" i="32"/>
  <c r="O78" i="32"/>
  <c r="R77" i="32"/>
  <c r="Q77" i="32"/>
  <c r="P77" i="32"/>
  <c r="O77" i="32"/>
  <c r="R76" i="32"/>
  <c r="Q76" i="32"/>
  <c r="P76" i="32"/>
  <c r="O76" i="32"/>
  <c r="R75" i="32"/>
  <c r="Q75" i="32"/>
  <c r="P75" i="32"/>
  <c r="O75" i="32"/>
  <c r="R74" i="32"/>
  <c r="Q74" i="32"/>
  <c r="P74" i="32"/>
  <c r="O74" i="32"/>
  <c r="R73" i="32"/>
  <c r="Q73" i="32"/>
  <c r="P73" i="32"/>
  <c r="O73" i="32"/>
  <c r="R72" i="32"/>
  <c r="Q72" i="32"/>
  <c r="P72" i="32"/>
  <c r="O72" i="32"/>
  <c r="R71" i="32"/>
  <c r="Q71" i="32"/>
  <c r="P71" i="32"/>
  <c r="O71" i="32"/>
  <c r="R70" i="32"/>
  <c r="Q70" i="32"/>
  <c r="P70" i="32"/>
  <c r="O70" i="32"/>
  <c r="R69" i="32"/>
  <c r="Q69" i="32"/>
  <c r="P69" i="32"/>
  <c r="O69" i="32"/>
  <c r="R68" i="32"/>
  <c r="Q68" i="32"/>
  <c r="P68" i="32"/>
  <c r="O68" i="32"/>
  <c r="R67" i="32"/>
  <c r="Q67" i="32"/>
  <c r="P67" i="32"/>
  <c r="O67" i="32"/>
  <c r="R66" i="32"/>
  <c r="Q66" i="32"/>
  <c r="P66" i="32"/>
  <c r="O66" i="32"/>
  <c r="R65" i="32"/>
  <c r="Q65" i="32"/>
  <c r="P65" i="32"/>
  <c r="O65" i="32"/>
  <c r="R64" i="32"/>
  <c r="Q64" i="32"/>
  <c r="P64" i="32"/>
  <c r="O64" i="32"/>
  <c r="R63" i="32"/>
  <c r="Q63" i="32"/>
  <c r="P63" i="32"/>
  <c r="O63" i="32"/>
  <c r="R62" i="32"/>
  <c r="Q62" i="32"/>
  <c r="P62" i="32"/>
  <c r="O62" i="32"/>
  <c r="R61" i="32"/>
  <c r="Q61" i="32"/>
  <c r="P61" i="32"/>
  <c r="O61" i="32"/>
  <c r="R60" i="32"/>
  <c r="Q60" i="32"/>
  <c r="P60" i="32"/>
  <c r="O60" i="32"/>
  <c r="R59" i="32"/>
  <c r="Q59" i="32"/>
  <c r="P59" i="32"/>
  <c r="O59" i="32"/>
  <c r="R58" i="32"/>
  <c r="Q58" i="32"/>
  <c r="P58" i="32"/>
  <c r="O58" i="32"/>
  <c r="R57" i="32"/>
  <c r="Q57" i="32"/>
  <c r="P57" i="32"/>
  <c r="O57" i="32"/>
  <c r="R56" i="32"/>
  <c r="Q56" i="32"/>
  <c r="P56" i="32"/>
  <c r="O56" i="32"/>
  <c r="R55" i="32"/>
  <c r="Q55" i="32"/>
  <c r="P55" i="32"/>
  <c r="O55" i="32"/>
  <c r="R54" i="32"/>
  <c r="Q54" i="32"/>
  <c r="P54" i="32"/>
  <c r="O54" i="32"/>
  <c r="R53" i="32"/>
  <c r="Q53" i="32"/>
  <c r="P53" i="32"/>
  <c r="O53" i="32"/>
  <c r="R52" i="32"/>
  <c r="Q52" i="32"/>
  <c r="P52" i="32"/>
  <c r="O52" i="32"/>
  <c r="R51" i="32"/>
  <c r="Q51" i="32"/>
  <c r="P51" i="32"/>
  <c r="O51" i="32"/>
  <c r="R50" i="32"/>
  <c r="Q50" i="32"/>
  <c r="P50" i="32"/>
  <c r="O50" i="32"/>
  <c r="R49" i="32"/>
  <c r="Q49" i="32"/>
  <c r="P49" i="32"/>
  <c r="O49" i="32"/>
  <c r="R48" i="32"/>
  <c r="Q48" i="32"/>
  <c r="P48" i="32"/>
  <c r="O48" i="32"/>
  <c r="R47" i="32"/>
  <c r="Q47" i="32"/>
  <c r="P47" i="32"/>
  <c r="O47" i="32"/>
  <c r="R46" i="32"/>
  <c r="Q46" i="32"/>
  <c r="P46" i="32"/>
  <c r="O46" i="32"/>
  <c r="R45" i="32"/>
  <c r="Q45" i="32"/>
  <c r="P45" i="32"/>
  <c r="O45" i="32"/>
  <c r="R44" i="32"/>
  <c r="Q44" i="32"/>
  <c r="P44" i="32"/>
  <c r="O44" i="32"/>
  <c r="R43" i="32"/>
  <c r="Q43" i="32"/>
  <c r="P43" i="32"/>
  <c r="O43" i="32"/>
  <c r="R42" i="32"/>
  <c r="Q42" i="32"/>
  <c r="P42" i="32"/>
  <c r="O42" i="32"/>
  <c r="R41" i="32"/>
  <c r="Q41" i="32"/>
  <c r="P41" i="32"/>
  <c r="O41" i="32"/>
  <c r="R40" i="32"/>
  <c r="Q40" i="32"/>
  <c r="P40" i="32"/>
  <c r="O40" i="32"/>
  <c r="R39" i="32"/>
  <c r="Q39" i="32"/>
  <c r="P39" i="32"/>
  <c r="O39" i="32"/>
  <c r="R38" i="32"/>
  <c r="Q38" i="32"/>
  <c r="P38" i="32"/>
  <c r="O38" i="32"/>
  <c r="R37" i="32"/>
  <c r="Q37" i="32"/>
  <c r="P37" i="32"/>
  <c r="O37" i="32"/>
  <c r="R36" i="32"/>
  <c r="Q36" i="32"/>
  <c r="P36" i="32"/>
  <c r="O36" i="32"/>
  <c r="R35" i="32"/>
  <c r="Q35" i="32"/>
  <c r="P35" i="32"/>
  <c r="O35" i="32"/>
  <c r="R34" i="32"/>
  <c r="Q34" i="32"/>
  <c r="P34" i="32"/>
  <c r="O34" i="32"/>
  <c r="R33" i="32"/>
  <c r="Q33" i="32"/>
  <c r="P33" i="32"/>
  <c r="O33" i="32"/>
  <c r="R32" i="32"/>
  <c r="Q32" i="32"/>
  <c r="P32" i="32"/>
  <c r="O32" i="32"/>
  <c r="R31" i="32"/>
  <c r="Q31" i="32"/>
  <c r="P31" i="32"/>
  <c r="O31" i="32"/>
  <c r="R30" i="32"/>
  <c r="Q30" i="32"/>
  <c r="P30" i="32"/>
  <c r="O30" i="32"/>
  <c r="R29" i="32"/>
  <c r="Q29" i="32"/>
  <c r="P29" i="32"/>
  <c r="O29" i="32"/>
  <c r="R28" i="32"/>
  <c r="Q28" i="32"/>
  <c r="P28" i="32"/>
  <c r="O28" i="32"/>
  <c r="R27" i="32"/>
  <c r="Q27" i="32"/>
  <c r="P27" i="32"/>
  <c r="O27" i="32"/>
  <c r="R26" i="32"/>
  <c r="Q26" i="32"/>
  <c r="P26" i="32"/>
  <c r="O26" i="32"/>
  <c r="R25" i="32"/>
  <c r="Q25" i="32"/>
  <c r="P25" i="32"/>
  <c r="O25" i="32"/>
  <c r="R24" i="32"/>
  <c r="Q24" i="32"/>
  <c r="P24" i="32"/>
  <c r="O24" i="32"/>
  <c r="R23" i="32"/>
  <c r="Q23" i="32"/>
  <c r="P23" i="32"/>
  <c r="O23" i="32"/>
  <c r="R22" i="32"/>
  <c r="Q22" i="32"/>
  <c r="P22" i="32"/>
  <c r="O22" i="32"/>
  <c r="R21" i="32"/>
  <c r="Q21" i="32"/>
  <c r="P21" i="32"/>
  <c r="O21" i="32"/>
  <c r="R20" i="32"/>
  <c r="Q20" i="32"/>
  <c r="P20" i="32"/>
  <c r="O20" i="32"/>
  <c r="R19" i="32"/>
  <c r="Q19" i="32"/>
  <c r="P19" i="32"/>
  <c r="O19" i="32"/>
  <c r="R18" i="32"/>
  <c r="Q18" i="32"/>
  <c r="P18" i="32"/>
  <c r="O18" i="32"/>
  <c r="R17" i="32"/>
  <c r="Q17" i="32"/>
  <c r="P17" i="32"/>
  <c r="O17" i="32"/>
  <c r="R16" i="32"/>
  <c r="Q16" i="32"/>
  <c r="P16" i="32"/>
  <c r="O16" i="32"/>
  <c r="R15" i="32"/>
  <c r="Q15" i="32"/>
  <c r="P15" i="32"/>
  <c r="O15" i="32"/>
  <c r="R14" i="32"/>
  <c r="Q14" i="32"/>
  <c r="P14" i="32"/>
  <c r="O14" i="32"/>
  <c r="R13" i="32"/>
  <c r="Q13" i="32"/>
  <c r="P13" i="32"/>
  <c r="O13" i="32"/>
  <c r="R12" i="32"/>
  <c r="Q12" i="32"/>
  <c r="P12" i="32"/>
  <c r="O12" i="32"/>
  <c r="R11" i="32"/>
  <c r="Q11" i="32"/>
  <c r="P11" i="32"/>
  <c r="O11" i="32"/>
  <c r="R10" i="32"/>
  <c r="Q10" i="32"/>
  <c r="P10" i="32"/>
  <c r="O10" i="32"/>
  <c r="R9" i="32"/>
  <c r="Q9" i="32"/>
  <c r="P9" i="32"/>
  <c r="O9" i="32"/>
  <c r="R8" i="32"/>
  <c r="Q8" i="32"/>
  <c r="P8" i="32"/>
  <c r="O8" i="32"/>
  <c r="R7" i="32"/>
  <c r="Q7" i="32"/>
  <c r="P7" i="32"/>
  <c r="O7" i="32"/>
  <c r="O82" i="32" s="1"/>
  <c r="R6" i="32"/>
  <c r="Q6" i="32"/>
  <c r="P6" i="32"/>
  <c r="O6" i="32"/>
  <c r="M82" i="65"/>
  <c r="L82" i="65"/>
  <c r="K82" i="65"/>
  <c r="J82" i="65"/>
  <c r="I82" i="65"/>
  <c r="H82" i="65"/>
  <c r="G82" i="65"/>
  <c r="F82" i="65"/>
  <c r="E82" i="65"/>
  <c r="D82" i="65"/>
  <c r="C82" i="65"/>
  <c r="B82" i="65"/>
  <c r="R81" i="65"/>
  <c r="Q81" i="65"/>
  <c r="P81" i="65"/>
  <c r="O81" i="65"/>
  <c r="R80" i="65"/>
  <c r="Q80" i="65"/>
  <c r="P80" i="65"/>
  <c r="O80" i="65"/>
  <c r="R79" i="65"/>
  <c r="Q79" i="65"/>
  <c r="P79" i="65"/>
  <c r="O79" i="65"/>
  <c r="R78" i="65"/>
  <c r="Q78" i="65"/>
  <c r="P78" i="65"/>
  <c r="O78" i="65"/>
  <c r="R77" i="65"/>
  <c r="Q77" i="65"/>
  <c r="P77" i="65"/>
  <c r="O77" i="65"/>
  <c r="R76" i="65"/>
  <c r="Q76" i="65"/>
  <c r="P76" i="65"/>
  <c r="O76" i="65"/>
  <c r="R75" i="65"/>
  <c r="Q75" i="65"/>
  <c r="P75" i="65"/>
  <c r="O75" i="65"/>
  <c r="R74" i="65"/>
  <c r="Q74" i="65"/>
  <c r="P74" i="65"/>
  <c r="O74" i="65"/>
  <c r="R73" i="65"/>
  <c r="Q73" i="65"/>
  <c r="P73" i="65"/>
  <c r="O73" i="65"/>
  <c r="R72" i="65"/>
  <c r="Q72" i="65"/>
  <c r="P72" i="65"/>
  <c r="O72" i="65"/>
  <c r="R71" i="65"/>
  <c r="Q71" i="65"/>
  <c r="P71" i="65"/>
  <c r="O71" i="65"/>
  <c r="R70" i="65"/>
  <c r="Q70" i="65"/>
  <c r="P70" i="65"/>
  <c r="O70" i="65"/>
  <c r="R69" i="65"/>
  <c r="Q69" i="65"/>
  <c r="P69" i="65"/>
  <c r="O69" i="65"/>
  <c r="R68" i="65"/>
  <c r="Q68" i="65"/>
  <c r="P68" i="65"/>
  <c r="O68" i="65"/>
  <c r="R67" i="65"/>
  <c r="Q67" i="65"/>
  <c r="P67" i="65"/>
  <c r="O67" i="65"/>
  <c r="R66" i="65"/>
  <c r="Q66" i="65"/>
  <c r="P66" i="65"/>
  <c r="O66" i="65"/>
  <c r="R65" i="65"/>
  <c r="Q65" i="65"/>
  <c r="P65" i="65"/>
  <c r="O65" i="65"/>
  <c r="R64" i="65"/>
  <c r="Q64" i="65"/>
  <c r="P64" i="65"/>
  <c r="O64" i="65"/>
  <c r="R63" i="65"/>
  <c r="Q63" i="65"/>
  <c r="P63" i="65"/>
  <c r="O63" i="65"/>
  <c r="R62" i="65"/>
  <c r="Q62" i="65"/>
  <c r="P62" i="65"/>
  <c r="O62" i="65"/>
  <c r="R61" i="65"/>
  <c r="Q61" i="65"/>
  <c r="P61" i="65"/>
  <c r="O61" i="65"/>
  <c r="R60" i="65"/>
  <c r="Q60" i="65"/>
  <c r="P60" i="65"/>
  <c r="O60" i="65"/>
  <c r="R59" i="65"/>
  <c r="Q59" i="65"/>
  <c r="P59" i="65"/>
  <c r="O59" i="65"/>
  <c r="R58" i="65"/>
  <c r="Q58" i="65"/>
  <c r="P58" i="65"/>
  <c r="O58" i="65"/>
  <c r="R57" i="65"/>
  <c r="Q57" i="65"/>
  <c r="P57" i="65"/>
  <c r="O57" i="65"/>
  <c r="R56" i="65"/>
  <c r="Q56" i="65"/>
  <c r="P56" i="65"/>
  <c r="O56" i="65"/>
  <c r="R55" i="65"/>
  <c r="Q55" i="65"/>
  <c r="P55" i="65"/>
  <c r="O55" i="65"/>
  <c r="R54" i="65"/>
  <c r="Q54" i="65"/>
  <c r="P54" i="65"/>
  <c r="O54" i="65"/>
  <c r="R53" i="65"/>
  <c r="Q53" i="65"/>
  <c r="P53" i="65"/>
  <c r="O53" i="65"/>
  <c r="R52" i="65"/>
  <c r="Q52" i="65"/>
  <c r="P52" i="65"/>
  <c r="O52" i="65"/>
  <c r="R51" i="65"/>
  <c r="Q51" i="65"/>
  <c r="P51" i="65"/>
  <c r="O51" i="65"/>
  <c r="R50" i="65"/>
  <c r="Q50" i="65"/>
  <c r="P50" i="65"/>
  <c r="O50" i="65"/>
  <c r="R49" i="65"/>
  <c r="Q49" i="65"/>
  <c r="P49" i="65"/>
  <c r="O49" i="65"/>
  <c r="R48" i="65"/>
  <c r="Q48" i="65"/>
  <c r="P48" i="65"/>
  <c r="O48" i="65"/>
  <c r="R47" i="65"/>
  <c r="Q47" i="65"/>
  <c r="P47" i="65"/>
  <c r="O47" i="65"/>
  <c r="R46" i="65"/>
  <c r="Q46" i="65"/>
  <c r="P46" i="65"/>
  <c r="O46" i="65"/>
  <c r="R45" i="65"/>
  <c r="Q45" i="65"/>
  <c r="P45" i="65"/>
  <c r="O45" i="65"/>
  <c r="R44" i="65"/>
  <c r="Q44" i="65"/>
  <c r="P44" i="65"/>
  <c r="O44" i="65"/>
  <c r="R43" i="65"/>
  <c r="Q43" i="65"/>
  <c r="P43" i="65"/>
  <c r="O43" i="65"/>
  <c r="R42" i="65"/>
  <c r="Q42" i="65"/>
  <c r="P42" i="65"/>
  <c r="O42" i="65"/>
  <c r="R41" i="65"/>
  <c r="Q41" i="65"/>
  <c r="P41" i="65"/>
  <c r="O41" i="65"/>
  <c r="R40" i="65"/>
  <c r="Q40" i="65"/>
  <c r="P40" i="65"/>
  <c r="O40" i="65"/>
  <c r="R39" i="65"/>
  <c r="Q39" i="65"/>
  <c r="P39" i="65"/>
  <c r="O39" i="65"/>
  <c r="R38" i="65"/>
  <c r="Q38" i="65"/>
  <c r="P38" i="65"/>
  <c r="O38" i="65"/>
  <c r="R37" i="65"/>
  <c r="Q37" i="65"/>
  <c r="P37" i="65"/>
  <c r="O37" i="65"/>
  <c r="R36" i="65"/>
  <c r="Q36" i="65"/>
  <c r="P36" i="65"/>
  <c r="O36" i="65"/>
  <c r="R35" i="65"/>
  <c r="Q35" i="65"/>
  <c r="P35" i="65"/>
  <c r="O35" i="65"/>
  <c r="R34" i="65"/>
  <c r="Q34" i="65"/>
  <c r="P34" i="65"/>
  <c r="O34" i="65"/>
  <c r="R33" i="65"/>
  <c r="Q33" i="65"/>
  <c r="P33" i="65"/>
  <c r="O33" i="65"/>
  <c r="R32" i="65"/>
  <c r="Q32" i="65"/>
  <c r="P32" i="65"/>
  <c r="O32" i="65"/>
  <c r="R31" i="65"/>
  <c r="Q31" i="65"/>
  <c r="P31" i="65"/>
  <c r="O31" i="65"/>
  <c r="R30" i="65"/>
  <c r="Q30" i="65"/>
  <c r="P30" i="65"/>
  <c r="O30" i="65"/>
  <c r="R29" i="65"/>
  <c r="Q29" i="65"/>
  <c r="P29" i="65"/>
  <c r="O29" i="65"/>
  <c r="R28" i="65"/>
  <c r="Q28" i="65"/>
  <c r="P28" i="65"/>
  <c r="O28" i="65"/>
  <c r="R27" i="65"/>
  <c r="Q27" i="65"/>
  <c r="P27" i="65"/>
  <c r="O27" i="65"/>
  <c r="R26" i="65"/>
  <c r="Q26" i="65"/>
  <c r="P26" i="65"/>
  <c r="O26" i="65"/>
  <c r="R25" i="65"/>
  <c r="Q25" i="65"/>
  <c r="P25" i="65"/>
  <c r="O25" i="65"/>
  <c r="R24" i="65"/>
  <c r="Q24" i="65"/>
  <c r="P24" i="65"/>
  <c r="O24" i="65"/>
  <c r="R23" i="65"/>
  <c r="Q23" i="65"/>
  <c r="P23" i="65"/>
  <c r="O23" i="65"/>
  <c r="R22" i="65"/>
  <c r="Q22" i="65"/>
  <c r="P22" i="65"/>
  <c r="O22" i="65"/>
  <c r="R21" i="65"/>
  <c r="Q21" i="65"/>
  <c r="P21" i="65"/>
  <c r="O21" i="65"/>
  <c r="R20" i="65"/>
  <c r="Q20" i="65"/>
  <c r="P20" i="65"/>
  <c r="O20" i="65"/>
  <c r="R19" i="65"/>
  <c r="Q19" i="65"/>
  <c r="P19" i="65"/>
  <c r="O19" i="65"/>
  <c r="R18" i="65"/>
  <c r="Q18" i="65"/>
  <c r="P18" i="65"/>
  <c r="O18" i="65"/>
  <c r="R17" i="65"/>
  <c r="Q17" i="65"/>
  <c r="P17" i="65"/>
  <c r="O17" i="65"/>
  <c r="R16" i="65"/>
  <c r="Q16" i="65"/>
  <c r="P16" i="65"/>
  <c r="O16" i="65"/>
  <c r="R15" i="65"/>
  <c r="Q15" i="65"/>
  <c r="P15" i="65"/>
  <c r="O15" i="65"/>
  <c r="R14" i="65"/>
  <c r="Q14" i="65"/>
  <c r="P14" i="65"/>
  <c r="O14" i="65"/>
  <c r="R13" i="65"/>
  <c r="Q13" i="65"/>
  <c r="P13" i="65"/>
  <c r="O13" i="65"/>
  <c r="R12" i="65"/>
  <c r="Q12" i="65"/>
  <c r="P12" i="65"/>
  <c r="O12" i="65"/>
  <c r="R11" i="65"/>
  <c r="Q11" i="65"/>
  <c r="P11" i="65"/>
  <c r="O11" i="65"/>
  <c r="R10" i="65"/>
  <c r="Q10" i="65"/>
  <c r="P10" i="65"/>
  <c r="O10" i="65"/>
  <c r="R9" i="65"/>
  <c r="Q9" i="65"/>
  <c r="P9" i="65"/>
  <c r="O9" i="65"/>
  <c r="R8" i="65"/>
  <c r="Q8" i="65"/>
  <c r="P8" i="65"/>
  <c r="O8" i="65"/>
  <c r="R7" i="65"/>
  <c r="Q7" i="65"/>
  <c r="P7" i="65"/>
  <c r="O7" i="65"/>
  <c r="R6" i="65"/>
  <c r="R82" i="65" s="1"/>
  <c r="Q6" i="65"/>
  <c r="Q82" i="65" s="1"/>
  <c r="P6" i="65"/>
  <c r="O6" i="65"/>
  <c r="M82" i="31"/>
  <c r="L82" i="31"/>
  <c r="K82" i="31"/>
  <c r="J82" i="31"/>
  <c r="I82" i="31"/>
  <c r="H82" i="31"/>
  <c r="G82" i="31"/>
  <c r="F82" i="31"/>
  <c r="E82" i="31"/>
  <c r="D82" i="31"/>
  <c r="C82" i="31"/>
  <c r="B82" i="31"/>
  <c r="R81" i="31"/>
  <c r="Q81" i="31"/>
  <c r="P81" i="31"/>
  <c r="O81" i="31"/>
  <c r="R80" i="31"/>
  <c r="Q80" i="31"/>
  <c r="P80" i="31"/>
  <c r="O80" i="31"/>
  <c r="R79" i="31"/>
  <c r="Q79" i="31"/>
  <c r="P79" i="31"/>
  <c r="O79" i="31"/>
  <c r="R78" i="31"/>
  <c r="Q78" i="31"/>
  <c r="P78" i="31"/>
  <c r="O78" i="31"/>
  <c r="R77" i="31"/>
  <c r="Q77" i="31"/>
  <c r="P77" i="31"/>
  <c r="O77" i="31"/>
  <c r="R76" i="31"/>
  <c r="Q76" i="31"/>
  <c r="P76" i="31"/>
  <c r="O76" i="31"/>
  <c r="R75" i="31"/>
  <c r="Q75" i="31"/>
  <c r="P75" i="31"/>
  <c r="O75" i="31"/>
  <c r="R74" i="31"/>
  <c r="Q74" i="31"/>
  <c r="P74" i="31"/>
  <c r="O74" i="31"/>
  <c r="R73" i="31"/>
  <c r="Q73" i="31"/>
  <c r="P73" i="31"/>
  <c r="O73" i="31"/>
  <c r="R72" i="31"/>
  <c r="Q72" i="31"/>
  <c r="P72" i="31"/>
  <c r="O72" i="31"/>
  <c r="R71" i="31"/>
  <c r="Q71" i="31"/>
  <c r="P71" i="31"/>
  <c r="O71" i="31"/>
  <c r="R70" i="31"/>
  <c r="Q70" i="31"/>
  <c r="P70" i="31"/>
  <c r="O70" i="31"/>
  <c r="R69" i="31"/>
  <c r="Q69" i="31"/>
  <c r="P69" i="31"/>
  <c r="O69" i="31"/>
  <c r="R68" i="31"/>
  <c r="Q68" i="31"/>
  <c r="P68" i="31"/>
  <c r="O68" i="31"/>
  <c r="R67" i="31"/>
  <c r="Q67" i="31"/>
  <c r="P67" i="31"/>
  <c r="O67" i="31"/>
  <c r="R66" i="31"/>
  <c r="Q66" i="31"/>
  <c r="P66" i="31"/>
  <c r="O66" i="31"/>
  <c r="R65" i="31"/>
  <c r="Q65" i="31"/>
  <c r="P65" i="31"/>
  <c r="O65" i="31"/>
  <c r="R64" i="31"/>
  <c r="Q64" i="31"/>
  <c r="P64" i="31"/>
  <c r="O64" i="31"/>
  <c r="R63" i="31"/>
  <c r="Q63" i="31"/>
  <c r="P63" i="31"/>
  <c r="O63" i="31"/>
  <c r="R62" i="31"/>
  <c r="Q62" i="31"/>
  <c r="P62" i="31"/>
  <c r="O62" i="31"/>
  <c r="R61" i="31"/>
  <c r="Q61" i="31"/>
  <c r="P61" i="31"/>
  <c r="O61" i="31"/>
  <c r="R60" i="31"/>
  <c r="Q60" i="31"/>
  <c r="P60" i="31"/>
  <c r="O60" i="31"/>
  <c r="R59" i="31"/>
  <c r="Q59" i="31"/>
  <c r="P59" i="31"/>
  <c r="O59" i="31"/>
  <c r="R58" i="31"/>
  <c r="Q58" i="31"/>
  <c r="P58" i="31"/>
  <c r="O58" i="31"/>
  <c r="R57" i="31"/>
  <c r="Q57" i="31"/>
  <c r="P57" i="31"/>
  <c r="O57" i="31"/>
  <c r="R56" i="31"/>
  <c r="Q56" i="31"/>
  <c r="P56" i="31"/>
  <c r="O56" i="31"/>
  <c r="R55" i="31"/>
  <c r="Q55" i="31"/>
  <c r="P55" i="31"/>
  <c r="O55" i="31"/>
  <c r="R54" i="31"/>
  <c r="Q54" i="31"/>
  <c r="P54" i="31"/>
  <c r="O54" i="31"/>
  <c r="R53" i="31"/>
  <c r="Q53" i="31"/>
  <c r="P53" i="31"/>
  <c r="O53" i="31"/>
  <c r="R52" i="31"/>
  <c r="Q52" i="31"/>
  <c r="P52" i="31"/>
  <c r="O52" i="31"/>
  <c r="R51" i="31"/>
  <c r="Q51" i="31"/>
  <c r="P51" i="31"/>
  <c r="O51" i="31"/>
  <c r="R50" i="31"/>
  <c r="Q50" i="31"/>
  <c r="P50" i="31"/>
  <c r="O50" i="31"/>
  <c r="R49" i="31"/>
  <c r="Q49" i="31"/>
  <c r="P49" i="31"/>
  <c r="O49" i="31"/>
  <c r="R48" i="31"/>
  <c r="Q48" i="31"/>
  <c r="P48" i="31"/>
  <c r="O48" i="31"/>
  <c r="R47" i="31"/>
  <c r="Q47" i="31"/>
  <c r="P47" i="31"/>
  <c r="O47" i="31"/>
  <c r="R46" i="31"/>
  <c r="Q46" i="31"/>
  <c r="P46" i="31"/>
  <c r="O46" i="31"/>
  <c r="R45" i="31"/>
  <c r="Q45" i="31"/>
  <c r="P45" i="31"/>
  <c r="O45" i="31"/>
  <c r="R44" i="31"/>
  <c r="Q44" i="31"/>
  <c r="P44" i="31"/>
  <c r="O44" i="31"/>
  <c r="R43" i="31"/>
  <c r="Q43" i="31"/>
  <c r="P43" i="31"/>
  <c r="O43" i="31"/>
  <c r="R42" i="31"/>
  <c r="Q42" i="31"/>
  <c r="P42" i="31"/>
  <c r="O42" i="31"/>
  <c r="R41" i="31"/>
  <c r="Q41" i="31"/>
  <c r="P41" i="31"/>
  <c r="O41" i="31"/>
  <c r="R40" i="31"/>
  <c r="Q40" i="31"/>
  <c r="P40" i="31"/>
  <c r="O40" i="31"/>
  <c r="R39" i="31"/>
  <c r="Q39" i="31"/>
  <c r="P39" i="31"/>
  <c r="O39" i="31"/>
  <c r="R38" i="31"/>
  <c r="Q38" i="31"/>
  <c r="P38" i="31"/>
  <c r="O38" i="31"/>
  <c r="R37" i="31"/>
  <c r="Q37" i="31"/>
  <c r="P37" i="31"/>
  <c r="O37" i="31"/>
  <c r="R36" i="31"/>
  <c r="Q36" i="31"/>
  <c r="P36" i="31"/>
  <c r="O36" i="31"/>
  <c r="R35" i="31"/>
  <c r="Q35" i="31"/>
  <c r="P35" i="31"/>
  <c r="O35" i="31"/>
  <c r="R34" i="31"/>
  <c r="Q34" i="31"/>
  <c r="P34" i="31"/>
  <c r="O34" i="31"/>
  <c r="R33" i="31"/>
  <c r="Q33" i="31"/>
  <c r="P33" i="31"/>
  <c r="O33" i="31"/>
  <c r="R32" i="31"/>
  <c r="Q32" i="31"/>
  <c r="P32" i="31"/>
  <c r="O32" i="31"/>
  <c r="R31" i="31"/>
  <c r="Q31" i="31"/>
  <c r="P31" i="31"/>
  <c r="O31" i="31"/>
  <c r="R30" i="31"/>
  <c r="Q30" i="31"/>
  <c r="P30" i="31"/>
  <c r="O30" i="31"/>
  <c r="R29" i="31"/>
  <c r="Q29" i="31"/>
  <c r="P29" i="31"/>
  <c r="O29" i="31"/>
  <c r="R28" i="31"/>
  <c r="Q28" i="31"/>
  <c r="P28" i="31"/>
  <c r="O28" i="31"/>
  <c r="R27" i="31"/>
  <c r="Q27" i="31"/>
  <c r="P27" i="31"/>
  <c r="O27" i="31"/>
  <c r="R26" i="31"/>
  <c r="Q26" i="31"/>
  <c r="P26" i="31"/>
  <c r="O26" i="31"/>
  <c r="R25" i="31"/>
  <c r="Q25" i="31"/>
  <c r="P25" i="31"/>
  <c r="O25" i="31"/>
  <c r="R24" i="31"/>
  <c r="Q24" i="31"/>
  <c r="P24" i="31"/>
  <c r="O24" i="31"/>
  <c r="R23" i="31"/>
  <c r="Q23" i="31"/>
  <c r="P23" i="31"/>
  <c r="O23" i="31"/>
  <c r="R22" i="31"/>
  <c r="Q22" i="31"/>
  <c r="P22" i="31"/>
  <c r="O22" i="31"/>
  <c r="R21" i="31"/>
  <c r="Q21" i="31"/>
  <c r="P21" i="31"/>
  <c r="O21" i="31"/>
  <c r="R20" i="31"/>
  <c r="Q20" i="31"/>
  <c r="P20" i="31"/>
  <c r="O20" i="31"/>
  <c r="R19" i="31"/>
  <c r="Q19" i="31"/>
  <c r="P19" i="31"/>
  <c r="O19" i="31"/>
  <c r="R18" i="31"/>
  <c r="Q18" i="31"/>
  <c r="P18" i="31"/>
  <c r="O18" i="31"/>
  <c r="R17" i="31"/>
  <c r="Q17" i="31"/>
  <c r="P17" i="31"/>
  <c r="O17" i="31"/>
  <c r="R16" i="31"/>
  <c r="Q16" i="31"/>
  <c r="P16" i="31"/>
  <c r="O16" i="31"/>
  <c r="R15" i="31"/>
  <c r="Q15" i="31"/>
  <c r="P15" i="31"/>
  <c r="O15" i="31"/>
  <c r="R14" i="31"/>
  <c r="Q14" i="31"/>
  <c r="P14" i="31"/>
  <c r="O14" i="31"/>
  <c r="R13" i="31"/>
  <c r="Q13" i="31"/>
  <c r="P13" i="31"/>
  <c r="O13" i="31"/>
  <c r="R12" i="31"/>
  <c r="Q12" i="31"/>
  <c r="P12" i="31"/>
  <c r="O12" i="31"/>
  <c r="R11" i="31"/>
  <c r="Q11" i="31"/>
  <c r="P11" i="31"/>
  <c r="O11" i="31"/>
  <c r="R10" i="31"/>
  <c r="Q10" i="31"/>
  <c r="P10" i="31"/>
  <c r="O10" i="31"/>
  <c r="R9" i="31"/>
  <c r="Q9" i="31"/>
  <c r="P9" i="31"/>
  <c r="O9" i="31"/>
  <c r="R8" i="31"/>
  <c r="Q8" i="31"/>
  <c r="P8" i="31"/>
  <c r="O8" i="31"/>
  <c r="R7" i="31"/>
  <c r="Q7" i="31"/>
  <c r="P7" i="31"/>
  <c r="O7" i="31"/>
  <c r="R6" i="31"/>
  <c r="Q6" i="31"/>
  <c r="P6" i="31"/>
  <c r="O6" i="31"/>
  <c r="M82" i="28"/>
  <c r="L82" i="28"/>
  <c r="K82" i="28"/>
  <c r="J82" i="28"/>
  <c r="I82" i="28"/>
  <c r="H82" i="28"/>
  <c r="G82" i="28"/>
  <c r="F82" i="28"/>
  <c r="E82" i="28"/>
  <c r="D82" i="28"/>
  <c r="C82" i="28"/>
  <c r="B82" i="28"/>
  <c r="R81" i="28"/>
  <c r="Q81" i="28"/>
  <c r="P81" i="28"/>
  <c r="O81" i="28"/>
  <c r="R80" i="28"/>
  <c r="Q80" i="28"/>
  <c r="P80" i="28"/>
  <c r="O80" i="28"/>
  <c r="R79" i="28"/>
  <c r="Q79" i="28"/>
  <c r="P79" i="28"/>
  <c r="O79" i="28"/>
  <c r="R78" i="28"/>
  <c r="Q78" i="28"/>
  <c r="P78" i="28"/>
  <c r="O78" i="28"/>
  <c r="R77" i="28"/>
  <c r="Q77" i="28"/>
  <c r="P77" i="28"/>
  <c r="O77" i="28"/>
  <c r="R76" i="28"/>
  <c r="Q76" i="28"/>
  <c r="P76" i="28"/>
  <c r="O76" i="28"/>
  <c r="R75" i="28"/>
  <c r="Q75" i="28"/>
  <c r="P75" i="28"/>
  <c r="O75" i="28"/>
  <c r="R74" i="28"/>
  <c r="Q74" i="28"/>
  <c r="P74" i="28"/>
  <c r="O74" i="28"/>
  <c r="R73" i="28"/>
  <c r="Q73" i="28"/>
  <c r="P73" i="28"/>
  <c r="O73" i="28"/>
  <c r="R72" i="28"/>
  <c r="Q72" i="28"/>
  <c r="P72" i="28"/>
  <c r="O72" i="28"/>
  <c r="R71" i="28"/>
  <c r="Q71" i="28"/>
  <c r="P71" i="28"/>
  <c r="O71" i="28"/>
  <c r="R70" i="28"/>
  <c r="Q70" i="28"/>
  <c r="P70" i="28"/>
  <c r="O70" i="28"/>
  <c r="R69" i="28"/>
  <c r="Q69" i="28"/>
  <c r="P69" i="28"/>
  <c r="O69" i="28"/>
  <c r="R68" i="28"/>
  <c r="Q68" i="28"/>
  <c r="P68" i="28"/>
  <c r="O68" i="28"/>
  <c r="R67" i="28"/>
  <c r="Q67" i="28"/>
  <c r="P67" i="28"/>
  <c r="O67" i="28"/>
  <c r="R66" i="28"/>
  <c r="Q66" i="28"/>
  <c r="P66" i="28"/>
  <c r="O66" i="28"/>
  <c r="R65" i="28"/>
  <c r="Q65" i="28"/>
  <c r="P65" i="28"/>
  <c r="O65" i="28"/>
  <c r="R64" i="28"/>
  <c r="Q64" i="28"/>
  <c r="P64" i="28"/>
  <c r="O64" i="28"/>
  <c r="R63" i="28"/>
  <c r="Q63" i="28"/>
  <c r="P63" i="28"/>
  <c r="O63" i="28"/>
  <c r="R62" i="28"/>
  <c r="Q62" i="28"/>
  <c r="P62" i="28"/>
  <c r="O62" i="28"/>
  <c r="R61" i="28"/>
  <c r="Q61" i="28"/>
  <c r="P61" i="28"/>
  <c r="O61" i="28"/>
  <c r="R60" i="28"/>
  <c r="Q60" i="28"/>
  <c r="P60" i="28"/>
  <c r="O60" i="28"/>
  <c r="R59" i="28"/>
  <c r="Q59" i="28"/>
  <c r="P59" i="28"/>
  <c r="O59" i="28"/>
  <c r="R58" i="28"/>
  <c r="Q58" i="28"/>
  <c r="P58" i="28"/>
  <c r="O58" i="28"/>
  <c r="R57" i="28"/>
  <c r="Q57" i="28"/>
  <c r="P57" i="28"/>
  <c r="O57" i="28"/>
  <c r="R56" i="28"/>
  <c r="Q56" i="28"/>
  <c r="P56" i="28"/>
  <c r="O56" i="28"/>
  <c r="R55" i="28"/>
  <c r="Q55" i="28"/>
  <c r="P55" i="28"/>
  <c r="O55" i="28"/>
  <c r="R54" i="28"/>
  <c r="Q54" i="28"/>
  <c r="P54" i="28"/>
  <c r="O54" i="28"/>
  <c r="R53" i="28"/>
  <c r="Q53" i="28"/>
  <c r="P53" i="28"/>
  <c r="O53" i="28"/>
  <c r="R52" i="28"/>
  <c r="Q52" i="28"/>
  <c r="P52" i="28"/>
  <c r="O52" i="28"/>
  <c r="R51" i="28"/>
  <c r="Q51" i="28"/>
  <c r="P51" i="28"/>
  <c r="O51" i="28"/>
  <c r="R50" i="28"/>
  <c r="Q50" i="28"/>
  <c r="P50" i="28"/>
  <c r="O50" i="28"/>
  <c r="R49" i="28"/>
  <c r="Q49" i="28"/>
  <c r="P49" i="28"/>
  <c r="O49" i="28"/>
  <c r="R48" i="28"/>
  <c r="Q48" i="28"/>
  <c r="P48" i="28"/>
  <c r="O48" i="28"/>
  <c r="R47" i="28"/>
  <c r="Q47" i="28"/>
  <c r="P47" i="28"/>
  <c r="O47" i="28"/>
  <c r="R46" i="28"/>
  <c r="Q46" i="28"/>
  <c r="P46" i="28"/>
  <c r="O46" i="28"/>
  <c r="R45" i="28"/>
  <c r="Q45" i="28"/>
  <c r="P45" i="28"/>
  <c r="O45" i="28"/>
  <c r="R44" i="28"/>
  <c r="Q44" i="28"/>
  <c r="P44" i="28"/>
  <c r="O44" i="28"/>
  <c r="R43" i="28"/>
  <c r="Q43" i="28"/>
  <c r="P43" i="28"/>
  <c r="O43" i="28"/>
  <c r="R42" i="28"/>
  <c r="Q42" i="28"/>
  <c r="P42" i="28"/>
  <c r="O42" i="28"/>
  <c r="R41" i="28"/>
  <c r="Q41" i="28"/>
  <c r="P41" i="28"/>
  <c r="O41" i="28"/>
  <c r="R40" i="28"/>
  <c r="Q40" i="28"/>
  <c r="P40" i="28"/>
  <c r="O40" i="28"/>
  <c r="R39" i="28"/>
  <c r="Q39" i="28"/>
  <c r="P39" i="28"/>
  <c r="O39" i="28"/>
  <c r="R38" i="28"/>
  <c r="Q38" i="28"/>
  <c r="P38" i="28"/>
  <c r="O38" i="28"/>
  <c r="R37" i="28"/>
  <c r="Q37" i="28"/>
  <c r="P37" i="28"/>
  <c r="O37" i="28"/>
  <c r="R36" i="28"/>
  <c r="Q36" i="28"/>
  <c r="P36" i="28"/>
  <c r="O36" i="28"/>
  <c r="R35" i="28"/>
  <c r="Q35" i="28"/>
  <c r="P35" i="28"/>
  <c r="O35" i="28"/>
  <c r="R34" i="28"/>
  <c r="Q34" i="28"/>
  <c r="P34" i="28"/>
  <c r="O34" i="28"/>
  <c r="R33" i="28"/>
  <c r="Q33" i="28"/>
  <c r="P33" i="28"/>
  <c r="O33" i="28"/>
  <c r="R32" i="28"/>
  <c r="Q32" i="28"/>
  <c r="P32" i="28"/>
  <c r="O32" i="28"/>
  <c r="R31" i="28"/>
  <c r="Q31" i="28"/>
  <c r="P31" i="28"/>
  <c r="O31" i="28"/>
  <c r="R30" i="28"/>
  <c r="Q30" i="28"/>
  <c r="P30" i="28"/>
  <c r="O30" i="28"/>
  <c r="R29" i="28"/>
  <c r="Q29" i="28"/>
  <c r="P29" i="28"/>
  <c r="O29" i="28"/>
  <c r="R28" i="28"/>
  <c r="Q28" i="28"/>
  <c r="P28" i="28"/>
  <c r="O28" i="28"/>
  <c r="R27" i="28"/>
  <c r="Q27" i="28"/>
  <c r="P27" i="28"/>
  <c r="O27" i="28"/>
  <c r="R26" i="28"/>
  <c r="Q26" i="28"/>
  <c r="P26" i="28"/>
  <c r="O26" i="28"/>
  <c r="R25" i="28"/>
  <c r="Q25" i="28"/>
  <c r="P25" i="28"/>
  <c r="O25" i="28"/>
  <c r="R24" i="28"/>
  <c r="Q24" i="28"/>
  <c r="P24" i="28"/>
  <c r="O24" i="28"/>
  <c r="R23" i="28"/>
  <c r="Q23" i="28"/>
  <c r="P23" i="28"/>
  <c r="O23" i="28"/>
  <c r="R22" i="28"/>
  <c r="Q22" i="28"/>
  <c r="P22" i="28"/>
  <c r="O22" i="28"/>
  <c r="R21" i="28"/>
  <c r="Q21" i="28"/>
  <c r="P21" i="28"/>
  <c r="O21" i="28"/>
  <c r="R20" i="28"/>
  <c r="Q20" i="28"/>
  <c r="P20" i="28"/>
  <c r="O20" i="28"/>
  <c r="R19" i="28"/>
  <c r="Q19" i="28"/>
  <c r="P19" i="28"/>
  <c r="O19" i="28"/>
  <c r="R18" i="28"/>
  <c r="Q18" i="28"/>
  <c r="P18" i="28"/>
  <c r="O18" i="28"/>
  <c r="R17" i="28"/>
  <c r="Q17" i="28"/>
  <c r="P17" i="28"/>
  <c r="O17" i="28"/>
  <c r="R16" i="28"/>
  <c r="Q16" i="28"/>
  <c r="P16" i="28"/>
  <c r="O16" i="28"/>
  <c r="R15" i="28"/>
  <c r="Q15" i="28"/>
  <c r="P15" i="28"/>
  <c r="O15" i="28"/>
  <c r="R14" i="28"/>
  <c r="Q14" i="28"/>
  <c r="P14" i="28"/>
  <c r="O14" i="28"/>
  <c r="R13" i="28"/>
  <c r="Q13" i="28"/>
  <c r="P13" i="28"/>
  <c r="O13" i="28"/>
  <c r="R12" i="28"/>
  <c r="Q12" i="28"/>
  <c r="P12" i="28"/>
  <c r="O12" i="28"/>
  <c r="R11" i="28"/>
  <c r="Q11" i="28"/>
  <c r="P11" i="28"/>
  <c r="O11" i="28"/>
  <c r="R10" i="28"/>
  <c r="Q10" i="28"/>
  <c r="P10" i="28"/>
  <c r="O10" i="28"/>
  <c r="R9" i="28"/>
  <c r="Q9" i="28"/>
  <c r="P9" i="28"/>
  <c r="O9" i="28"/>
  <c r="R8" i="28"/>
  <c r="Q8" i="28"/>
  <c r="P8" i="28"/>
  <c r="O8" i="28"/>
  <c r="R7" i="28"/>
  <c r="Q7" i="28"/>
  <c r="P7" i="28"/>
  <c r="P82" i="28" s="1"/>
  <c r="O7" i="28"/>
  <c r="R6" i="28"/>
  <c r="R82" i="28" s="1"/>
  <c r="Q6" i="28"/>
  <c r="Q82" i="28" s="1"/>
  <c r="P6" i="28"/>
  <c r="O6" i="28"/>
  <c r="M82" i="64"/>
  <c r="L82" i="64"/>
  <c r="K82" i="64"/>
  <c r="J82" i="64"/>
  <c r="I82" i="64"/>
  <c r="H82" i="64"/>
  <c r="G82" i="64"/>
  <c r="F82" i="64"/>
  <c r="E82" i="64"/>
  <c r="D82" i="64"/>
  <c r="C82" i="64"/>
  <c r="B82" i="64"/>
  <c r="R81" i="64"/>
  <c r="Q81" i="64"/>
  <c r="P81" i="64"/>
  <c r="O81" i="64"/>
  <c r="R80" i="64"/>
  <c r="Q80" i="64"/>
  <c r="P80" i="64"/>
  <c r="O80" i="64"/>
  <c r="R79" i="64"/>
  <c r="Q79" i="64"/>
  <c r="P79" i="64"/>
  <c r="O79" i="64"/>
  <c r="R78" i="64"/>
  <c r="Q78" i="64"/>
  <c r="P78" i="64"/>
  <c r="O78" i="64"/>
  <c r="R77" i="64"/>
  <c r="Q77" i="64"/>
  <c r="P77" i="64"/>
  <c r="O77" i="64"/>
  <c r="R76" i="64"/>
  <c r="Q76" i="64"/>
  <c r="P76" i="64"/>
  <c r="O76" i="64"/>
  <c r="R75" i="64"/>
  <c r="Q75" i="64"/>
  <c r="P75" i="64"/>
  <c r="O75" i="64"/>
  <c r="R74" i="64"/>
  <c r="Q74" i="64"/>
  <c r="P74" i="64"/>
  <c r="O74" i="64"/>
  <c r="R73" i="64"/>
  <c r="Q73" i="64"/>
  <c r="P73" i="64"/>
  <c r="O73" i="64"/>
  <c r="R72" i="64"/>
  <c r="Q72" i="64"/>
  <c r="P72" i="64"/>
  <c r="O72" i="64"/>
  <c r="R71" i="64"/>
  <c r="Q71" i="64"/>
  <c r="P71" i="64"/>
  <c r="O71" i="64"/>
  <c r="R70" i="64"/>
  <c r="Q70" i="64"/>
  <c r="P70" i="64"/>
  <c r="O70" i="64"/>
  <c r="R69" i="64"/>
  <c r="Q69" i="64"/>
  <c r="P69" i="64"/>
  <c r="O69" i="64"/>
  <c r="R68" i="64"/>
  <c r="Q68" i="64"/>
  <c r="P68" i="64"/>
  <c r="O68" i="64"/>
  <c r="R67" i="64"/>
  <c r="Q67" i="64"/>
  <c r="P67" i="64"/>
  <c r="O67" i="64"/>
  <c r="R66" i="64"/>
  <c r="Q66" i="64"/>
  <c r="P66" i="64"/>
  <c r="O66" i="64"/>
  <c r="R65" i="64"/>
  <c r="Q65" i="64"/>
  <c r="P65" i="64"/>
  <c r="O65" i="64"/>
  <c r="R64" i="64"/>
  <c r="Q64" i="64"/>
  <c r="P64" i="64"/>
  <c r="O64" i="64"/>
  <c r="R63" i="64"/>
  <c r="Q63" i="64"/>
  <c r="P63" i="64"/>
  <c r="O63" i="64"/>
  <c r="R62" i="64"/>
  <c r="Q62" i="64"/>
  <c r="P62" i="64"/>
  <c r="O62" i="64"/>
  <c r="R61" i="64"/>
  <c r="Q61" i="64"/>
  <c r="P61" i="64"/>
  <c r="O61" i="64"/>
  <c r="R60" i="64"/>
  <c r="Q60" i="64"/>
  <c r="P60" i="64"/>
  <c r="O60" i="64"/>
  <c r="R59" i="64"/>
  <c r="Q59" i="64"/>
  <c r="P59" i="64"/>
  <c r="O59" i="64"/>
  <c r="R58" i="64"/>
  <c r="Q58" i="64"/>
  <c r="P58" i="64"/>
  <c r="O58" i="64"/>
  <c r="R57" i="64"/>
  <c r="Q57" i="64"/>
  <c r="P57" i="64"/>
  <c r="O57" i="64"/>
  <c r="R56" i="64"/>
  <c r="Q56" i="64"/>
  <c r="P56" i="64"/>
  <c r="O56" i="64"/>
  <c r="R55" i="64"/>
  <c r="Q55" i="64"/>
  <c r="P55" i="64"/>
  <c r="O55" i="64"/>
  <c r="R54" i="64"/>
  <c r="Q54" i="64"/>
  <c r="P54" i="64"/>
  <c r="O54" i="64"/>
  <c r="R53" i="64"/>
  <c r="Q53" i="64"/>
  <c r="P53" i="64"/>
  <c r="O53" i="64"/>
  <c r="R52" i="64"/>
  <c r="Q52" i="64"/>
  <c r="P52" i="64"/>
  <c r="O52" i="64"/>
  <c r="R51" i="64"/>
  <c r="Q51" i="64"/>
  <c r="P51" i="64"/>
  <c r="O51" i="64"/>
  <c r="R50" i="64"/>
  <c r="Q50" i="64"/>
  <c r="P50" i="64"/>
  <c r="O50" i="64"/>
  <c r="R49" i="64"/>
  <c r="Q49" i="64"/>
  <c r="P49" i="64"/>
  <c r="O49" i="64"/>
  <c r="R48" i="64"/>
  <c r="Q48" i="64"/>
  <c r="P48" i="64"/>
  <c r="O48" i="64"/>
  <c r="R47" i="64"/>
  <c r="Q47" i="64"/>
  <c r="P47" i="64"/>
  <c r="O47" i="64"/>
  <c r="R46" i="64"/>
  <c r="Q46" i="64"/>
  <c r="P46" i="64"/>
  <c r="O46" i="64"/>
  <c r="R45" i="64"/>
  <c r="Q45" i="64"/>
  <c r="P45" i="64"/>
  <c r="O45" i="64"/>
  <c r="R44" i="64"/>
  <c r="Q44" i="64"/>
  <c r="P44" i="64"/>
  <c r="O44" i="64"/>
  <c r="R43" i="64"/>
  <c r="Q43" i="64"/>
  <c r="P43" i="64"/>
  <c r="O43" i="64"/>
  <c r="R42" i="64"/>
  <c r="Q42" i="64"/>
  <c r="P42" i="64"/>
  <c r="O42" i="64"/>
  <c r="R41" i="64"/>
  <c r="Q41" i="64"/>
  <c r="P41" i="64"/>
  <c r="O41" i="64"/>
  <c r="R40" i="64"/>
  <c r="Q40" i="64"/>
  <c r="P40" i="64"/>
  <c r="O40" i="64"/>
  <c r="R39" i="64"/>
  <c r="Q39" i="64"/>
  <c r="P39" i="64"/>
  <c r="O39" i="64"/>
  <c r="R38" i="64"/>
  <c r="Q38" i="64"/>
  <c r="P38" i="64"/>
  <c r="O38" i="64"/>
  <c r="R37" i="64"/>
  <c r="Q37" i="64"/>
  <c r="P37" i="64"/>
  <c r="O37" i="64"/>
  <c r="R36" i="64"/>
  <c r="Q36" i="64"/>
  <c r="P36" i="64"/>
  <c r="O36" i="64"/>
  <c r="R35" i="64"/>
  <c r="Q35" i="64"/>
  <c r="P35" i="64"/>
  <c r="O35" i="64"/>
  <c r="R34" i="64"/>
  <c r="Q34" i="64"/>
  <c r="P34" i="64"/>
  <c r="O34" i="64"/>
  <c r="R33" i="64"/>
  <c r="Q33" i="64"/>
  <c r="P33" i="64"/>
  <c r="O33" i="64"/>
  <c r="R32" i="64"/>
  <c r="Q32" i="64"/>
  <c r="P32" i="64"/>
  <c r="O32" i="64"/>
  <c r="R31" i="64"/>
  <c r="Q31" i="64"/>
  <c r="P31" i="64"/>
  <c r="O31" i="64"/>
  <c r="R30" i="64"/>
  <c r="Q30" i="64"/>
  <c r="P30" i="64"/>
  <c r="O30" i="64"/>
  <c r="R29" i="64"/>
  <c r="Q29" i="64"/>
  <c r="P29" i="64"/>
  <c r="O29" i="64"/>
  <c r="R28" i="64"/>
  <c r="Q28" i="64"/>
  <c r="P28" i="64"/>
  <c r="O28" i="64"/>
  <c r="R27" i="64"/>
  <c r="Q27" i="64"/>
  <c r="P27" i="64"/>
  <c r="O27" i="64"/>
  <c r="R26" i="64"/>
  <c r="Q26" i="64"/>
  <c r="P26" i="64"/>
  <c r="O26" i="64"/>
  <c r="R25" i="64"/>
  <c r="Q25" i="64"/>
  <c r="P25" i="64"/>
  <c r="O25" i="64"/>
  <c r="R24" i="64"/>
  <c r="Q24" i="64"/>
  <c r="P24" i="64"/>
  <c r="O24" i="64"/>
  <c r="R23" i="64"/>
  <c r="Q23" i="64"/>
  <c r="P23" i="64"/>
  <c r="O23" i="64"/>
  <c r="R22" i="64"/>
  <c r="Q22" i="64"/>
  <c r="P22" i="64"/>
  <c r="O22" i="64"/>
  <c r="R21" i="64"/>
  <c r="Q21" i="64"/>
  <c r="P21" i="64"/>
  <c r="O21" i="64"/>
  <c r="R20" i="64"/>
  <c r="Q20" i="64"/>
  <c r="P20" i="64"/>
  <c r="O20" i="64"/>
  <c r="R19" i="64"/>
  <c r="Q19" i="64"/>
  <c r="P19" i="64"/>
  <c r="O19" i="64"/>
  <c r="R18" i="64"/>
  <c r="Q18" i="64"/>
  <c r="P18" i="64"/>
  <c r="O18" i="64"/>
  <c r="R17" i="64"/>
  <c r="Q17" i="64"/>
  <c r="P17" i="64"/>
  <c r="O17" i="64"/>
  <c r="R16" i="64"/>
  <c r="Q16" i="64"/>
  <c r="P16" i="64"/>
  <c r="O16" i="64"/>
  <c r="R15" i="64"/>
  <c r="Q15" i="64"/>
  <c r="P15" i="64"/>
  <c r="O15" i="64"/>
  <c r="R14" i="64"/>
  <c r="Q14" i="64"/>
  <c r="P14" i="64"/>
  <c r="O14" i="64"/>
  <c r="R13" i="64"/>
  <c r="Q13" i="64"/>
  <c r="P13" i="64"/>
  <c r="O13" i="64"/>
  <c r="R12" i="64"/>
  <c r="Q12" i="64"/>
  <c r="P12" i="64"/>
  <c r="O12" i="64"/>
  <c r="R11" i="64"/>
  <c r="Q11" i="64"/>
  <c r="P11" i="64"/>
  <c r="O11" i="64"/>
  <c r="R10" i="64"/>
  <c r="Q10" i="64"/>
  <c r="P10" i="64"/>
  <c r="O10" i="64"/>
  <c r="R9" i="64"/>
  <c r="Q9" i="64"/>
  <c r="P9" i="64"/>
  <c r="O9" i="64"/>
  <c r="R8" i="64"/>
  <c r="Q8" i="64"/>
  <c r="P8" i="64"/>
  <c r="O8" i="64"/>
  <c r="R7" i="64"/>
  <c r="Q7" i="64"/>
  <c r="P7" i="64"/>
  <c r="O7" i="64"/>
  <c r="O82" i="64" s="1"/>
  <c r="R6" i="64"/>
  <c r="Q6" i="64"/>
  <c r="P6" i="64"/>
  <c r="O6" i="64"/>
  <c r="M82" i="27"/>
  <c r="L82" i="27"/>
  <c r="K82" i="27"/>
  <c r="J82" i="27"/>
  <c r="I82" i="27"/>
  <c r="H82" i="27"/>
  <c r="G82" i="27"/>
  <c r="F82" i="27"/>
  <c r="E82" i="27"/>
  <c r="D82" i="27"/>
  <c r="C82" i="27"/>
  <c r="B82" i="27"/>
  <c r="R81" i="27"/>
  <c r="Q81" i="27"/>
  <c r="P81" i="27"/>
  <c r="O81" i="27"/>
  <c r="R80" i="27"/>
  <c r="Q80" i="27"/>
  <c r="P80" i="27"/>
  <c r="O80" i="27"/>
  <c r="R79" i="27"/>
  <c r="Q79" i="27"/>
  <c r="P79" i="27"/>
  <c r="O79" i="27"/>
  <c r="R78" i="27"/>
  <c r="Q78" i="27"/>
  <c r="P78" i="27"/>
  <c r="O78" i="27"/>
  <c r="R77" i="27"/>
  <c r="Q77" i="27"/>
  <c r="P77" i="27"/>
  <c r="O77" i="27"/>
  <c r="R76" i="27"/>
  <c r="Q76" i="27"/>
  <c r="P76" i="27"/>
  <c r="O76" i="27"/>
  <c r="R75" i="27"/>
  <c r="Q75" i="27"/>
  <c r="P75" i="27"/>
  <c r="O75" i="27"/>
  <c r="R74" i="27"/>
  <c r="Q74" i="27"/>
  <c r="P74" i="27"/>
  <c r="O74" i="27"/>
  <c r="R73" i="27"/>
  <c r="Q73" i="27"/>
  <c r="P73" i="27"/>
  <c r="O73" i="27"/>
  <c r="R72" i="27"/>
  <c r="Q72" i="27"/>
  <c r="P72" i="27"/>
  <c r="O72" i="27"/>
  <c r="R71" i="27"/>
  <c r="Q71" i="27"/>
  <c r="P71" i="27"/>
  <c r="O71" i="27"/>
  <c r="R70" i="27"/>
  <c r="Q70" i="27"/>
  <c r="P70" i="27"/>
  <c r="O70" i="27"/>
  <c r="R69" i="27"/>
  <c r="Q69" i="27"/>
  <c r="P69" i="27"/>
  <c r="O69" i="27"/>
  <c r="R68" i="27"/>
  <c r="Q68" i="27"/>
  <c r="P68" i="27"/>
  <c r="O68" i="27"/>
  <c r="R67" i="27"/>
  <c r="Q67" i="27"/>
  <c r="P67" i="27"/>
  <c r="O67" i="27"/>
  <c r="R66" i="27"/>
  <c r="Q66" i="27"/>
  <c r="P66" i="27"/>
  <c r="O66" i="27"/>
  <c r="R65" i="27"/>
  <c r="Q65" i="27"/>
  <c r="P65" i="27"/>
  <c r="O65" i="27"/>
  <c r="R64" i="27"/>
  <c r="Q64" i="27"/>
  <c r="P64" i="27"/>
  <c r="O64" i="27"/>
  <c r="R63" i="27"/>
  <c r="Q63" i="27"/>
  <c r="P63" i="27"/>
  <c r="O63" i="27"/>
  <c r="R62" i="27"/>
  <c r="Q62" i="27"/>
  <c r="P62" i="27"/>
  <c r="O62" i="27"/>
  <c r="R61" i="27"/>
  <c r="Q61" i="27"/>
  <c r="P61" i="27"/>
  <c r="O61" i="27"/>
  <c r="R60" i="27"/>
  <c r="Q60" i="27"/>
  <c r="P60" i="27"/>
  <c r="O60" i="27"/>
  <c r="R59" i="27"/>
  <c r="Q59" i="27"/>
  <c r="P59" i="27"/>
  <c r="O59" i="27"/>
  <c r="R58" i="27"/>
  <c r="Q58" i="27"/>
  <c r="P58" i="27"/>
  <c r="O58" i="27"/>
  <c r="R57" i="27"/>
  <c r="Q57" i="27"/>
  <c r="P57" i="27"/>
  <c r="O57" i="27"/>
  <c r="R56" i="27"/>
  <c r="Q56" i="27"/>
  <c r="P56" i="27"/>
  <c r="O56" i="27"/>
  <c r="R55" i="27"/>
  <c r="Q55" i="27"/>
  <c r="P55" i="27"/>
  <c r="O55" i="27"/>
  <c r="R54" i="27"/>
  <c r="Q54" i="27"/>
  <c r="P54" i="27"/>
  <c r="O54" i="27"/>
  <c r="R53" i="27"/>
  <c r="Q53" i="27"/>
  <c r="P53" i="27"/>
  <c r="O53" i="27"/>
  <c r="R52" i="27"/>
  <c r="Q52" i="27"/>
  <c r="P52" i="27"/>
  <c r="O52" i="27"/>
  <c r="R51" i="27"/>
  <c r="Q51" i="27"/>
  <c r="P51" i="27"/>
  <c r="O51" i="27"/>
  <c r="R50" i="27"/>
  <c r="Q50" i="27"/>
  <c r="P50" i="27"/>
  <c r="O50" i="27"/>
  <c r="R49" i="27"/>
  <c r="Q49" i="27"/>
  <c r="P49" i="27"/>
  <c r="O49" i="27"/>
  <c r="R48" i="27"/>
  <c r="Q48" i="27"/>
  <c r="P48" i="27"/>
  <c r="O48" i="27"/>
  <c r="R47" i="27"/>
  <c r="Q47" i="27"/>
  <c r="P47" i="27"/>
  <c r="O47" i="27"/>
  <c r="R46" i="27"/>
  <c r="Q46" i="27"/>
  <c r="P46" i="27"/>
  <c r="O46" i="27"/>
  <c r="R45" i="27"/>
  <c r="Q45" i="27"/>
  <c r="P45" i="27"/>
  <c r="O45" i="27"/>
  <c r="R44" i="27"/>
  <c r="Q44" i="27"/>
  <c r="P44" i="27"/>
  <c r="O44" i="27"/>
  <c r="R43" i="27"/>
  <c r="Q43" i="27"/>
  <c r="P43" i="27"/>
  <c r="O43" i="27"/>
  <c r="R42" i="27"/>
  <c r="Q42" i="27"/>
  <c r="P42" i="27"/>
  <c r="O42" i="27"/>
  <c r="R41" i="27"/>
  <c r="Q41" i="27"/>
  <c r="P41" i="27"/>
  <c r="O41" i="27"/>
  <c r="R40" i="27"/>
  <c r="Q40" i="27"/>
  <c r="P40" i="27"/>
  <c r="O40" i="27"/>
  <c r="R39" i="27"/>
  <c r="Q39" i="27"/>
  <c r="P39" i="27"/>
  <c r="O39" i="27"/>
  <c r="R38" i="27"/>
  <c r="Q38" i="27"/>
  <c r="P38" i="27"/>
  <c r="O38" i="27"/>
  <c r="R37" i="27"/>
  <c r="Q37" i="27"/>
  <c r="P37" i="27"/>
  <c r="O37" i="27"/>
  <c r="R36" i="27"/>
  <c r="Q36" i="27"/>
  <c r="P36" i="27"/>
  <c r="O36" i="27"/>
  <c r="R35" i="27"/>
  <c r="Q35" i="27"/>
  <c r="P35" i="27"/>
  <c r="O35" i="27"/>
  <c r="R34" i="27"/>
  <c r="Q34" i="27"/>
  <c r="P34" i="27"/>
  <c r="O34" i="27"/>
  <c r="R33" i="27"/>
  <c r="Q33" i="27"/>
  <c r="P33" i="27"/>
  <c r="O33" i="27"/>
  <c r="R32" i="27"/>
  <c r="Q32" i="27"/>
  <c r="P32" i="27"/>
  <c r="O32" i="27"/>
  <c r="R31" i="27"/>
  <c r="Q31" i="27"/>
  <c r="P31" i="27"/>
  <c r="O31" i="27"/>
  <c r="R30" i="27"/>
  <c r="Q30" i="27"/>
  <c r="P30" i="27"/>
  <c r="O30" i="27"/>
  <c r="R29" i="27"/>
  <c r="Q29" i="27"/>
  <c r="P29" i="27"/>
  <c r="O29" i="27"/>
  <c r="R28" i="27"/>
  <c r="Q28" i="27"/>
  <c r="P28" i="27"/>
  <c r="O28" i="27"/>
  <c r="R27" i="27"/>
  <c r="Q27" i="27"/>
  <c r="P27" i="27"/>
  <c r="O27" i="27"/>
  <c r="R26" i="27"/>
  <c r="Q26" i="27"/>
  <c r="P26" i="27"/>
  <c r="O26" i="27"/>
  <c r="R25" i="27"/>
  <c r="Q25" i="27"/>
  <c r="P25" i="27"/>
  <c r="O25" i="27"/>
  <c r="R24" i="27"/>
  <c r="Q24" i="27"/>
  <c r="P24" i="27"/>
  <c r="O24" i="27"/>
  <c r="R23" i="27"/>
  <c r="Q23" i="27"/>
  <c r="P23" i="27"/>
  <c r="O23" i="27"/>
  <c r="R22" i="27"/>
  <c r="Q22" i="27"/>
  <c r="P22" i="27"/>
  <c r="O22" i="27"/>
  <c r="R21" i="27"/>
  <c r="Q21" i="27"/>
  <c r="P21" i="27"/>
  <c r="O21" i="27"/>
  <c r="R20" i="27"/>
  <c r="Q20" i="27"/>
  <c r="P20" i="27"/>
  <c r="O20" i="27"/>
  <c r="R19" i="27"/>
  <c r="Q19" i="27"/>
  <c r="P19" i="27"/>
  <c r="O19" i="27"/>
  <c r="R18" i="27"/>
  <c r="Q18" i="27"/>
  <c r="P18" i="27"/>
  <c r="O18" i="27"/>
  <c r="R17" i="27"/>
  <c r="Q17" i="27"/>
  <c r="P17" i="27"/>
  <c r="O17" i="27"/>
  <c r="R16" i="27"/>
  <c r="Q16" i="27"/>
  <c r="P16" i="27"/>
  <c r="O16" i="27"/>
  <c r="R15" i="27"/>
  <c r="Q15" i="27"/>
  <c r="P15" i="27"/>
  <c r="O15" i="27"/>
  <c r="R14" i="27"/>
  <c r="Q14" i="27"/>
  <c r="P14" i="27"/>
  <c r="O14" i="27"/>
  <c r="R13" i="27"/>
  <c r="Q13" i="27"/>
  <c r="P13" i="27"/>
  <c r="O13" i="27"/>
  <c r="R12" i="27"/>
  <c r="Q12" i="27"/>
  <c r="P12" i="27"/>
  <c r="O12" i="27"/>
  <c r="R11" i="27"/>
  <c r="Q11" i="27"/>
  <c r="P11" i="27"/>
  <c r="O11" i="27"/>
  <c r="R10" i="27"/>
  <c r="Q10" i="27"/>
  <c r="P10" i="27"/>
  <c r="O10" i="27"/>
  <c r="R9" i="27"/>
  <c r="Q9" i="27"/>
  <c r="P9" i="27"/>
  <c r="O9" i="27"/>
  <c r="R8" i="27"/>
  <c r="Q8" i="27"/>
  <c r="P8" i="27"/>
  <c r="O8" i="27"/>
  <c r="R7" i="27"/>
  <c r="Q7" i="27"/>
  <c r="P7" i="27"/>
  <c r="O7" i="27"/>
  <c r="R6" i="27"/>
  <c r="R82" i="27" s="1"/>
  <c r="Q6" i="27"/>
  <c r="Q82" i="27" s="1"/>
  <c r="P6" i="27"/>
  <c r="O6" i="27"/>
  <c r="M82" i="30"/>
  <c r="L82" i="30"/>
  <c r="K82" i="30"/>
  <c r="J82" i="30"/>
  <c r="I82" i="30"/>
  <c r="H82" i="30"/>
  <c r="G82" i="30"/>
  <c r="F82" i="30"/>
  <c r="E82" i="30"/>
  <c r="D82" i="30"/>
  <c r="C82" i="30"/>
  <c r="B82" i="30"/>
  <c r="R81" i="30"/>
  <c r="Q81" i="30"/>
  <c r="P81" i="30"/>
  <c r="O81" i="30"/>
  <c r="R80" i="30"/>
  <c r="Q80" i="30"/>
  <c r="P80" i="30"/>
  <c r="O80" i="30"/>
  <c r="R79" i="30"/>
  <c r="Q79" i="30"/>
  <c r="P79" i="30"/>
  <c r="O79" i="30"/>
  <c r="R78" i="30"/>
  <c r="Q78" i="30"/>
  <c r="P78" i="30"/>
  <c r="O78" i="30"/>
  <c r="R77" i="30"/>
  <c r="Q77" i="30"/>
  <c r="P77" i="30"/>
  <c r="O77" i="30"/>
  <c r="R76" i="30"/>
  <c r="Q76" i="30"/>
  <c r="P76" i="30"/>
  <c r="O76" i="30"/>
  <c r="R75" i="30"/>
  <c r="Q75" i="30"/>
  <c r="P75" i="30"/>
  <c r="O75" i="30"/>
  <c r="R74" i="30"/>
  <c r="Q74" i="30"/>
  <c r="P74" i="30"/>
  <c r="O74" i="30"/>
  <c r="R73" i="30"/>
  <c r="Q73" i="30"/>
  <c r="P73" i="30"/>
  <c r="O73" i="30"/>
  <c r="R72" i="30"/>
  <c r="Q72" i="30"/>
  <c r="P72" i="30"/>
  <c r="O72" i="30"/>
  <c r="R71" i="30"/>
  <c r="Q71" i="30"/>
  <c r="P71" i="30"/>
  <c r="O71" i="30"/>
  <c r="R70" i="30"/>
  <c r="Q70" i="30"/>
  <c r="P70" i="30"/>
  <c r="O70" i="30"/>
  <c r="R69" i="30"/>
  <c r="Q69" i="30"/>
  <c r="P69" i="30"/>
  <c r="O69" i="30"/>
  <c r="R68" i="30"/>
  <c r="Q68" i="30"/>
  <c r="P68" i="30"/>
  <c r="O68" i="30"/>
  <c r="R67" i="30"/>
  <c r="Q67" i="30"/>
  <c r="P67" i="30"/>
  <c r="O67" i="30"/>
  <c r="R66" i="30"/>
  <c r="Q66" i="30"/>
  <c r="P66" i="30"/>
  <c r="O66" i="30"/>
  <c r="R65" i="30"/>
  <c r="Q65" i="30"/>
  <c r="P65" i="30"/>
  <c r="O65" i="30"/>
  <c r="R64" i="30"/>
  <c r="Q64" i="30"/>
  <c r="P64" i="30"/>
  <c r="O64" i="30"/>
  <c r="R63" i="30"/>
  <c r="Q63" i="30"/>
  <c r="P63" i="30"/>
  <c r="O63" i="30"/>
  <c r="R62" i="30"/>
  <c r="Q62" i="30"/>
  <c r="P62" i="30"/>
  <c r="O62" i="30"/>
  <c r="R61" i="30"/>
  <c r="Q61" i="30"/>
  <c r="P61" i="30"/>
  <c r="O61" i="30"/>
  <c r="R60" i="30"/>
  <c r="Q60" i="30"/>
  <c r="P60" i="30"/>
  <c r="O60" i="30"/>
  <c r="R59" i="30"/>
  <c r="Q59" i="30"/>
  <c r="P59" i="30"/>
  <c r="O59" i="30"/>
  <c r="R58" i="30"/>
  <c r="Q58" i="30"/>
  <c r="P58" i="30"/>
  <c r="O58" i="30"/>
  <c r="R57" i="30"/>
  <c r="Q57" i="30"/>
  <c r="P57" i="30"/>
  <c r="O57" i="30"/>
  <c r="R56" i="30"/>
  <c r="Q56" i="30"/>
  <c r="P56" i="30"/>
  <c r="O56" i="30"/>
  <c r="R55" i="30"/>
  <c r="Q55" i="30"/>
  <c r="P55" i="30"/>
  <c r="O55" i="30"/>
  <c r="R54" i="30"/>
  <c r="Q54" i="30"/>
  <c r="P54" i="30"/>
  <c r="O54" i="30"/>
  <c r="R53" i="30"/>
  <c r="Q53" i="30"/>
  <c r="P53" i="30"/>
  <c r="O53" i="30"/>
  <c r="R52" i="30"/>
  <c r="Q52" i="30"/>
  <c r="P52" i="30"/>
  <c r="O52" i="30"/>
  <c r="R51" i="30"/>
  <c r="Q51" i="30"/>
  <c r="P51" i="30"/>
  <c r="O51" i="30"/>
  <c r="R50" i="30"/>
  <c r="Q50" i="30"/>
  <c r="P50" i="30"/>
  <c r="O50" i="30"/>
  <c r="R49" i="30"/>
  <c r="Q49" i="30"/>
  <c r="P49" i="30"/>
  <c r="O49" i="30"/>
  <c r="R48" i="30"/>
  <c r="Q48" i="30"/>
  <c r="P48" i="30"/>
  <c r="O48" i="30"/>
  <c r="R47" i="30"/>
  <c r="Q47" i="30"/>
  <c r="P47" i="30"/>
  <c r="O47" i="30"/>
  <c r="R46" i="30"/>
  <c r="Q46" i="30"/>
  <c r="P46" i="30"/>
  <c r="O46" i="30"/>
  <c r="R45" i="30"/>
  <c r="Q45" i="30"/>
  <c r="P45" i="30"/>
  <c r="O45" i="30"/>
  <c r="R44" i="30"/>
  <c r="Q44" i="30"/>
  <c r="P44" i="30"/>
  <c r="O44" i="30"/>
  <c r="R43" i="30"/>
  <c r="Q43" i="30"/>
  <c r="P43" i="30"/>
  <c r="O43" i="30"/>
  <c r="R42" i="30"/>
  <c r="Q42" i="30"/>
  <c r="P42" i="30"/>
  <c r="O42" i="30"/>
  <c r="R41" i="30"/>
  <c r="Q41" i="30"/>
  <c r="P41" i="30"/>
  <c r="O41" i="30"/>
  <c r="R40" i="30"/>
  <c r="Q40" i="30"/>
  <c r="P40" i="30"/>
  <c r="O40" i="30"/>
  <c r="R39" i="30"/>
  <c r="Q39" i="30"/>
  <c r="P39" i="30"/>
  <c r="O39" i="30"/>
  <c r="R38" i="30"/>
  <c r="Q38" i="30"/>
  <c r="P38" i="30"/>
  <c r="O38" i="30"/>
  <c r="R37" i="30"/>
  <c r="Q37" i="30"/>
  <c r="P37" i="30"/>
  <c r="O37" i="30"/>
  <c r="R36" i="30"/>
  <c r="Q36" i="30"/>
  <c r="P36" i="30"/>
  <c r="O36" i="30"/>
  <c r="R35" i="30"/>
  <c r="Q35" i="30"/>
  <c r="P35" i="30"/>
  <c r="O35" i="30"/>
  <c r="R34" i="30"/>
  <c r="Q34" i="30"/>
  <c r="P34" i="30"/>
  <c r="O34" i="30"/>
  <c r="R33" i="30"/>
  <c r="Q33" i="30"/>
  <c r="P33" i="30"/>
  <c r="O33" i="30"/>
  <c r="R32" i="30"/>
  <c r="Q32" i="30"/>
  <c r="P32" i="30"/>
  <c r="O32" i="30"/>
  <c r="R31" i="30"/>
  <c r="Q31" i="30"/>
  <c r="P31" i="30"/>
  <c r="O31" i="30"/>
  <c r="R30" i="30"/>
  <c r="Q30" i="30"/>
  <c r="P30" i="30"/>
  <c r="O30" i="30"/>
  <c r="R29" i="30"/>
  <c r="Q29" i="30"/>
  <c r="P29" i="30"/>
  <c r="O29" i="30"/>
  <c r="R28" i="30"/>
  <c r="Q28" i="30"/>
  <c r="P28" i="30"/>
  <c r="O28" i="30"/>
  <c r="R27" i="30"/>
  <c r="Q27" i="30"/>
  <c r="P27" i="30"/>
  <c r="O27" i="30"/>
  <c r="R26" i="30"/>
  <c r="Q26" i="30"/>
  <c r="P26" i="30"/>
  <c r="O26" i="30"/>
  <c r="R25" i="30"/>
  <c r="Q25" i="30"/>
  <c r="P25" i="30"/>
  <c r="O25" i="30"/>
  <c r="R24" i="30"/>
  <c r="Q24" i="30"/>
  <c r="P24" i="30"/>
  <c r="O24" i="30"/>
  <c r="R23" i="30"/>
  <c r="Q23" i="30"/>
  <c r="P23" i="30"/>
  <c r="O23" i="30"/>
  <c r="R22" i="30"/>
  <c r="Q22" i="30"/>
  <c r="P22" i="30"/>
  <c r="O22" i="30"/>
  <c r="R21" i="30"/>
  <c r="Q21" i="30"/>
  <c r="P21" i="30"/>
  <c r="O21" i="30"/>
  <c r="R20" i="30"/>
  <c r="Q20" i="30"/>
  <c r="P20" i="30"/>
  <c r="O20" i="30"/>
  <c r="R19" i="30"/>
  <c r="Q19" i="30"/>
  <c r="P19" i="30"/>
  <c r="O19" i="30"/>
  <c r="R18" i="30"/>
  <c r="Q18" i="30"/>
  <c r="P18" i="30"/>
  <c r="O18" i="30"/>
  <c r="R17" i="30"/>
  <c r="Q17" i="30"/>
  <c r="P17" i="30"/>
  <c r="O17" i="30"/>
  <c r="R16" i="30"/>
  <c r="Q16" i="30"/>
  <c r="P16" i="30"/>
  <c r="O16" i="30"/>
  <c r="R15" i="30"/>
  <c r="Q15" i="30"/>
  <c r="P15" i="30"/>
  <c r="O15" i="30"/>
  <c r="R14" i="30"/>
  <c r="Q14" i="30"/>
  <c r="P14" i="30"/>
  <c r="O14" i="30"/>
  <c r="R13" i="30"/>
  <c r="Q13" i="30"/>
  <c r="P13" i="30"/>
  <c r="O13" i="30"/>
  <c r="R12" i="30"/>
  <c r="Q12" i="30"/>
  <c r="P12" i="30"/>
  <c r="O12" i="30"/>
  <c r="R11" i="30"/>
  <c r="Q11" i="30"/>
  <c r="P11" i="30"/>
  <c r="O11" i="30"/>
  <c r="R10" i="30"/>
  <c r="Q10" i="30"/>
  <c r="P10" i="30"/>
  <c r="O10" i="30"/>
  <c r="R9" i="30"/>
  <c r="Q9" i="30"/>
  <c r="P9" i="30"/>
  <c r="O9" i="30"/>
  <c r="R8" i="30"/>
  <c r="Q8" i="30"/>
  <c r="P8" i="30"/>
  <c r="O8" i="30"/>
  <c r="R7" i="30"/>
  <c r="Q7" i="30"/>
  <c r="P7" i="30"/>
  <c r="O7" i="30"/>
  <c r="O82" i="30" s="1"/>
  <c r="R6" i="30"/>
  <c r="Q6" i="30"/>
  <c r="P6" i="30"/>
  <c r="O6" i="30"/>
  <c r="M82" i="63"/>
  <c r="L82" i="63"/>
  <c r="K82" i="63"/>
  <c r="J82" i="63"/>
  <c r="I82" i="63"/>
  <c r="H82" i="63"/>
  <c r="G82" i="63"/>
  <c r="F82" i="63"/>
  <c r="E82" i="63"/>
  <c r="D82" i="63"/>
  <c r="C82" i="63"/>
  <c r="B82" i="63"/>
  <c r="R81" i="63"/>
  <c r="Q81" i="63"/>
  <c r="P81" i="63"/>
  <c r="O81" i="63"/>
  <c r="R80" i="63"/>
  <c r="Q80" i="63"/>
  <c r="P80" i="63"/>
  <c r="O80" i="63"/>
  <c r="R79" i="63"/>
  <c r="Q79" i="63"/>
  <c r="P79" i="63"/>
  <c r="O79" i="63"/>
  <c r="R78" i="63"/>
  <c r="Q78" i="63"/>
  <c r="P78" i="63"/>
  <c r="O78" i="63"/>
  <c r="R77" i="63"/>
  <c r="Q77" i="63"/>
  <c r="P77" i="63"/>
  <c r="O77" i="63"/>
  <c r="R76" i="63"/>
  <c r="Q76" i="63"/>
  <c r="P76" i="63"/>
  <c r="O76" i="63"/>
  <c r="R75" i="63"/>
  <c r="Q75" i="63"/>
  <c r="P75" i="63"/>
  <c r="O75" i="63"/>
  <c r="R74" i="63"/>
  <c r="Q74" i="63"/>
  <c r="P74" i="63"/>
  <c r="O74" i="63"/>
  <c r="R73" i="63"/>
  <c r="Q73" i="63"/>
  <c r="P73" i="63"/>
  <c r="O73" i="63"/>
  <c r="R72" i="63"/>
  <c r="Q72" i="63"/>
  <c r="P72" i="63"/>
  <c r="O72" i="63"/>
  <c r="R71" i="63"/>
  <c r="Q71" i="63"/>
  <c r="P71" i="63"/>
  <c r="O71" i="63"/>
  <c r="R70" i="63"/>
  <c r="Q70" i="63"/>
  <c r="P70" i="63"/>
  <c r="O70" i="63"/>
  <c r="R69" i="63"/>
  <c r="Q69" i="63"/>
  <c r="P69" i="63"/>
  <c r="O69" i="63"/>
  <c r="R68" i="63"/>
  <c r="Q68" i="63"/>
  <c r="P68" i="63"/>
  <c r="O68" i="63"/>
  <c r="R67" i="63"/>
  <c r="Q67" i="63"/>
  <c r="P67" i="63"/>
  <c r="O67" i="63"/>
  <c r="R66" i="63"/>
  <c r="Q66" i="63"/>
  <c r="P66" i="63"/>
  <c r="O66" i="63"/>
  <c r="R65" i="63"/>
  <c r="Q65" i="63"/>
  <c r="P65" i="63"/>
  <c r="O65" i="63"/>
  <c r="R64" i="63"/>
  <c r="Q64" i="63"/>
  <c r="P64" i="63"/>
  <c r="O64" i="63"/>
  <c r="R63" i="63"/>
  <c r="Q63" i="63"/>
  <c r="P63" i="63"/>
  <c r="O63" i="63"/>
  <c r="R62" i="63"/>
  <c r="Q62" i="63"/>
  <c r="P62" i="63"/>
  <c r="O62" i="63"/>
  <c r="R61" i="63"/>
  <c r="Q61" i="63"/>
  <c r="P61" i="63"/>
  <c r="O61" i="63"/>
  <c r="R60" i="63"/>
  <c r="Q60" i="63"/>
  <c r="P60" i="63"/>
  <c r="O60" i="63"/>
  <c r="R59" i="63"/>
  <c r="Q59" i="63"/>
  <c r="P59" i="63"/>
  <c r="O59" i="63"/>
  <c r="R58" i="63"/>
  <c r="Q58" i="63"/>
  <c r="P58" i="63"/>
  <c r="O58" i="63"/>
  <c r="R57" i="63"/>
  <c r="Q57" i="63"/>
  <c r="P57" i="63"/>
  <c r="O57" i="63"/>
  <c r="R56" i="63"/>
  <c r="Q56" i="63"/>
  <c r="P56" i="63"/>
  <c r="O56" i="63"/>
  <c r="R55" i="63"/>
  <c r="Q55" i="63"/>
  <c r="P55" i="63"/>
  <c r="O55" i="63"/>
  <c r="R54" i="63"/>
  <c r="Q54" i="63"/>
  <c r="P54" i="63"/>
  <c r="O54" i="63"/>
  <c r="R53" i="63"/>
  <c r="Q53" i="63"/>
  <c r="P53" i="63"/>
  <c r="O53" i="63"/>
  <c r="R52" i="63"/>
  <c r="Q52" i="63"/>
  <c r="P52" i="63"/>
  <c r="O52" i="63"/>
  <c r="R51" i="63"/>
  <c r="Q51" i="63"/>
  <c r="P51" i="63"/>
  <c r="O51" i="63"/>
  <c r="R50" i="63"/>
  <c r="Q50" i="63"/>
  <c r="P50" i="63"/>
  <c r="O50" i="63"/>
  <c r="R49" i="63"/>
  <c r="Q49" i="63"/>
  <c r="P49" i="63"/>
  <c r="O49" i="63"/>
  <c r="R48" i="63"/>
  <c r="Q48" i="63"/>
  <c r="P48" i="63"/>
  <c r="O48" i="63"/>
  <c r="R47" i="63"/>
  <c r="Q47" i="63"/>
  <c r="P47" i="63"/>
  <c r="O47" i="63"/>
  <c r="R46" i="63"/>
  <c r="Q46" i="63"/>
  <c r="P46" i="63"/>
  <c r="O46" i="63"/>
  <c r="R45" i="63"/>
  <c r="Q45" i="63"/>
  <c r="P45" i="63"/>
  <c r="O45" i="63"/>
  <c r="R44" i="63"/>
  <c r="Q44" i="63"/>
  <c r="P44" i="63"/>
  <c r="O44" i="63"/>
  <c r="R43" i="63"/>
  <c r="Q43" i="63"/>
  <c r="P43" i="63"/>
  <c r="O43" i="63"/>
  <c r="R42" i="63"/>
  <c r="Q42" i="63"/>
  <c r="P42" i="63"/>
  <c r="O42" i="63"/>
  <c r="R41" i="63"/>
  <c r="Q41" i="63"/>
  <c r="P41" i="63"/>
  <c r="O41" i="63"/>
  <c r="R40" i="63"/>
  <c r="Q40" i="63"/>
  <c r="P40" i="63"/>
  <c r="O40" i="63"/>
  <c r="R39" i="63"/>
  <c r="Q39" i="63"/>
  <c r="P39" i="63"/>
  <c r="O39" i="63"/>
  <c r="R38" i="63"/>
  <c r="Q38" i="63"/>
  <c r="P38" i="63"/>
  <c r="O38" i="63"/>
  <c r="R37" i="63"/>
  <c r="Q37" i="63"/>
  <c r="P37" i="63"/>
  <c r="O37" i="63"/>
  <c r="R36" i="63"/>
  <c r="Q36" i="63"/>
  <c r="P36" i="63"/>
  <c r="O36" i="63"/>
  <c r="R35" i="63"/>
  <c r="Q35" i="63"/>
  <c r="P35" i="63"/>
  <c r="O35" i="63"/>
  <c r="R34" i="63"/>
  <c r="Q34" i="63"/>
  <c r="P34" i="63"/>
  <c r="O34" i="63"/>
  <c r="R33" i="63"/>
  <c r="Q33" i="63"/>
  <c r="P33" i="63"/>
  <c r="O33" i="63"/>
  <c r="R32" i="63"/>
  <c r="Q32" i="63"/>
  <c r="P32" i="63"/>
  <c r="O32" i="63"/>
  <c r="R31" i="63"/>
  <c r="Q31" i="63"/>
  <c r="P31" i="63"/>
  <c r="O31" i="63"/>
  <c r="R30" i="63"/>
  <c r="Q30" i="63"/>
  <c r="P30" i="63"/>
  <c r="O30" i="63"/>
  <c r="R29" i="63"/>
  <c r="Q29" i="63"/>
  <c r="P29" i="63"/>
  <c r="O29" i="63"/>
  <c r="R28" i="63"/>
  <c r="Q28" i="63"/>
  <c r="P28" i="63"/>
  <c r="O28" i="63"/>
  <c r="R27" i="63"/>
  <c r="Q27" i="63"/>
  <c r="P27" i="63"/>
  <c r="O27" i="63"/>
  <c r="R26" i="63"/>
  <c r="Q26" i="63"/>
  <c r="P26" i="63"/>
  <c r="O26" i="63"/>
  <c r="R25" i="63"/>
  <c r="Q25" i="63"/>
  <c r="P25" i="63"/>
  <c r="O25" i="63"/>
  <c r="R24" i="63"/>
  <c r="Q24" i="63"/>
  <c r="P24" i="63"/>
  <c r="O24" i="63"/>
  <c r="R23" i="63"/>
  <c r="Q23" i="63"/>
  <c r="P23" i="63"/>
  <c r="O23" i="63"/>
  <c r="R22" i="63"/>
  <c r="Q22" i="63"/>
  <c r="P22" i="63"/>
  <c r="O22" i="63"/>
  <c r="R21" i="63"/>
  <c r="Q21" i="63"/>
  <c r="P21" i="63"/>
  <c r="O21" i="63"/>
  <c r="R20" i="63"/>
  <c r="Q20" i="63"/>
  <c r="P20" i="63"/>
  <c r="O20" i="63"/>
  <c r="R19" i="63"/>
  <c r="Q19" i="63"/>
  <c r="P19" i="63"/>
  <c r="O19" i="63"/>
  <c r="R18" i="63"/>
  <c r="Q18" i="63"/>
  <c r="P18" i="63"/>
  <c r="O18" i="63"/>
  <c r="R17" i="63"/>
  <c r="Q17" i="63"/>
  <c r="P17" i="63"/>
  <c r="O17" i="63"/>
  <c r="R16" i="63"/>
  <c r="Q16" i="63"/>
  <c r="P16" i="63"/>
  <c r="O16" i="63"/>
  <c r="R15" i="63"/>
  <c r="Q15" i="63"/>
  <c r="P15" i="63"/>
  <c r="O15" i="63"/>
  <c r="R14" i="63"/>
  <c r="Q14" i="63"/>
  <c r="P14" i="63"/>
  <c r="O14" i="63"/>
  <c r="R13" i="63"/>
  <c r="Q13" i="63"/>
  <c r="P13" i="63"/>
  <c r="O13" i="63"/>
  <c r="R12" i="63"/>
  <c r="Q12" i="63"/>
  <c r="P12" i="63"/>
  <c r="O12" i="63"/>
  <c r="R11" i="63"/>
  <c r="Q11" i="63"/>
  <c r="P11" i="63"/>
  <c r="O11" i="63"/>
  <c r="R10" i="63"/>
  <c r="Q10" i="63"/>
  <c r="P10" i="63"/>
  <c r="O10" i="63"/>
  <c r="R9" i="63"/>
  <c r="Q9" i="63"/>
  <c r="P9" i="63"/>
  <c r="O9" i="63"/>
  <c r="R8" i="63"/>
  <c r="Q8" i="63"/>
  <c r="P8" i="63"/>
  <c r="O8" i="63"/>
  <c r="R7" i="63"/>
  <c r="Q7" i="63"/>
  <c r="P7" i="63"/>
  <c r="O7" i="63"/>
  <c r="R6" i="63"/>
  <c r="R82" i="63" s="1"/>
  <c r="Q6" i="63"/>
  <c r="Q82" i="63" s="1"/>
  <c r="P6" i="63"/>
  <c r="O6" i="63"/>
  <c r="M82" i="29"/>
  <c r="L82" i="29"/>
  <c r="K82" i="29"/>
  <c r="J82" i="29"/>
  <c r="I82" i="29"/>
  <c r="H82" i="29"/>
  <c r="G82" i="29"/>
  <c r="F82" i="29"/>
  <c r="E82" i="29"/>
  <c r="D82" i="29"/>
  <c r="C82" i="29"/>
  <c r="B82" i="29"/>
  <c r="R81" i="29"/>
  <c r="Q81" i="29"/>
  <c r="P81" i="29"/>
  <c r="O81" i="29"/>
  <c r="R80" i="29"/>
  <c r="Q80" i="29"/>
  <c r="P80" i="29"/>
  <c r="O80" i="29"/>
  <c r="R79" i="29"/>
  <c r="Q79" i="29"/>
  <c r="P79" i="29"/>
  <c r="O79" i="29"/>
  <c r="R78" i="29"/>
  <c r="Q78" i="29"/>
  <c r="P78" i="29"/>
  <c r="O78" i="29"/>
  <c r="R77" i="29"/>
  <c r="Q77" i="29"/>
  <c r="P77" i="29"/>
  <c r="O77" i="29"/>
  <c r="R76" i="29"/>
  <c r="Q76" i="29"/>
  <c r="P76" i="29"/>
  <c r="O76" i="29"/>
  <c r="R75" i="29"/>
  <c r="Q75" i="29"/>
  <c r="P75" i="29"/>
  <c r="O75" i="29"/>
  <c r="R74" i="29"/>
  <c r="Q74" i="29"/>
  <c r="P74" i="29"/>
  <c r="O74" i="29"/>
  <c r="R73" i="29"/>
  <c r="Q73" i="29"/>
  <c r="P73" i="29"/>
  <c r="O73" i="29"/>
  <c r="R72" i="29"/>
  <c r="Q72" i="29"/>
  <c r="P72" i="29"/>
  <c r="O72" i="29"/>
  <c r="R71" i="29"/>
  <c r="Q71" i="29"/>
  <c r="P71" i="29"/>
  <c r="O71" i="29"/>
  <c r="R70" i="29"/>
  <c r="Q70" i="29"/>
  <c r="P70" i="29"/>
  <c r="O70" i="29"/>
  <c r="R69" i="29"/>
  <c r="Q69" i="29"/>
  <c r="P69" i="29"/>
  <c r="O69" i="29"/>
  <c r="R68" i="29"/>
  <c r="Q68" i="29"/>
  <c r="P68" i="29"/>
  <c r="O68" i="29"/>
  <c r="R67" i="29"/>
  <c r="Q67" i="29"/>
  <c r="P67" i="29"/>
  <c r="O67" i="29"/>
  <c r="R66" i="29"/>
  <c r="Q66" i="29"/>
  <c r="P66" i="29"/>
  <c r="O66" i="29"/>
  <c r="R65" i="29"/>
  <c r="Q65" i="29"/>
  <c r="P65" i="29"/>
  <c r="O65" i="29"/>
  <c r="R64" i="29"/>
  <c r="Q64" i="29"/>
  <c r="P64" i="29"/>
  <c r="O64" i="29"/>
  <c r="R63" i="29"/>
  <c r="Q63" i="29"/>
  <c r="P63" i="29"/>
  <c r="O63" i="29"/>
  <c r="R62" i="29"/>
  <c r="Q62" i="29"/>
  <c r="P62" i="29"/>
  <c r="O62" i="29"/>
  <c r="R61" i="29"/>
  <c r="Q61" i="29"/>
  <c r="P61" i="29"/>
  <c r="O61" i="29"/>
  <c r="R60" i="29"/>
  <c r="Q60" i="29"/>
  <c r="P60" i="29"/>
  <c r="O60" i="29"/>
  <c r="R59" i="29"/>
  <c r="Q59" i="29"/>
  <c r="P59" i="29"/>
  <c r="O59" i="29"/>
  <c r="R58" i="29"/>
  <c r="Q58" i="29"/>
  <c r="P58" i="29"/>
  <c r="O58" i="29"/>
  <c r="R57" i="29"/>
  <c r="Q57" i="29"/>
  <c r="P57" i="29"/>
  <c r="O57" i="29"/>
  <c r="R56" i="29"/>
  <c r="Q56" i="29"/>
  <c r="P56" i="29"/>
  <c r="O56" i="29"/>
  <c r="R55" i="29"/>
  <c r="Q55" i="29"/>
  <c r="P55" i="29"/>
  <c r="O55" i="29"/>
  <c r="R54" i="29"/>
  <c r="Q54" i="29"/>
  <c r="P54" i="29"/>
  <c r="O54" i="29"/>
  <c r="R53" i="29"/>
  <c r="Q53" i="29"/>
  <c r="P53" i="29"/>
  <c r="O53" i="29"/>
  <c r="R52" i="29"/>
  <c r="Q52" i="29"/>
  <c r="P52" i="29"/>
  <c r="O52" i="29"/>
  <c r="R51" i="29"/>
  <c r="Q51" i="29"/>
  <c r="P51" i="29"/>
  <c r="O51" i="29"/>
  <c r="R50" i="29"/>
  <c r="Q50" i="29"/>
  <c r="P50" i="29"/>
  <c r="O50" i="29"/>
  <c r="R49" i="29"/>
  <c r="Q49" i="29"/>
  <c r="P49" i="29"/>
  <c r="O49" i="29"/>
  <c r="R48" i="29"/>
  <c r="Q48" i="29"/>
  <c r="P48" i="29"/>
  <c r="O48" i="29"/>
  <c r="R47" i="29"/>
  <c r="Q47" i="29"/>
  <c r="P47" i="29"/>
  <c r="O47" i="29"/>
  <c r="R46" i="29"/>
  <c r="Q46" i="29"/>
  <c r="P46" i="29"/>
  <c r="O46" i="29"/>
  <c r="R45" i="29"/>
  <c r="Q45" i="29"/>
  <c r="P45" i="29"/>
  <c r="O45" i="29"/>
  <c r="R44" i="29"/>
  <c r="Q44" i="29"/>
  <c r="P44" i="29"/>
  <c r="O44" i="29"/>
  <c r="R43" i="29"/>
  <c r="Q43" i="29"/>
  <c r="P43" i="29"/>
  <c r="O43" i="29"/>
  <c r="R42" i="29"/>
  <c r="Q42" i="29"/>
  <c r="P42" i="29"/>
  <c r="O42" i="29"/>
  <c r="R41" i="29"/>
  <c r="Q41" i="29"/>
  <c r="P41" i="29"/>
  <c r="O41" i="29"/>
  <c r="R40" i="29"/>
  <c r="Q40" i="29"/>
  <c r="P40" i="29"/>
  <c r="O40" i="29"/>
  <c r="R39" i="29"/>
  <c r="Q39" i="29"/>
  <c r="P39" i="29"/>
  <c r="O39" i="29"/>
  <c r="R38" i="29"/>
  <c r="Q38" i="29"/>
  <c r="P38" i="29"/>
  <c r="O38" i="29"/>
  <c r="R37" i="29"/>
  <c r="Q37" i="29"/>
  <c r="P37" i="29"/>
  <c r="O37" i="29"/>
  <c r="R36" i="29"/>
  <c r="Q36" i="29"/>
  <c r="P36" i="29"/>
  <c r="O36" i="29"/>
  <c r="R35" i="29"/>
  <c r="Q35" i="29"/>
  <c r="P35" i="29"/>
  <c r="O35" i="29"/>
  <c r="R34" i="29"/>
  <c r="Q34" i="29"/>
  <c r="P34" i="29"/>
  <c r="O34" i="29"/>
  <c r="R33" i="29"/>
  <c r="Q33" i="29"/>
  <c r="P33" i="29"/>
  <c r="O33" i="29"/>
  <c r="R32" i="29"/>
  <c r="Q32" i="29"/>
  <c r="P32" i="29"/>
  <c r="O32" i="29"/>
  <c r="R31" i="29"/>
  <c r="Q31" i="29"/>
  <c r="P31" i="29"/>
  <c r="O31" i="29"/>
  <c r="R30" i="29"/>
  <c r="Q30" i="29"/>
  <c r="P30" i="29"/>
  <c r="O30" i="29"/>
  <c r="R29" i="29"/>
  <c r="Q29" i="29"/>
  <c r="P29" i="29"/>
  <c r="O29" i="29"/>
  <c r="R28" i="29"/>
  <c r="Q28" i="29"/>
  <c r="P28" i="29"/>
  <c r="O28" i="29"/>
  <c r="R27" i="29"/>
  <c r="Q27" i="29"/>
  <c r="P27" i="29"/>
  <c r="O27" i="29"/>
  <c r="R26" i="29"/>
  <c r="Q26" i="29"/>
  <c r="P26" i="29"/>
  <c r="O26" i="29"/>
  <c r="R25" i="29"/>
  <c r="Q25" i="29"/>
  <c r="P25" i="29"/>
  <c r="O25" i="29"/>
  <c r="R24" i="29"/>
  <c r="Q24" i="29"/>
  <c r="P24" i="29"/>
  <c r="O24" i="29"/>
  <c r="R23" i="29"/>
  <c r="Q23" i="29"/>
  <c r="P23" i="29"/>
  <c r="O23" i="29"/>
  <c r="R22" i="29"/>
  <c r="Q22" i="29"/>
  <c r="P22" i="29"/>
  <c r="O22" i="29"/>
  <c r="R21" i="29"/>
  <c r="Q21" i="29"/>
  <c r="P21" i="29"/>
  <c r="O21" i="29"/>
  <c r="R20" i="29"/>
  <c r="Q20" i="29"/>
  <c r="P20" i="29"/>
  <c r="O20" i="29"/>
  <c r="R19" i="29"/>
  <c r="Q19" i="29"/>
  <c r="P19" i="29"/>
  <c r="O19" i="29"/>
  <c r="R18" i="29"/>
  <c r="Q18" i="29"/>
  <c r="P18" i="29"/>
  <c r="O18" i="29"/>
  <c r="R17" i="29"/>
  <c r="Q17" i="29"/>
  <c r="P17" i="29"/>
  <c r="O17" i="29"/>
  <c r="R16" i="29"/>
  <c r="Q16" i="29"/>
  <c r="P16" i="29"/>
  <c r="O16" i="29"/>
  <c r="R15" i="29"/>
  <c r="Q15" i="29"/>
  <c r="P15" i="29"/>
  <c r="O15" i="29"/>
  <c r="R14" i="29"/>
  <c r="Q14" i="29"/>
  <c r="P14" i="29"/>
  <c r="O14" i="29"/>
  <c r="R13" i="29"/>
  <c r="Q13" i="29"/>
  <c r="P13" i="29"/>
  <c r="O13" i="29"/>
  <c r="R12" i="29"/>
  <c r="Q12" i="29"/>
  <c r="P12" i="29"/>
  <c r="O12" i="29"/>
  <c r="R11" i="29"/>
  <c r="Q11" i="29"/>
  <c r="P11" i="29"/>
  <c r="O11" i="29"/>
  <c r="R10" i="29"/>
  <c r="Q10" i="29"/>
  <c r="P10" i="29"/>
  <c r="O10" i="29"/>
  <c r="R9" i="29"/>
  <c r="Q9" i="29"/>
  <c r="P9" i="29"/>
  <c r="O9" i="29"/>
  <c r="R8" i="29"/>
  <c r="Q8" i="29"/>
  <c r="P8" i="29"/>
  <c r="O8" i="29"/>
  <c r="R7" i="29"/>
  <c r="Q7" i="29"/>
  <c r="P7" i="29"/>
  <c r="O7" i="29"/>
  <c r="R6" i="29"/>
  <c r="Q6" i="29"/>
  <c r="P6" i="29"/>
  <c r="O6" i="29"/>
  <c r="M82" i="26"/>
  <c r="L82" i="26"/>
  <c r="K82" i="26"/>
  <c r="J82" i="26"/>
  <c r="I82" i="26"/>
  <c r="H82" i="26"/>
  <c r="G82" i="26"/>
  <c r="F82" i="26"/>
  <c r="E82" i="26"/>
  <c r="D82" i="26"/>
  <c r="C82" i="26"/>
  <c r="B82" i="26"/>
  <c r="N9" i="106" s="1"/>
  <c r="R81" i="26"/>
  <c r="Q81" i="26"/>
  <c r="P81" i="26"/>
  <c r="O81" i="26"/>
  <c r="R80" i="26"/>
  <c r="Q80" i="26"/>
  <c r="P80" i="26"/>
  <c r="O80" i="26"/>
  <c r="R79" i="26"/>
  <c r="Q79" i="26"/>
  <c r="P79" i="26"/>
  <c r="O79" i="26"/>
  <c r="R78" i="26"/>
  <c r="Q78" i="26"/>
  <c r="P78" i="26"/>
  <c r="O78" i="26"/>
  <c r="R77" i="26"/>
  <c r="Q77" i="26"/>
  <c r="P77" i="26"/>
  <c r="O77" i="26"/>
  <c r="R76" i="26"/>
  <c r="Q76" i="26"/>
  <c r="P76" i="26"/>
  <c r="O76" i="26"/>
  <c r="R75" i="26"/>
  <c r="Q75" i="26"/>
  <c r="P75" i="26"/>
  <c r="O75" i="26"/>
  <c r="R74" i="26"/>
  <c r="Q74" i="26"/>
  <c r="P74" i="26"/>
  <c r="O74" i="26"/>
  <c r="R73" i="26"/>
  <c r="Q73" i="26"/>
  <c r="P73" i="26"/>
  <c r="O73" i="26"/>
  <c r="R72" i="26"/>
  <c r="Q72" i="26"/>
  <c r="P72" i="26"/>
  <c r="O72" i="26"/>
  <c r="R71" i="26"/>
  <c r="Q71" i="26"/>
  <c r="P71" i="26"/>
  <c r="O71" i="26"/>
  <c r="R70" i="26"/>
  <c r="Q70" i="26"/>
  <c r="P70" i="26"/>
  <c r="O70" i="26"/>
  <c r="R69" i="26"/>
  <c r="Q69" i="26"/>
  <c r="P69" i="26"/>
  <c r="O69" i="26"/>
  <c r="R68" i="26"/>
  <c r="Q68" i="26"/>
  <c r="P68" i="26"/>
  <c r="O68" i="26"/>
  <c r="R67" i="26"/>
  <c r="Q67" i="26"/>
  <c r="P67" i="26"/>
  <c r="O67" i="26"/>
  <c r="R66" i="26"/>
  <c r="Q66" i="26"/>
  <c r="P66" i="26"/>
  <c r="O66" i="26"/>
  <c r="R65" i="26"/>
  <c r="Q65" i="26"/>
  <c r="P65" i="26"/>
  <c r="O65" i="26"/>
  <c r="R64" i="26"/>
  <c r="Q64" i="26"/>
  <c r="P64" i="26"/>
  <c r="O64" i="26"/>
  <c r="R63" i="26"/>
  <c r="Q63" i="26"/>
  <c r="P63" i="26"/>
  <c r="O63" i="26"/>
  <c r="R62" i="26"/>
  <c r="Q62" i="26"/>
  <c r="P62" i="26"/>
  <c r="O62" i="26"/>
  <c r="R61" i="26"/>
  <c r="Q61" i="26"/>
  <c r="P61" i="26"/>
  <c r="O61" i="26"/>
  <c r="R60" i="26"/>
  <c r="Q60" i="26"/>
  <c r="P60" i="26"/>
  <c r="O60" i="26"/>
  <c r="R59" i="26"/>
  <c r="Q59" i="26"/>
  <c r="P59" i="26"/>
  <c r="O59" i="26"/>
  <c r="R58" i="26"/>
  <c r="Q58" i="26"/>
  <c r="P58" i="26"/>
  <c r="O58" i="26"/>
  <c r="R57" i="26"/>
  <c r="Q57" i="26"/>
  <c r="P57" i="26"/>
  <c r="O57" i="26"/>
  <c r="R56" i="26"/>
  <c r="Q56" i="26"/>
  <c r="P56" i="26"/>
  <c r="O56" i="26"/>
  <c r="R55" i="26"/>
  <c r="Q55" i="26"/>
  <c r="P55" i="26"/>
  <c r="O55" i="26"/>
  <c r="R54" i="26"/>
  <c r="Q54" i="26"/>
  <c r="P54" i="26"/>
  <c r="O54" i="26"/>
  <c r="R53" i="26"/>
  <c r="Q53" i="26"/>
  <c r="P53" i="26"/>
  <c r="O53" i="26"/>
  <c r="R52" i="26"/>
  <c r="Q52" i="26"/>
  <c r="P52" i="26"/>
  <c r="O52" i="26"/>
  <c r="R51" i="26"/>
  <c r="Q51" i="26"/>
  <c r="P51" i="26"/>
  <c r="O51" i="26"/>
  <c r="R50" i="26"/>
  <c r="Q50" i="26"/>
  <c r="P50" i="26"/>
  <c r="O50" i="26"/>
  <c r="R49" i="26"/>
  <c r="Q49" i="26"/>
  <c r="P49" i="26"/>
  <c r="O49" i="26"/>
  <c r="R48" i="26"/>
  <c r="Q48" i="26"/>
  <c r="P48" i="26"/>
  <c r="O48" i="26"/>
  <c r="R47" i="26"/>
  <c r="Q47" i="26"/>
  <c r="P47" i="26"/>
  <c r="O47" i="26"/>
  <c r="R46" i="26"/>
  <c r="Q46" i="26"/>
  <c r="P46" i="26"/>
  <c r="O46" i="26"/>
  <c r="R45" i="26"/>
  <c r="Q45" i="26"/>
  <c r="P45" i="26"/>
  <c r="O45" i="26"/>
  <c r="R44" i="26"/>
  <c r="Q44" i="26"/>
  <c r="P44" i="26"/>
  <c r="O44" i="26"/>
  <c r="R43" i="26"/>
  <c r="Q43" i="26"/>
  <c r="P43" i="26"/>
  <c r="O43" i="26"/>
  <c r="R42" i="26"/>
  <c r="Q42" i="26"/>
  <c r="P42" i="26"/>
  <c r="O42" i="26"/>
  <c r="R41" i="26"/>
  <c r="Q41" i="26"/>
  <c r="P41" i="26"/>
  <c r="O41" i="26"/>
  <c r="R40" i="26"/>
  <c r="Q40" i="26"/>
  <c r="P40" i="26"/>
  <c r="O40" i="26"/>
  <c r="R39" i="26"/>
  <c r="Q39" i="26"/>
  <c r="P39" i="26"/>
  <c r="O39" i="26"/>
  <c r="R38" i="26"/>
  <c r="Q38" i="26"/>
  <c r="P38" i="26"/>
  <c r="O38" i="26"/>
  <c r="R37" i="26"/>
  <c r="Q37" i="26"/>
  <c r="P37" i="26"/>
  <c r="O37" i="26"/>
  <c r="R36" i="26"/>
  <c r="Q36" i="26"/>
  <c r="P36" i="26"/>
  <c r="O36" i="26"/>
  <c r="R35" i="26"/>
  <c r="Q35" i="26"/>
  <c r="P35" i="26"/>
  <c r="O35" i="26"/>
  <c r="R34" i="26"/>
  <c r="Q34" i="26"/>
  <c r="P34" i="26"/>
  <c r="O34" i="26"/>
  <c r="R33" i="26"/>
  <c r="Q33" i="26"/>
  <c r="P33" i="26"/>
  <c r="O33" i="26"/>
  <c r="R32" i="26"/>
  <c r="Q32" i="26"/>
  <c r="P32" i="26"/>
  <c r="O32" i="26"/>
  <c r="R31" i="26"/>
  <c r="Q31" i="26"/>
  <c r="P31" i="26"/>
  <c r="O31" i="26"/>
  <c r="R30" i="26"/>
  <c r="Q30" i="26"/>
  <c r="P30" i="26"/>
  <c r="O30" i="26"/>
  <c r="R29" i="26"/>
  <c r="Q29" i="26"/>
  <c r="P29" i="26"/>
  <c r="O29" i="26"/>
  <c r="R28" i="26"/>
  <c r="Q28" i="26"/>
  <c r="P28" i="26"/>
  <c r="O28" i="26"/>
  <c r="R27" i="26"/>
  <c r="Q27" i="26"/>
  <c r="P27" i="26"/>
  <c r="O27" i="26"/>
  <c r="R26" i="26"/>
  <c r="Q26" i="26"/>
  <c r="P26" i="26"/>
  <c r="O26" i="26"/>
  <c r="R25" i="26"/>
  <c r="Q25" i="26"/>
  <c r="P25" i="26"/>
  <c r="O25" i="26"/>
  <c r="R24" i="26"/>
  <c r="Q24" i="26"/>
  <c r="P24" i="26"/>
  <c r="O24" i="26"/>
  <c r="R23" i="26"/>
  <c r="Q23" i="26"/>
  <c r="P23" i="26"/>
  <c r="O23" i="26"/>
  <c r="R22" i="26"/>
  <c r="Q22" i="26"/>
  <c r="P22" i="26"/>
  <c r="O22" i="26"/>
  <c r="R21" i="26"/>
  <c r="Q21" i="26"/>
  <c r="P21" i="26"/>
  <c r="O21" i="26"/>
  <c r="R20" i="26"/>
  <c r="Q20" i="26"/>
  <c r="P20" i="26"/>
  <c r="O20" i="26"/>
  <c r="R19" i="26"/>
  <c r="Q19" i="26"/>
  <c r="P19" i="26"/>
  <c r="O19" i="26"/>
  <c r="R18" i="26"/>
  <c r="Q18" i="26"/>
  <c r="P18" i="26"/>
  <c r="O18" i="26"/>
  <c r="R17" i="26"/>
  <c r="Q17" i="26"/>
  <c r="P17" i="26"/>
  <c r="O17" i="26"/>
  <c r="R16" i="26"/>
  <c r="Q16" i="26"/>
  <c r="P16" i="26"/>
  <c r="O16" i="26"/>
  <c r="R15" i="26"/>
  <c r="Q15" i="26"/>
  <c r="P15" i="26"/>
  <c r="O15" i="26"/>
  <c r="R14" i="26"/>
  <c r="Q14" i="26"/>
  <c r="P14" i="26"/>
  <c r="O14" i="26"/>
  <c r="R13" i="26"/>
  <c r="Q13" i="26"/>
  <c r="P13" i="26"/>
  <c r="O13" i="26"/>
  <c r="R12" i="26"/>
  <c r="Q12" i="26"/>
  <c r="P12" i="26"/>
  <c r="O12" i="26"/>
  <c r="R11" i="26"/>
  <c r="Q11" i="26"/>
  <c r="P11" i="26"/>
  <c r="O11" i="26"/>
  <c r="R10" i="26"/>
  <c r="Q10" i="26"/>
  <c r="P10" i="26"/>
  <c r="O10" i="26"/>
  <c r="R9" i="26"/>
  <c r="Q9" i="26"/>
  <c r="P9" i="26"/>
  <c r="O9" i="26"/>
  <c r="R8" i="26"/>
  <c r="Q8" i="26"/>
  <c r="P8" i="26"/>
  <c r="O8" i="26"/>
  <c r="R7" i="26"/>
  <c r="Q7" i="26"/>
  <c r="P7" i="26"/>
  <c r="P82" i="26" s="1"/>
  <c r="O7" i="26"/>
  <c r="R6" i="26"/>
  <c r="R82" i="26" s="1"/>
  <c r="Q6" i="26"/>
  <c r="Q82" i="26" s="1"/>
  <c r="P6" i="26"/>
  <c r="O6" i="26"/>
  <c r="M82" i="62"/>
  <c r="L82" i="62"/>
  <c r="K82" i="62"/>
  <c r="J82" i="62"/>
  <c r="I82" i="62"/>
  <c r="H82" i="62"/>
  <c r="G82" i="62"/>
  <c r="F82" i="62"/>
  <c r="E82" i="62"/>
  <c r="D82" i="62"/>
  <c r="C82" i="62"/>
  <c r="B82" i="62"/>
  <c r="R81" i="62"/>
  <c r="Q81" i="62"/>
  <c r="P81" i="62"/>
  <c r="O81" i="62"/>
  <c r="R80" i="62"/>
  <c r="Q80" i="62"/>
  <c r="P80" i="62"/>
  <c r="O80" i="62"/>
  <c r="R79" i="62"/>
  <c r="Q79" i="62"/>
  <c r="P79" i="62"/>
  <c r="O79" i="62"/>
  <c r="R78" i="62"/>
  <c r="Q78" i="62"/>
  <c r="P78" i="62"/>
  <c r="O78" i="62"/>
  <c r="R77" i="62"/>
  <c r="Q77" i="62"/>
  <c r="P77" i="62"/>
  <c r="O77" i="62"/>
  <c r="R76" i="62"/>
  <c r="Q76" i="62"/>
  <c r="P76" i="62"/>
  <c r="O76" i="62"/>
  <c r="R75" i="62"/>
  <c r="Q75" i="62"/>
  <c r="P75" i="62"/>
  <c r="O75" i="62"/>
  <c r="R74" i="62"/>
  <c r="Q74" i="62"/>
  <c r="P74" i="62"/>
  <c r="O74" i="62"/>
  <c r="R73" i="62"/>
  <c r="Q73" i="62"/>
  <c r="P73" i="62"/>
  <c r="O73" i="62"/>
  <c r="R72" i="62"/>
  <c r="Q72" i="62"/>
  <c r="P72" i="62"/>
  <c r="O72" i="62"/>
  <c r="R71" i="62"/>
  <c r="Q71" i="62"/>
  <c r="P71" i="62"/>
  <c r="O71" i="62"/>
  <c r="R70" i="62"/>
  <c r="Q70" i="62"/>
  <c r="P70" i="62"/>
  <c r="O70" i="62"/>
  <c r="R69" i="62"/>
  <c r="Q69" i="62"/>
  <c r="P69" i="62"/>
  <c r="O69" i="62"/>
  <c r="R68" i="62"/>
  <c r="Q68" i="62"/>
  <c r="P68" i="62"/>
  <c r="O68" i="62"/>
  <c r="R67" i="62"/>
  <c r="Q67" i="62"/>
  <c r="P67" i="62"/>
  <c r="O67" i="62"/>
  <c r="R66" i="62"/>
  <c r="Q66" i="62"/>
  <c r="P66" i="62"/>
  <c r="O66" i="62"/>
  <c r="R65" i="62"/>
  <c r="Q65" i="62"/>
  <c r="P65" i="62"/>
  <c r="O65" i="62"/>
  <c r="R64" i="62"/>
  <c r="Q64" i="62"/>
  <c r="P64" i="62"/>
  <c r="O64" i="62"/>
  <c r="R63" i="62"/>
  <c r="Q63" i="62"/>
  <c r="P63" i="62"/>
  <c r="O63" i="62"/>
  <c r="R62" i="62"/>
  <c r="Q62" i="62"/>
  <c r="P62" i="62"/>
  <c r="O62" i="62"/>
  <c r="R61" i="62"/>
  <c r="Q61" i="62"/>
  <c r="P61" i="62"/>
  <c r="O61" i="62"/>
  <c r="R60" i="62"/>
  <c r="Q60" i="62"/>
  <c r="P60" i="62"/>
  <c r="O60" i="62"/>
  <c r="R59" i="62"/>
  <c r="Q59" i="62"/>
  <c r="P59" i="62"/>
  <c r="O59" i="62"/>
  <c r="R58" i="62"/>
  <c r="Q58" i="62"/>
  <c r="P58" i="62"/>
  <c r="O58" i="62"/>
  <c r="R57" i="62"/>
  <c r="Q57" i="62"/>
  <c r="P57" i="62"/>
  <c r="O57" i="62"/>
  <c r="R56" i="62"/>
  <c r="Q56" i="62"/>
  <c r="P56" i="62"/>
  <c r="O56" i="62"/>
  <c r="R55" i="62"/>
  <c r="Q55" i="62"/>
  <c r="P55" i="62"/>
  <c r="O55" i="62"/>
  <c r="R54" i="62"/>
  <c r="Q54" i="62"/>
  <c r="P54" i="62"/>
  <c r="O54" i="62"/>
  <c r="R53" i="62"/>
  <c r="Q53" i="62"/>
  <c r="P53" i="62"/>
  <c r="O53" i="62"/>
  <c r="R52" i="62"/>
  <c r="Q52" i="62"/>
  <c r="P52" i="62"/>
  <c r="O52" i="62"/>
  <c r="R51" i="62"/>
  <c r="Q51" i="62"/>
  <c r="P51" i="62"/>
  <c r="O51" i="62"/>
  <c r="R50" i="62"/>
  <c r="Q50" i="62"/>
  <c r="P50" i="62"/>
  <c r="O50" i="62"/>
  <c r="R49" i="62"/>
  <c r="Q49" i="62"/>
  <c r="P49" i="62"/>
  <c r="O49" i="62"/>
  <c r="R48" i="62"/>
  <c r="Q48" i="62"/>
  <c r="P48" i="62"/>
  <c r="O48" i="62"/>
  <c r="R47" i="62"/>
  <c r="Q47" i="62"/>
  <c r="P47" i="62"/>
  <c r="O47" i="62"/>
  <c r="R46" i="62"/>
  <c r="Q46" i="62"/>
  <c r="P46" i="62"/>
  <c r="O46" i="62"/>
  <c r="R45" i="62"/>
  <c r="Q45" i="62"/>
  <c r="P45" i="62"/>
  <c r="O45" i="62"/>
  <c r="R44" i="62"/>
  <c r="Q44" i="62"/>
  <c r="P44" i="62"/>
  <c r="O44" i="62"/>
  <c r="R43" i="62"/>
  <c r="Q43" i="62"/>
  <c r="P43" i="62"/>
  <c r="O43" i="62"/>
  <c r="R42" i="62"/>
  <c r="Q42" i="62"/>
  <c r="P42" i="62"/>
  <c r="O42" i="62"/>
  <c r="R41" i="62"/>
  <c r="Q41" i="62"/>
  <c r="P41" i="62"/>
  <c r="O41" i="62"/>
  <c r="R40" i="62"/>
  <c r="Q40" i="62"/>
  <c r="P40" i="62"/>
  <c r="O40" i="62"/>
  <c r="R39" i="62"/>
  <c r="Q39" i="62"/>
  <c r="P39" i="62"/>
  <c r="O39" i="62"/>
  <c r="R38" i="62"/>
  <c r="Q38" i="62"/>
  <c r="P38" i="62"/>
  <c r="O38" i="62"/>
  <c r="R37" i="62"/>
  <c r="Q37" i="62"/>
  <c r="P37" i="62"/>
  <c r="O37" i="62"/>
  <c r="R36" i="62"/>
  <c r="Q36" i="62"/>
  <c r="P36" i="62"/>
  <c r="O36" i="62"/>
  <c r="R35" i="62"/>
  <c r="Q35" i="62"/>
  <c r="P35" i="62"/>
  <c r="O35" i="62"/>
  <c r="R34" i="62"/>
  <c r="Q34" i="62"/>
  <c r="P34" i="62"/>
  <c r="O34" i="62"/>
  <c r="R33" i="62"/>
  <c r="Q33" i="62"/>
  <c r="P33" i="62"/>
  <c r="O33" i="62"/>
  <c r="R32" i="62"/>
  <c r="Q32" i="62"/>
  <c r="P32" i="62"/>
  <c r="O32" i="62"/>
  <c r="R31" i="62"/>
  <c r="Q31" i="62"/>
  <c r="P31" i="62"/>
  <c r="O31" i="62"/>
  <c r="R30" i="62"/>
  <c r="Q30" i="62"/>
  <c r="P30" i="62"/>
  <c r="O30" i="62"/>
  <c r="R29" i="62"/>
  <c r="Q29" i="62"/>
  <c r="P29" i="62"/>
  <c r="O29" i="62"/>
  <c r="R28" i="62"/>
  <c r="Q28" i="62"/>
  <c r="P28" i="62"/>
  <c r="O28" i="62"/>
  <c r="R27" i="62"/>
  <c r="Q27" i="62"/>
  <c r="P27" i="62"/>
  <c r="O27" i="62"/>
  <c r="R26" i="62"/>
  <c r="Q26" i="62"/>
  <c r="P26" i="62"/>
  <c r="O26" i="62"/>
  <c r="R25" i="62"/>
  <c r="Q25" i="62"/>
  <c r="P25" i="62"/>
  <c r="O25" i="62"/>
  <c r="R24" i="62"/>
  <c r="Q24" i="62"/>
  <c r="P24" i="62"/>
  <c r="O24" i="62"/>
  <c r="R23" i="62"/>
  <c r="Q23" i="62"/>
  <c r="P23" i="62"/>
  <c r="O23" i="62"/>
  <c r="R22" i="62"/>
  <c r="Q22" i="62"/>
  <c r="P22" i="62"/>
  <c r="O22" i="62"/>
  <c r="R21" i="62"/>
  <c r="Q21" i="62"/>
  <c r="P21" i="62"/>
  <c r="O21" i="62"/>
  <c r="R20" i="62"/>
  <c r="Q20" i="62"/>
  <c r="P20" i="62"/>
  <c r="O20" i="62"/>
  <c r="R19" i="62"/>
  <c r="Q19" i="62"/>
  <c r="P19" i="62"/>
  <c r="O19" i="62"/>
  <c r="R18" i="62"/>
  <c r="Q18" i="62"/>
  <c r="P18" i="62"/>
  <c r="O18" i="62"/>
  <c r="R17" i="62"/>
  <c r="Q17" i="62"/>
  <c r="P17" i="62"/>
  <c r="O17" i="62"/>
  <c r="R16" i="62"/>
  <c r="Q16" i="62"/>
  <c r="P16" i="62"/>
  <c r="O16" i="62"/>
  <c r="R15" i="62"/>
  <c r="Q15" i="62"/>
  <c r="P15" i="62"/>
  <c r="O15" i="62"/>
  <c r="R14" i="62"/>
  <c r="Q14" i="62"/>
  <c r="P14" i="62"/>
  <c r="O14" i="62"/>
  <c r="R13" i="62"/>
  <c r="Q13" i="62"/>
  <c r="P13" i="62"/>
  <c r="O13" i="62"/>
  <c r="R12" i="62"/>
  <c r="Q12" i="62"/>
  <c r="P12" i="62"/>
  <c r="O12" i="62"/>
  <c r="R11" i="62"/>
  <c r="Q11" i="62"/>
  <c r="P11" i="62"/>
  <c r="O11" i="62"/>
  <c r="R10" i="62"/>
  <c r="Q10" i="62"/>
  <c r="P10" i="62"/>
  <c r="O10" i="62"/>
  <c r="R9" i="62"/>
  <c r="Q9" i="62"/>
  <c r="P9" i="62"/>
  <c r="O9" i="62"/>
  <c r="R8" i="62"/>
  <c r="Q8" i="62"/>
  <c r="P8" i="62"/>
  <c r="O8" i="62"/>
  <c r="R7" i="62"/>
  <c r="Q7" i="62"/>
  <c r="P7" i="62"/>
  <c r="O7" i="62"/>
  <c r="R6" i="62"/>
  <c r="Q6" i="62"/>
  <c r="P6" i="62"/>
  <c r="O6" i="62"/>
  <c r="M82" i="25"/>
  <c r="L82" i="25"/>
  <c r="K82" i="25"/>
  <c r="J82" i="25"/>
  <c r="I82" i="25"/>
  <c r="H82" i="25"/>
  <c r="G82" i="25"/>
  <c r="F82" i="25"/>
  <c r="E82" i="25"/>
  <c r="D82" i="25"/>
  <c r="C82" i="25"/>
  <c r="B82" i="25"/>
  <c r="R5" i="3" s="1"/>
  <c r="R81" i="25"/>
  <c r="Q81" i="25"/>
  <c r="P81" i="25"/>
  <c r="O81" i="25"/>
  <c r="R80" i="25"/>
  <c r="Q80" i="25"/>
  <c r="P80" i="25"/>
  <c r="O80" i="25"/>
  <c r="R79" i="25"/>
  <c r="Q79" i="25"/>
  <c r="P79" i="25"/>
  <c r="O79" i="25"/>
  <c r="R78" i="25"/>
  <c r="Q78" i="25"/>
  <c r="P78" i="25"/>
  <c r="O78" i="25"/>
  <c r="R77" i="25"/>
  <c r="Q77" i="25"/>
  <c r="P77" i="25"/>
  <c r="O77" i="25"/>
  <c r="R76" i="25"/>
  <c r="Q76" i="25"/>
  <c r="P76" i="25"/>
  <c r="O76" i="25"/>
  <c r="R75" i="25"/>
  <c r="Q75" i="25"/>
  <c r="P75" i="25"/>
  <c r="O75" i="25"/>
  <c r="R74" i="25"/>
  <c r="Q74" i="25"/>
  <c r="P74" i="25"/>
  <c r="O74" i="25"/>
  <c r="R73" i="25"/>
  <c r="Q73" i="25"/>
  <c r="P73" i="25"/>
  <c r="O73" i="25"/>
  <c r="R72" i="25"/>
  <c r="Q72" i="25"/>
  <c r="P72" i="25"/>
  <c r="O72" i="25"/>
  <c r="R71" i="25"/>
  <c r="Q71" i="25"/>
  <c r="P71" i="25"/>
  <c r="O71" i="25"/>
  <c r="R70" i="25"/>
  <c r="Q70" i="25"/>
  <c r="P70" i="25"/>
  <c r="O70" i="25"/>
  <c r="R69" i="25"/>
  <c r="Q69" i="25"/>
  <c r="P69" i="25"/>
  <c r="O69" i="25"/>
  <c r="R68" i="25"/>
  <c r="Q68" i="25"/>
  <c r="P68" i="25"/>
  <c r="O68" i="25"/>
  <c r="R67" i="25"/>
  <c r="Q67" i="25"/>
  <c r="P67" i="25"/>
  <c r="O67" i="25"/>
  <c r="R66" i="25"/>
  <c r="Q66" i="25"/>
  <c r="P66" i="25"/>
  <c r="O66" i="25"/>
  <c r="R65" i="25"/>
  <c r="Q65" i="25"/>
  <c r="P65" i="25"/>
  <c r="O65" i="25"/>
  <c r="R64" i="25"/>
  <c r="Q64" i="25"/>
  <c r="P64" i="25"/>
  <c r="O64" i="25"/>
  <c r="R63" i="25"/>
  <c r="Q63" i="25"/>
  <c r="P63" i="25"/>
  <c r="O63" i="25"/>
  <c r="R62" i="25"/>
  <c r="Q62" i="25"/>
  <c r="P62" i="25"/>
  <c r="O62" i="25"/>
  <c r="R61" i="25"/>
  <c r="Q61" i="25"/>
  <c r="P61" i="25"/>
  <c r="O61" i="25"/>
  <c r="R60" i="25"/>
  <c r="Q60" i="25"/>
  <c r="P60" i="25"/>
  <c r="O60" i="25"/>
  <c r="R59" i="25"/>
  <c r="Q59" i="25"/>
  <c r="P59" i="25"/>
  <c r="O59" i="25"/>
  <c r="R58" i="25"/>
  <c r="Q58" i="25"/>
  <c r="P58" i="25"/>
  <c r="O58" i="25"/>
  <c r="R57" i="25"/>
  <c r="Q57" i="25"/>
  <c r="P57" i="25"/>
  <c r="O57" i="25"/>
  <c r="R56" i="25"/>
  <c r="Q56" i="25"/>
  <c r="P56" i="25"/>
  <c r="O56" i="25"/>
  <c r="R55" i="25"/>
  <c r="Q55" i="25"/>
  <c r="P55" i="25"/>
  <c r="O55" i="25"/>
  <c r="R54" i="25"/>
  <c r="Q54" i="25"/>
  <c r="P54" i="25"/>
  <c r="O54" i="25"/>
  <c r="R53" i="25"/>
  <c r="Q53" i="25"/>
  <c r="P53" i="25"/>
  <c r="O53" i="25"/>
  <c r="R52" i="25"/>
  <c r="Q52" i="25"/>
  <c r="P52" i="25"/>
  <c r="O52" i="25"/>
  <c r="R51" i="25"/>
  <c r="Q51" i="25"/>
  <c r="P51" i="25"/>
  <c r="O51" i="25"/>
  <c r="R50" i="25"/>
  <c r="Q50" i="25"/>
  <c r="P50" i="25"/>
  <c r="O50" i="25"/>
  <c r="R49" i="25"/>
  <c r="Q49" i="25"/>
  <c r="P49" i="25"/>
  <c r="O49" i="25"/>
  <c r="R48" i="25"/>
  <c r="Q48" i="25"/>
  <c r="P48" i="25"/>
  <c r="O48" i="25"/>
  <c r="R47" i="25"/>
  <c r="Q47" i="25"/>
  <c r="P47" i="25"/>
  <c r="O47" i="25"/>
  <c r="R46" i="25"/>
  <c r="Q46" i="25"/>
  <c r="P46" i="25"/>
  <c r="O46" i="25"/>
  <c r="R45" i="25"/>
  <c r="Q45" i="25"/>
  <c r="P45" i="25"/>
  <c r="O45" i="25"/>
  <c r="R44" i="25"/>
  <c r="Q44" i="25"/>
  <c r="P44" i="25"/>
  <c r="O44" i="25"/>
  <c r="R43" i="25"/>
  <c r="Q43" i="25"/>
  <c r="P43" i="25"/>
  <c r="O43" i="25"/>
  <c r="R42" i="25"/>
  <c r="Q42" i="25"/>
  <c r="P42" i="25"/>
  <c r="O42" i="25"/>
  <c r="R41" i="25"/>
  <c r="Q41" i="25"/>
  <c r="P41" i="25"/>
  <c r="O41" i="25"/>
  <c r="R40" i="25"/>
  <c r="Q40" i="25"/>
  <c r="P40" i="25"/>
  <c r="O40" i="25"/>
  <c r="R39" i="25"/>
  <c r="Q39" i="25"/>
  <c r="P39" i="25"/>
  <c r="O39" i="25"/>
  <c r="R38" i="25"/>
  <c r="Q38" i="25"/>
  <c r="P38" i="25"/>
  <c r="O38" i="25"/>
  <c r="R37" i="25"/>
  <c r="Q37" i="25"/>
  <c r="P37" i="25"/>
  <c r="O37" i="25"/>
  <c r="R36" i="25"/>
  <c r="Q36" i="25"/>
  <c r="P36" i="25"/>
  <c r="O36" i="25"/>
  <c r="R35" i="25"/>
  <c r="Q35" i="25"/>
  <c r="P35" i="25"/>
  <c r="O35" i="25"/>
  <c r="R34" i="25"/>
  <c r="Q34" i="25"/>
  <c r="P34" i="25"/>
  <c r="O34" i="25"/>
  <c r="R33" i="25"/>
  <c r="Q33" i="25"/>
  <c r="P33" i="25"/>
  <c r="O33" i="25"/>
  <c r="R32" i="25"/>
  <c r="Q32" i="25"/>
  <c r="P32" i="25"/>
  <c r="O32" i="25"/>
  <c r="R31" i="25"/>
  <c r="Q31" i="25"/>
  <c r="P31" i="25"/>
  <c r="O31" i="25"/>
  <c r="R30" i="25"/>
  <c r="Q30" i="25"/>
  <c r="P30" i="25"/>
  <c r="O30" i="25"/>
  <c r="R29" i="25"/>
  <c r="Q29" i="25"/>
  <c r="P29" i="25"/>
  <c r="O29" i="25"/>
  <c r="R28" i="25"/>
  <c r="Q28" i="25"/>
  <c r="P28" i="25"/>
  <c r="O28" i="25"/>
  <c r="R27" i="25"/>
  <c r="Q27" i="25"/>
  <c r="P27" i="25"/>
  <c r="O27" i="25"/>
  <c r="R26" i="25"/>
  <c r="Q26" i="25"/>
  <c r="P26" i="25"/>
  <c r="O26" i="25"/>
  <c r="R25" i="25"/>
  <c r="Q25" i="25"/>
  <c r="P25" i="25"/>
  <c r="O25" i="25"/>
  <c r="R24" i="25"/>
  <c r="Q24" i="25"/>
  <c r="P24" i="25"/>
  <c r="O24" i="25"/>
  <c r="R23" i="25"/>
  <c r="Q23" i="25"/>
  <c r="P23" i="25"/>
  <c r="O23" i="25"/>
  <c r="R22" i="25"/>
  <c r="Q22" i="25"/>
  <c r="P22" i="25"/>
  <c r="O22" i="25"/>
  <c r="R21" i="25"/>
  <c r="Q21" i="25"/>
  <c r="P21" i="25"/>
  <c r="O21" i="25"/>
  <c r="R20" i="25"/>
  <c r="Q20" i="25"/>
  <c r="P20" i="25"/>
  <c r="O20" i="25"/>
  <c r="R19" i="25"/>
  <c r="Q19" i="25"/>
  <c r="P19" i="25"/>
  <c r="O19" i="25"/>
  <c r="R18" i="25"/>
  <c r="Q18" i="25"/>
  <c r="P18" i="25"/>
  <c r="O18" i="25"/>
  <c r="R17" i="25"/>
  <c r="Q17" i="25"/>
  <c r="P17" i="25"/>
  <c r="O17" i="25"/>
  <c r="R16" i="25"/>
  <c r="Q16" i="25"/>
  <c r="P16" i="25"/>
  <c r="O16" i="25"/>
  <c r="R15" i="25"/>
  <c r="Q15" i="25"/>
  <c r="P15" i="25"/>
  <c r="O15" i="25"/>
  <c r="R14" i="25"/>
  <c r="Q14" i="25"/>
  <c r="P14" i="25"/>
  <c r="O14" i="25"/>
  <c r="R13" i="25"/>
  <c r="Q13" i="25"/>
  <c r="P13" i="25"/>
  <c r="O13" i="25"/>
  <c r="R12" i="25"/>
  <c r="Q12" i="25"/>
  <c r="P12" i="25"/>
  <c r="O12" i="25"/>
  <c r="R11" i="25"/>
  <c r="Q11" i="25"/>
  <c r="P11" i="25"/>
  <c r="O11" i="25"/>
  <c r="R10" i="25"/>
  <c r="Q10" i="25"/>
  <c r="P10" i="25"/>
  <c r="O10" i="25"/>
  <c r="R9" i="25"/>
  <c r="Q9" i="25"/>
  <c r="P9" i="25"/>
  <c r="O9" i="25"/>
  <c r="R8" i="25"/>
  <c r="Q8" i="25"/>
  <c r="P8" i="25"/>
  <c r="O8" i="25"/>
  <c r="R7" i="25"/>
  <c r="Q7" i="25"/>
  <c r="P7" i="25"/>
  <c r="O7" i="25"/>
  <c r="R6" i="25"/>
  <c r="R82" i="25" s="1"/>
  <c r="Q6" i="25"/>
  <c r="Q82" i="25" s="1"/>
  <c r="P6" i="25"/>
  <c r="O6" i="25"/>
  <c r="M82" i="24"/>
  <c r="L82" i="24"/>
  <c r="K82" i="24"/>
  <c r="J82" i="24"/>
  <c r="I82" i="24"/>
  <c r="H82" i="24"/>
  <c r="G82" i="24"/>
  <c r="F82" i="24"/>
  <c r="E82" i="24"/>
  <c r="D82" i="24"/>
  <c r="C82" i="24"/>
  <c r="B82" i="24"/>
  <c r="R81" i="24"/>
  <c r="Q81" i="24"/>
  <c r="P81" i="24"/>
  <c r="O81" i="24"/>
  <c r="R80" i="24"/>
  <c r="Q80" i="24"/>
  <c r="P80" i="24"/>
  <c r="O80" i="24"/>
  <c r="R79" i="24"/>
  <c r="Q79" i="24"/>
  <c r="P79" i="24"/>
  <c r="O79" i="24"/>
  <c r="R78" i="24"/>
  <c r="Q78" i="24"/>
  <c r="P78" i="24"/>
  <c r="O78" i="24"/>
  <c r="R77" i="24"/>
  <c r="Q77" i="24"/>
  <c r="P77" i="24"/>
  <c r="O77" i="24"/>
  <c r="R76" i="24"/>
  <c r="Q76" i="24"/>
  <c r="P76" i="24"/>
  <c r="O76" i="24"/>
  <c r="R75" i="24"/>
  <c r="Q75" i="24"/>
  <c r="P75" i="24"/>
  <c r="O75" i="24"/>
  <c r="R74" i="24"/>
  <c r="Q74" i="24"/>
  <c r="P74" i="24"/>
  <c r="O74" i="24"/>
  <c r="R73" i="24"/>
  <c r="Q73" i="24"/>
  <c r="P73" i="24"/>
  <c r="O73" i="24"/>
  <c r="R72" i="24"/>
  <c r="Q72" i="24"/>
  <c r="P72" i="24"/>
  <c r="O72" i="24"/>
  <c r="R71" i="24"/>
  <c r="Q71" i="24"/>
  <c r="P71" i="24"/>
  <c r="O71" i="24"/>
  <c r="R70" i="24"/>
  <c r="Q70" i="24"/>
  <c r="P70" i="24"/>
  <c r="O70" i="24"/>
  <c r="R69" i="24"/>
  <c r="Q69" i="24"/>
  <c r="P69" i="24"/>
  <c r="O69" i="24"/>
  <c r="R68" i="24"/>
  <c r="Q68" i="24"/>
  <c r="P68" i="24"/>
  <c r="O68" i="24"/>
  <c r="R67" i="24"/>
  <c r="Q67" i="24"/>
  <c r="P67" i="24"/>
  <c r="O67" i="24"/>
  <c r="R66" i="24"/>
  <c r="Q66" i="24"/>
  <c r="P66" i="24"/>
  <c r="O66" i="24"/>
  <c r="R65" i="24"/>
  <c r="Q65" i="24"/>
  <c r="P65" i="24"/>
  <c r="O65" i="24"/>
  <c r="R64" i="24"/>
  <c r="Q64" i="24"/>
  <c r="P64" i="24"/>
  <c r="O64" i="24"/>
  <c r="R63" i="24"/>
  <c r="Q63" i="24"/>
  <c r="P63" i="24"/>
  <c r="O63" i="24"/>
  <c r="R62" i="24"/>
  <c r="Q62" i="24"/>
  <c r="P62" i="24"/>
  <c r="O62" i="24"/>
  <c r="R61" i="24"/>
  <c r="Q61" i="24"/>
  <c r="P61" i="24"/>
  <c r="O61" i="24"/>
  <c r="R60" i="24"/>
  <c r="Q60" i="24"/>
  <c r="P60" i="24"/>
  <c r="O60" i="24"/>
  <c r="R59" i="24"/>
  <c r="Q59" i="24"/>
  <c r="P59" i="24"/>
  <c r="O59" i="24"/>
  <c r="R58" i="24"/>
  <c r="Q58" i="24"/>
  <c r="P58" i="24"/>
  <c r="O58" i="24"/>
  <c r="R57" i="24"/>
  <c r="Q57" i="24"/>
  <c r="P57" i="24"/>
  <c r="O57" i="24"/>
  <c r="R56" i="24"/>
  <c r="Q56" i="24"/>
  <c r="P56" i="24"/>
  <c r="O56" i="24"/>
  <c r="R55" i="24"/>
  <c r="Q55" i="24"/>
  <c r="P55" i="24"/>
  <c r="O55" i="24"/>
  <c r="R54" i="24"/>
  <c r="Q54" i="24"/>
  <c r="P54" i="24"/>
  <c r="O54" i="24"/>
  <c r="R53" i="24"/>
  <c r="Q53" i="24"/>
  <c r="P53" i="24"/>
  <c r="O53" i="24"/>
  <c r="R52" i="24"/>
  <c r="Q52" i="24"/>
  <c r="P52" i="24"/>
  <c r="O52" i="24"/>
  <c r="R51" i="24"/>
  <c r="Q51" i="24"/>
  <c r="P51" i="24"/>
  <c r="O51" i="24"/>
  <c r="R50" i="24"/>
  <c r="Q50" i="24"/>
  <c r="P50" i="24"/>
  <c r="O50" i="24"/>
  <c r="R49" i="24"/>
  <c r="Q49" i="24"/>
  <c r="P49" i="24"/>
  <c r="O49" i="24"/>
  <c r="R48" i="24"/>
  <c r="Q48" i="24"/>
  <c r="P48" i="24"/>
  <c r="O48" i="24"/>
  <c r="R47" i="24"/>
  <c r="Q47" i="24"/>
  <c r="P47" i="24"/>
  <c r="O47" i="24"/>
  <c r="R46" i="24"/>
  <c r="Q46" i="24"/>
  <c r="P46" i="24"/>
  <c r="O46" i="24"/>
  <c r="R45" i="24"/>
  <c r="Q45" i="24"/>
  <c r="P45" i="24"/>
  <c r="O45" i="24"/>
  <c r="R44" i="24"/>
  <c r="Q44" i="24"/>
  <c r="P44" i="24"/>
  <c r="O44" i="24"/>
  <c r="R43" i="24"/>
  <c r="Q43" i="24"/>
  <c r="P43" i="24"/>
  <c r="O43" i="24"/>
  <c r="R42" i="24"/>
  <c r="Q42" i="24"/>
  <c r="P42" i="24"/>
  <c r="O42" i="24"/>
  <c r="R41" i="24"/>
  <c r="Q41" i="24"/>
  <c r="P41" i="24"/>
  <c r="O41" i="24"/>
  <c r="R40" i="24"/>
  <c r="Q40" i="24"/>
  <c r="P40" i="24"/>
  <c r="O40" i="24"/>
  <c r="R39" i="24"/>
  <c r="Q39" i="24"/>
  <c r="P39" i="24"/>
  <c r="O39" i="24"/>
  <c r="R38" i="24"/>
  <c r="Q38" i="24"/>
  <c r="P38" i="24"/>
  <c r="O38" i="24"/>
  <c r="R37" i="24"/>
  <c r="Q37" i="24"/>
  <c r="P37" i="24"/>
  <c r="O37" i="24"/>
  <c r="R36" i="24"/>
  <c r="Q36" i="24"/>
  <c r="P36" i="24"/>
  <c r="O36" i="24"/>
  <c r="R35" i="24"/>
  <c r="Q35" i="24"/>
  <c r="P35" i="24"/>
  <c r="O35" i="24"/>
  <c r="R34" i="24"/>
  <c r="Q34" i="24"/>
  <c r="P34" i="24"/>
  <c r="O34" i="24"/>
  <c r="R33" i="24"/>
  <c r="Q33" i="24"/>
  <c r="P33" i="24"/>
  <c r="O33" i="24"/>
  <c r="R32" i="24"/>
  <c r="Q32" i="24"/>
  <c r="P32" i="24"/>
  <c r="O32" i="24"/>
  <c r="R31" i="24"/>
  <c r="Q31" i="24"/>
  <c r="P31" i="24"/>
  <c r="O31" i="24"/>
  <c r="R30" i="24"/>
  <c r="Q30" i="24"/>
  <c r="P30" i="24"/>
  <c r="O30" i="24"/>
  <c r="R29" i="24"/>
  <c r="Q29" i="24"/>
  <c r="P29" i="24"/>
  <c r="O29" i="24"/>
  <c r="R28" i="24"/>
  <c r="Q28" i="24"/>
  <c r="P28" i="24"/>
  <c r="O28" i="24"/>
  <c r="R27" i="24"/>
  <c r="Q27" i="24"/>
  <c r="P27" i="24"/>
  <c r="O27" i="24"/>
  <c r="R26" i="24"/>
  <c r="Q26" i="24"/>
  <c r="P26" i="24"/>
  <c r="O26" i="24"/>
  <c r="R25" i="24"/>
  <c r="Q25" i="24"/>
  <c r="P25" i="24"/>
  <c r="O25" i="24"/>
  <c r="R24" i="24"/>
  <c r="Q24" i="24"/>
  <c r="P24" i="24"/>
  <c r="O24" i="24"/>
  <c r="R23" i="24"/>
  <c r="Q23" i="24"/>
  <c r="P23" i="24"/>
  <c r="O23" i="24"/>
  <c r="R22" i="24"/>
  <c r="Q22" i="24"/>
  <c r="P22" i="24"/>
  <c r="O22" i="24"/>
  <c r="R21" i="24"/>
  <c r="Q21" i="24"/>
  <c r="P21" i="24"/>
  <c r="O21" i="24"/>
  <c r="R20" i="24"/>
  <c r="Q20" i="24"/>
  <c r="P20" i="24"/>
  <c r="O20" i="24"/>
  <c r="R19" i="24"/>
  <c r="Q19" i="24"/>
  <c r="P19" i="24"/>
  <c r="O19" i="24"/>
  <c r="R18" i="24"/>
  <c r="Q18" i="24"/>
  <c r="P18" i="24"/>
  <c r="O18" i="24"/>
  <c r="R17" i="24"/>
  <c r="Q17" i="24"/>
  <c r="P17" i="24"/>
  <c r="O17" i="24"/>
  <c r="R16" i="24"/>
  <c r="Q16" i="24"/>
  <c r="P16" i="24"/>
  <c r="O16" i="24"/>
  <c r="R15" i="24"/>
  <c r="Q15" i="24"/>
  <c r="P15" i="24"/>
  <c r="O15" i="24"/>
  <c r="R14" i="24"/>
  <c r="Q14" i="24"/>
  <c r="P14" i="24"/>
  <c r="O14" i="24"/>
  <c r="R13" i="24"/>
  <c r="Q13" i="24"/>
  <c r="P13" i="24"/>
  <c r="O13" i="24"/>
  <c r="R12" i="24"/>
  <c r="Q12" i="24"/>
  <c r="P12" i="24"/>
  <c r="O12" i="24"/>
  <c r="R11" i="24"/>
  <c r="Q11" i="24"/>
  <c r="P11" i="24"/>
  <c r="O11" i="24"/>
  <c r="R10" i="24"/>
  <c r="Q10" i="24"/>
  <c r="P10" i="24"/>
  <c r="O10" i="24"/>
  <c r="R9" i="24"/>
  <c r="Q9" i="24"/>
  <c r="P9" i="24"/>
  <c r="O9" i="24"/>
  <c r="R8" i="24"/>
  <c r="Q8" i="24"/>
  <c r="P8" i="24"/>
  <c r="O8" i="24"/>
  <c r="R7" i="24"/>
  <c r="Q7" i="24"/>
  <c r="P7" i="24"/>
  <c r="O7" i="24"/>
  <c r="R6" i="24"/>
  <c r="Q6" i="24"/>
  <c r="P6" i="24"/>
  <c r="O6" i="24"/>
  <c r="M82" i="61"/>
  <c r="L82" i="61"/>
  <c r="K82" i="61"/>
  <c r="J82" i="61"/>
  <c r="I82" i="61"/>
  <c r="H82" i="61"/>
  <c r="G82" i="61"/>
  <c r="F82" i="61"/>
  <c r="E82" i="61"/>
  <c r="D82" i="61"/>
  <c r="C82" i="61"/>
  <c r="B82" i="61"/>
  <c r="X10" i="106" s="1"/>
  <c r="R81" i="61"/>
  <c r="Q81" i="61"/>
  <c r="P81" i="61"/>
  <c r="O81" i="61"/>
  <c r="R80" i="61"/>
  <c r="Q80" i="61"/>
  <c r="P80" i="61"/>
  <c r="O80" i="61"/>
  <c r="R79" i="61"/>
  <c r="Q79" i="61"/>
  <c r="P79" i="61"/>
  <c r="O79" i="61"/>
  <c r="R78" i="61"/>
  <c r="Q78" i="61"/>
  <c r="P78" i="61"/>
  <c r="O78" i="61"/>
  <c r="R77" i="61"/>
  <c r="Q77" i="61"/>
  <c r="P77" i="61"/>
  <c r="O77" i="61"/>
  <c r="R76" i="61"/>
  <c r="Q76" i="61"/>
  <c r="P76" i="61"/>
  <c r="O76" i="61"/>
  <c r="R75" i="61"/>
  <c r="Q75" i="61"/>
  <c r="P75" i="61"/>
  <c r="O75" i="61"/>
  <c r="R74" i="61"/>
  <c r="Q74" i="61"/>
  <c r="P74" i="61"/>
  <c r="O74" i="61"/>
  <c r="R73" i="61"/>
  <c r="Q73" i="61"/>
  <c r="P73" i="61"/>
  <c r="O73" i="61"/>
  <c r="R72" i="61"/>
  <c r="Q72" i="61"/>
  <c r="P72" i="61"/>
  <c r="O72" i="61"/>
  <c r="R71" i="61"/>
  <c r="Q71" i="61"/>
  <c r="P71" i="61"/>
  <c r="O71" i="61"/>
  <c r="R70" i="61"/>
  <c r="Q70" i="61"/>
  <c r="P70" i="61"/>
  <c r="O70" i="61"/>
  <c r="R69" i="61"/>
  <c r="Q69" i="61"/>
  <c r="P69" i="61"/>
  <c r="O69" i="61"/>
  <c r="R68" i="61"/>
  <c r="Q68" i="61"/>
  <c r="P68" i="61"/>
  <c r="O68" i="61"/>
  <c r="R67" i="61"/>
  <c r="Q67" i="61"/>
  <c r="P67" i="61"/>
  <c r="O67" i="61"/>
  <c r="R66" i="61"/>
  <c r="Q66" i="61"/>
  <c r="P66" i="61"/>
  <c r="O66" i="61"/>
  <c r="R65" i="61"/>
  <c r="Q65" i="61"/>
  <c r="P65" i="61"/>
  <c r="O65" i="61"/>
  <c r="R64" i="61"/>
  <c r="Q64" i="61"/>
  <c r="P64" i="61"/>
  <c r="O64" i="61"/>
  <c r="R63" i="61"/>
  <c r="Q63" i="61"/>
  <c r="P63" i="61"/>
  <c r="O63" i="61"/>
  <c r="R62" i="61"/>
  <c r="Q62" i="61"/>
  <c r="P62" i="61"/>
  <c r="O62" i="61"/>
  <c r="R61" i="61"/>
  <c r="Q61" i="61"/>
  <c r="P61" i="61"/>
  <c r="O61" i="61"/>
  <c r="R60" i="61"/>
  <c r="Q60" i="61"/>
  <c r="P60" i="61"/>
  <c r="O60" i="61"/>
  <c r="R59" i="61"/>
  <c r="Q59" i="61"/>
  <c r="P59" i="61"/>
  <c r="O59" i="61"/>
  <c r="R58" i="61"/>
  <c r="Q58" i="61"/>
  <c r="P58" i="61"/>
  <c r="O58" i="61"/>
  <c r="R57" i="61"/>
  <c r="Q57" i="61"/>
  <c r="P57" i="61"/>
  <c r="O57" i="61"/>
  <c r="R56" i="61"/>
  <c r="Q56" i="61"/>
  <c r="P56" i="61"/>
  <c r="O56" i="61"/>
  <c r="R55" i="61"/>
  <c r="Q55" i="61"/>
  <c r="P55" i="61"/>
  <c r="O55" i="61"/>
  <c r="R54" i="61"/>
  <c r="Q54" i="61"/>
  <c r="P54" i="61"/>
  <c r="O54" i="61"/>
  <c r="R53" i="61"/>
  <c r="Q53" i="61"/>
  <c r="P53" i="61"/>
  <c r="O53" i="61"/>
  <c r="R52" i="61"/>
  <c r="Q52" i="61"/>
  <c r="P52" i="61"/>
  <c r="O52" i="61"/>
  <c r="R51" i="61"/>
  <c r="Q51" i="61"/>
  <c r="P51" i="61"/>
  <c r="O51" i="61"/>
  <c r="R50" i="61"/>
  <c r="Q50" i="61"/>
  <c r="P50" i="61"/>
  <c r="O50" i="61"/>
  <c r="R49" i="61"/>
  <c r="Q49" i="61"/>
  <c r="P49" i="61"/>
  <c r="O49" i="61"/>
  <c r="R48" i="61"/>
  <c r="Q48" i="61"/>
  <c r="P48" i="61"/>
  <c r="O48" i="61"/>
  <c r="R47" i="61"/>
  <c r="Q47" i="61"/>
  <c r="P47" i="61"/>
  <c r="O47" i="61"/>
  <c r="R46" i="61"/>
  <c r="Q46" i="61"/>
  <c r="P46" i="61"/>
  <c r="O46" i="61"/>
  <c r="R45" i="61"/>
  <c r="Q45" i="61"/>
  <c r="P45" i="61"/>
  <c r="O45" i="61"/>
  <c r="R44" i="61"/>
  <c r="Q44" i="61"/>
  <c r="P44" i="61"/>
  <c r="O44" i="61"/>
  <c r="R43" i="61"/>
  <c r="Q43" i="61"/>
  <c r="P43" i="61"/>
  <c r="O43" i="61"/>
  <c r="R42" i="61"/>
  <c r="Q42" i="61"/>
  <c r="P42" i="61"/>
  <c r="O42" i="61"/>
  <c r="R41" i="61"/>
  <c r="Q41" i="61"/>
  <c r="P41" i="61"/>
  <c r="O41" i="61"/>
  <c r="R40" i="61"/>
  <c r="Q40" i="61"/>
  <c r="P40" i="61"/>
  <c r="O40" i="61"/>
  <c r="R39" i="61"/>
  <c r="Q39" i="61"/>
  <c r="P39" i="61"/>
  <c r="O39" i="61"/>
  <c r="R38" i="61"/>
  <c r="Q38" i="61"/>
  <c r="P38" i="61"/>
  <c r="O38" i="61"/>
  <c r="R37" i="61"/>
  <c r="Q37" i="61"/>
  <c r="P37" i="61"/>
  <c r="O37" i="61"/>
  <c r="R36" i="61"/>
  <c r="Q36" i="61"/>
  <c r="P36" i="61"/>
  <c r="O36" i="61"/>
  <c r="R35" i="61"/>
  <c r="Q35" i="61"/>
  <c r="P35" i="61"/>
  <c r="O35" i="61"/>
  <c r="R34" i="61"/>
  <c r="Q34" i="61"/>
  <c r="P34" i="61"/>
  <c r="O34" i="61"/>
  <c r="R33" i="61"/>
  <c r="Q33" i="61"/>
  <c r="P33" i="61"/>
  <c r="O33" i="61"/>
  <c r="R32" i="61"/>
  <c r="Q32" i="61"/>
  <c r="P32" i="61"/>
  <c r="O32" i="61"/>
  <c r="R31" i="61"/>
  <c r="Q31" i="61"/>
  <c r="P31" i="61"/>
  <c r="O31" i="61"/>
  <c r="R30" i="61"/>
  <c r="Q30" i="61"/>
  <c r="P30" i="61"/>
  <c r="O30" i="61"/>
  <c r="R29" i="61"/>
  <c r="Q29" i="61"/>
  <c r="P29" i="61"/>
  <c r="O29" i="61"/>
  <c r="R28" i="61"/>
  <c r="Q28" i="61"/>
  <c r="P28" i="61"/>
  <c r="O28" i="61"/>
  <c r="R27" i="61"/>
  <c r="Q27" i="61"/>
  <c r="P27" i="61"/>
  <c r="O27" i="61"/>
  <c r="R26" i="61"/>
  <c r="Q26" i="61"/>
  <c r="P26" i="61"/>
  <c r="O26" i="61"/>
  <c r="R25" i="61"/>
  <c r="Q25" i="61"/>
  <c r="P25" i="61"/>
  <c r="O25" i="61"/>
  <c r="R24" i="61"/>
  <c r="Q24" i="61"/>
  <c r="P24" i="61"/>
  <c r="O24" i="61"/>
  <c r="R23" i="61"/>
  <c r="Q23" i="61"/>
  <c r="P23" i="61"/>
  <c r="O23" i="61"/>
  <c r="R22" i="61"/>
  <c r="Q22" i="61"/>
  <c r="P22" i="61"/>
  <c r="O22" i="61"/>
  <c r="R21" i="61"/>
  <c r="Q21" i="61"/>
  <c r="P21" i="61"/>
  <c r="O21" i="61"/>
  <c r="R20" i="61"/>
  <c r="Q20" i="61"/>
  <c r="P20" i="61"/>
  <c r="O20" i="61"/>
  <c r="R19" i="61"/>
  <c r="Q19" i="61"/>
  <c r="P19" i="61"/>
  <c r="O19" i="61"/>
  <c r="R18" i="61"/>
  <c r="Q18" i="61"/>
  <c r="P18" i="61"/>
  <c r="O18" i="61"/>
  <c r="R17" i="61"/>
  <c r="Q17" i="61"/>
  <c r="P17" i="61"/>
  <c r="O17" i="61"/>
  <c r="R16" i="61"/>
  <c r="Q16" i="61"/>
  <c r="P16" i="61"/>
  <c r="O16" i="61"/>
  <c r="R15" i="61"/>
  <c r="Q15" i="61"/>
  <c r="P15" i="61"/>
  <c r="O15" i="61"/>
  <c r="R14" i="61"/>
  <c r="Q14" i="61"/>
  <c r="P14" i="61"/>
  <c r="O14" i="61"/>
  <c r="R13" i="61"/>
  <c r="Q13" i="61"/>
  <c r="P13" i="61"/>
  <c r="O13" i="61"/>
  <c r="R12" i="61"/>
  <c r="Q12" i="61"/>
  <c r="P12" i="61"/>
  <c r="O12" i="61"/>
  <c r="R11" i="61"/>
  <c r="Q11" i="61"/>
  <c r="P11" i="61"/>
  <c r="O11" i="61"/>
  <c r="R10" i="61"/>
  <c r="Q10" i="61"/>
  <c r="P10" i="61"/>
  <c r="O10" i="61"/>
  <c r="R9" i="61"/>
  <c r="Q9" i="61"/>
  <c r="P9" i="61"/>
  <c r="O9" i="61"/>
  <c r="R8" i="61"/>
  <c r="Q8" i="61"/>
  <c r="P8" i="61"/>
  <c r="O8" i="61"/>
  <c r="R7" i="61"/>
  <c r="Q7" i="61"/>
  <c r="P7" i="61"/>
  <c r="O7" i="61"/>
  <c r="R6" i="61"/>
  <c r="R82" i="61" s="1"/>
  <c r="Q6" i="61"/>
  <c r="P6" i="61"/>
  <c r="O6" i="61"/>
  <c r="M82" i="23"/>
  <c r="L82" i="23"/>
  <c r="K82" i="23"/>
  <c r="J82" i="23"/>
  <c r="I82" i="23"/>
  <c r="H82" i="23"/>
  <c r="G82" i="23"/>
  <c r="F82" i="23"/>
  <c r="E82" i="23"/>
  <c r="D82" i="23"/>
  <c r="C82" i="23"/>
  <c r="B82" i="23"/>
  <c r="G7" i="3" s="1"/>
  <c r="R81" i="23"/>
  <c r="Q81" i="23"/>
  <c r="P81" i="23"/>
  <c r="O81" i="23"/>
  <c r="R80" i="23"/>
  <c r="Q80" i="23"/>
  <c r="P80" i="23"/>
  <c r="O80" i="23"/>
  <c r="R79" i="23"/>
  <c r="Q79" i="23"/>
  <c r="P79" i="23"/>
  <c r="O79" i="23"/>
  <c r="R78" i="23"/>
  <c r="Q78" i="23"/>
  <c r="P78" i="23"/>
  <c r="O78" i="23"/>
  <c r="R77" i="23"/>
  <c r="Q77" i="23"/>
  <c r="P77" i="23"/>
  <c r="O77" i="23"/>
  <c r="R76" i="23"/>
  <c r="Q76" i="23"/>
  <c r="P76" i="23"/>
  <c r="O76" i="23"/>
  <c r="R75" i="23"/>
  <c r="Q75" i="23"/>
  <c r="P75" i="23"/>
  <c r="O75" i="23"/>
  <c r="R74" i="23"/>
  <c r="Q74" i="23"/>
  <c r="P74" i="23"/>
  <c r="O74" i="23"/>
  <c r="R73" i="23"/>
  <c r="Q73" i="23"/>
  <c r="P73" i="23"/>
  <c r="O73" i="23"/>
  <c r="R72" i="23"/>
  <c r="Q72" i="23"/>
  <c r="P72" i="23"/>
  <c r="O72" i="23"/>
  <c r="R71" i="23"/>
  <c r="Q71" i="23"/>
  <c r="P71" i="23"/>
  <c r="O71" i="23"/>
  <c r="R70" i="23"/>
  <c r="Q70" i="23"/>
  <c r="P70" i="23"/>
  <c r="O70" i="23"/>
  <c r="R69" i="23"/>
  <c r="Q69" i="23"/>
  <c r="P69" i="23"/>
  <c r="O69" i="23"/>
  <c r="R68" i="23"/>
  <c r="Q68" i="23"/>
  <c r="P68" i="23"/>
  <c r="O68" i="23"/>
  <c r="R67" i="23"/>
  <c r="Q67" i="23"/>
  <c r="P67" i="23"/>
  <c r="O67" i="23"/>
  <c r="R66" i="23"/>
  <c r="Q66" i="23"/>
  <c r="P66" i="23"/>
  <c r="O66" i="23"/>
  <c r="R65" i="23"/>
  <c r="Q65" i="23"/>
  <c r="P65" i="23"/>
  <c r="O65" i="23"/>
  <c r="R64" i="23"/>
  <c r="Q64" i="23"/>
  <c r="P64" i="23"/>
  <c r="O64" i="23"/>
  <c r="R63" i="23"/>
  <c r="Q63" i="23"/>
  <c r="P63" i="23"/>
  <c r="O63" i="23"/>
  <c r="R62" i="23"/>
  <c r="Q62" i="23"/>
  <c r="P62" i="23"/>
  <c r="O62" i="23"/>
  <c r="R61" i="23"/>
  <c r="Q61" i="23"/>
  <c r="P61" i="23"/>
  <c r="O61" i="23"/>
  <c r="R60" i="23"/>
  <c r="Q60" i="23"/>
  <c r="P60" i="23"/>
  <c r="O60" i="23"/>
  <c r="R59" i="23"/>
  <c r="Q59" i="23"/>
  <c r="P59" i="23"/>
  <c r="O59" i="23"/>
  <c r="R58" i="23"/>
  <c r="Q58" i="23"/>
  <c r="P58" i="23"/>
  <c r="O58" i="23"/>
  <c r="R57" i="23"/>
  <c r="Q57" i="23"/>
  <c r="P57" i="23"/>
  <c r="O57" i="23"/>
  <c r="R56" i="23"/>
  <c r="Q56" i="23"/>
  <c r="P56" i="23"/>
  <c r="O56" i="23"/>
  <c r="R55" i="23"/>
  <c r="Q55" i="23"/>
  <c r="P55" i="23"/>
  <c r="O55" i="23"/>
  <c r="R54" i="23"/>
  <c r="Q54" i="23"/>
  <c r="P54" i="23"/>
  <c r="O54" i="23"/>
  <c r="R53" i="23"/>
  <c r="Q53" i="23"/>
  <c r="P53" i="23"/>
  <c r="O53" i="23"/>
  <c r="R52" i="23"/>
  <c r="Q52" i="23"/>
  <c r="P52" i="23"/>
  <c r="O52" i="23"/>
  <c r="R51" i="23"/>
  <c r="Q51" i="23"/>
  <c r="P51" i="23"/>
  <c r="O51" i="23"/>
  <c r="R50" i="23"/>
  <c r="Q50" i="23"/>
  <c r="P50" i="23"/>
  <c r="O50" i="23"/>
  <c r="R49" i="23"/>
  <c r="Q49" i="23"/>
  <c r="P49" i="23"/>
  <c r="O49" i="23"/>
  <c r="R48" i="23"/>
  <c r="Q48" i="23"/>
  <c r="P48" i="23"/>
  <c r="O48" i="23"/>
  <c r="R47" i="23"/>
  <c r="Q47" i="23"/>
  <c r="P47" i="23"/>
  <c r="O47" i="23"/>
  <c r="R46" i="23"/>
  <c r="Q46" i="23"/>
  <c r="P46" i="23"/>
  <c r="O46" i="23"/>
  <c r="R45" i="23"/>
  <c r="Q45" i="23"/>
  <c r="P45" i="23"/>
  <c r="O45" i="23"/>
  <c r="R44" i="23"/>
  <c r="Q44" i="23"/>
  <c r="P44" i="23"/>
  <c r="O44" i="23"/>
  <c r="R43" i="23"/>
  <c r="Q43" i="23"/>
  <c r="P43" i="23"/>
  <c r="O43" i="23"/>
  <c r="R42" i="23"/>
  <c r="Q42" i="23"/>
  <c r="P42" i="23"/>
  <c r="O42" i="23"/>
  <c r="R41" i="23"/>
  <c r="Q41" i="23"/>
  <c r="P41" i="23"/>
  <c r="O41" i="23"/>
  <c r="R40" i="23"/>
  <c r="Q40" i="23"/>
  <c r="P40" i="23"/>
  <c r="O40" i="23"/>
  <c r="R39" i="23"/>
  <c r="Q39" i="23"/>
  <c r="P39" i="23"/>
  <c r="O39" i="23"/>
  <c r="R38" i="23"/>
  <c r="Q38" i="23"/>
  <c r="P38" i="23"/>
  <c r="O38" i="23"/>
  <c r="R37" i="23"/>
  <c r="Q37" i="23"/>
  <c r="P37" i="23"/>
  <c r="O37" i="23"/>
  <c r="R36" i="23"/>
  <c r="Q36" i="23"/>
  <c r="P36" i="23"/>
  <c r="O36" i="23"/>
  <c r="R35" i="23"/>
  <c r="Q35" i="23"/>
  <c r="P35" i="23"/>
  <c r="O35" i="23"/>
  <c r="R34" i="23"/>
  <c r="Q34" i="23"/>
  <c r="P34" i="23"/>
  <c r="O34" i="23"/>
  <c r="R33" i="23"/>
  <c r="Q33" i="23"/>
  <c r="P33" i="23"/>
  <c r="O33" i="23"/>
  <c r="R32" i="23"/>
  <c r="Q32" i="23"/>
  <c r="P32" i="23"/>
  <c r="O32" i="23"/>
  <c r="R31" i="23"/>
  <c r="Q31" i="23"/>
  <c r="P31" i="23"/>
  <c r="O31" i="23"/>
  <c r="R30" i="23"/>
  <c r="Q30" i="23"/>
  <c r="P30" i="23"/>
  <c r="O30" i="23"/>
  <c r="R29" i="23"/>
  <c r="Q29" i="23"/>
  <c r="P29" i="23"/>
  <c r="O29" i="23"/>
  <c r="R28" i="23"/>
  <c r="Q28" i="23"/>
  <c r="P28" i="23"/>
  <c r="O28" i="23"/>
  <c r="R27" i="23"/>
  <c r="Q27" i="23"/>
  <c r="P27" i="23"/>
  <c r="O27" i="23"/>
  <c r="R26" i="23"/>
  <c r="Q26" i="23"/>
  <c r="P26" i="23"/>
  <c r="O26" i="23"/>
  <c r="R25" i="23"/>
  <c r="Q25" i="23"/>
  <c r="P25" i="23"/>
  <c r="O25" i="23"/>
  <c r="R24" i="23"/>
  <c r="Q24" i="23"/>
  <c r="P24" i="23"/>
  <c r="O24" i="23"/>
  <c r="R23" i="23"/>
  <c r="Q23" i="23"/>
  <c r="P23" i="23"/>
  <c r="O23" i="23"/>
  <c r="R22" i="23"/>
  <c r="Q22" i="23"/>
  <c r="P22" i="23"/>
  <c r="O22" i="23"/>
  <c r="R21" i="23"/>
  <c r="Q21" i="23"/>
  <c r="P21" i="23"/>
  <c r="O21" i="23"/>
  <c r="R20" i="23"/>
  <c r="Q20" i="23"/>
  <c r="P20" i="23"/>
  <c r="O20" i="23"/>
  <c r="R19" i="23"/>
  <c r="Q19" i="23"/>
  <c r="P19" i="23"/>
  <c r="O19" i="23"/>
  <c r="R18" i="23"/>
  <c r="Q18" i="23"/>
  <c r="P18" i="23"/>
  <c r="O18" i="23"/>
  <c r="R17" i="23"/>
  <c r="Q17" i="23"/>
  <c r="P17" i="23"/>
  <c r="O17" i="23"/>
  <c r="R16" i="23"/>
  <c r="Q16" i="23"/>
  <c r="P16" i="23"/>
  <c r="O16" i="23"/>
  <c r="R15" i="23"/>
  <c r="Q15" i="23"/>
  <c r="P15" i="23"/>
  <c r="O15" i="23"/>
  <c r="R14" i="23"/>
  <c r="Q14" i="23"/>
  <c r="P14" i="23"/>
  <c r="O14" i="23"/>
  <c r="R13" i="23"/>
  <c r="Q13" i="23"/>
  <c r="P13" i="23"/>
  <c r="O13" i="23"/>
  <c r="R12" i="23"/>
  <c r="Q12" i="23"/>
  <c r="P12" i="23"/>
  <c r="O12" i="23"/>
  <c r="R11" i="23"/>
  <c r="Q11" i="23"/>
  <c r="P11" i="23"/>
  <c r="O11" i="23"/>
  <c r="R10" i="23"/>
  <c r="Q10" i="23"/>
  <c r="P10" i="23"/>
  <c r="O10" i="23"/>
  <c r="R9" i="23"/>
  <c r="Q9" i="23"/>
  <c r="P9" i="23"/>
  <c r="O9" i="23"/>
  <c r="R8" i="23"/>
  <c r="Q8" i="23"/>
  <c r="P8" i="23"/>
  <c r="O8" i="23"/>
  <c r="R7" i="23"/>
  <c r="Q7" i="23"/>
  <c r="P7" i="23"/>
  <c r="P82" i="23" s="1"/>
  <c r="O7" i="23"/>
  <c r="R6" i="23"/>
  <c r="Q6" i="23"/>
  <c r="P6" i="23"/>
  <c r="O6" i="23"/>
  <c r="AE12" i="106"/>
  <c r="AE11" i="106"/>
  <c r="X11" i="106"/>
  <c r="AE10" i="106"/>
  <c r="I10" i="106"/>
  <c r="AK9" i="106"/>
  <c r="AJ9" i="106"/>
  <c r="AI9" i="106"/>
  <c r="AE9" i="106"/>
  <c r="X9" i="106"/>
  <c r="S9" i="106"/>
  <c r="E9" i="106"/>
  <c r="D9" i="106"/>
  <c r="C9" i="106"/>
  <c r="AK8" i="106"/>
  <c r="AJ8" i="106"/>
  <c r="AI8" i="106"/>
  <c r="AE8" i="106"/>
  <c r="X8" i="106"/>
  <c r="S8" i="106"/>
  <c r="N8" i="106"/>
  <c r="I8" i="106"/>
  <c r="E8" i="106"/>
  <c r="D8" i="106"/>
  <c r="C8" i="106"/>
  <c r="AK7" i="106"/>
  <c r="AJ7" i="106"/>
  <c r="AI7" i="106"/>
  <c r="AE7" i="106"/>
  <c r="X7" i="106"/>
  <c r="S7" i="106"/>
  <c r="N7" i="106"/>
  <c r="I7" i="106"/>
  <c r="E7" i="106"/>
  <c r="D7" i="106"/>
  <c r="C7" i="106"/>
  <c r="AK6" i="106"/>
  <c r="AJ6" i="106"/>
  <c r="AI6" i="106"/>
  <c r="X6" i="106"/>
  <c r="S6" i="106"/>
  <c r="N6" i="106"/>
  <c r="I6" i="106"/>
  <c r="E6" i="106"/>
  <c r="D6" i="106"/>
  <c r="C6" i="106"/>
  <c r="AA9" i="3"/>
  <c r="Y9" i="3"/>
  <c r="Z9" i="3" s="1"/>
  <c r="AA8" i="3"/>
  <c r="Y8" i="3"/>
  <c r="Z8" i="3" s="1"/>
  <c r="U8" i="3"/>
  <c r="T8" i="3"/>
  <c r="S8" i="3"/>
  <c r="R8" i="3"/>
  <c r="N8" i="3"/>
  <c r="M8" i="3"/>
  <c r="D8" i="3"/>
  <c r="AA7" i="3"/>
  <c r="Y7" i="3"/>
  <c r="Z7" i="3" s="1"/>
  <c r="U7" i="3"/>
  <c r="T7" i="3"/>
  <c r="S7" i="3"/>
  <c r="R7" i="3"/>
  <c r="N7" i="3"/>
  <c r="M7" i="3"/>
  <c r="J7" i="3"/>
  <c r="I7" i="3"/>
  <c r="D7" i="3"/>
  <c r="AA6" i="3"/>
  <c r="Y6" i="3"/>
  <c r="Z6" i="3" s="1"/>
  <c r="U6" i="3"/>
  <c r="T6" i="3"/>
  <c r="R6" i="3"/>
  <c r="N6" i="3"/>
  <c r="M6" i="3"/>
  <c r="J6" i="3"/>
  <c r="I6" i="3"/>
  <c r="G6" i="3"/>
  <c r="H6" i="3" s="1"/>
  <c r="D6" i="3"/>
  <c r="U5" i="3"/>
  <c r="T5" i="3"/>
  <c r="N5" i="3"/>
  <c r="M5" i="3"/>
  <c r="J5" i="3"/>
  <c r="I5" i="3"/>
  <c r="G5" i="3"/>
  <c r="H5" i="3" s="1"/>
  <c r="D5" i="3"/>
  <c r="I9" i="106" l="1"/>
  <c r="S5" i="3"/>
  <c r="N10" i="106"/>
  <c r="O82" i="113"/>
  <c r="O82" i="92"/>
  <c r="O82" i="94"/>
  <c r="B253" i="13"/>
  <c r="B233" i="13"/>
  <c r="B248" i="13"/>
  <c r="O82" i="24"/>
  <c r="B182" i="13"/>
  <c r="B190" i="13"/>
  <c r="B198" i="13"/>
  <c r="B203" i="13"/>
  <c r="Q82" i="61"/>
  <c r="B72" i="75"/>
  <c r="P72" i="75" s="1"/>
  <c r="O82" i="23"/>
  <c r="P82" i="90"/>
  <c r="F229" i="13"/>
  <c r="P82" i="25"/>
  <c r="P82" i="63"/>
  <c r="P82" i="27"/>
  <c r="P82" i="65"/>
  <c r="B247" i="13"/>
  <c r="R82" i="101"/>
  <c r="R82" i="92"/>
  <c r="R82" i="94"/>
  <c r="R82" i="95"/>
  <c r="O82" i="26"/>
  <c r="O82" i="63"/>
  <c r="R82" i="89"/>
  <c r="R82" i="98"/>
  <c r="R82" i="111"/>
  <c r="R82" i="97"/>
  <c r="R82" i="100"/>
  <c r="R82" i="113"/>
  <c r="Q82" i="92"/>
  <c r="Q82" i="94"/>
  <c r="B232" i="13"/>
  <c r="E8" i="59"/>
  <c r="E9" i="59" s="1"/>
  <c r="E10" i="59" s="1"/>
  <c r="E11" i="59" s="1"/>
  <c r="O82" i="112"/>
  <c r="O82" i="101"/>
  <c r="B206" i="13"/>
  <c r="B225" i="13"/>
  <c r="B249" i="13"/>
  <c r="Q82" i="32"/>
  <c r="Q82" i="66"/>
  <c r="P82" i="88"/>
  <c r="P82" i="89"/>
  <c r="P82" i="98"/>
  <c r="P82" i="97"/>
  <c r="P82" i="112"/>
  <c r="P82" i="100"/>
  <c r="P82" i="101"/>
  <c r="P82" i="113"/>
  <c r="O82" i="91"/>
  <c r="O82" i="95"/>
  <c r="B211" i="13"/>
  <c r="B213" i="13"/>
  <c r="S10" i="106"/>
  <c r="R82" i="23"/>
  <c r="R82" i="24"/>
  <c r="B7" i="3" s="1"/>
  <c r="R82" i="62"/>
  <c r="R82" i="29"/>
  <c r="R82" i="30"/>
  <c r="R82" i="64"/>
  <c r="AC9" i="106" s="1"/>
  <c r="R82" i="31"/>
  <c r="R82" i="32"/>
  <c r="R82" i="66"/>
  <c r="Q82" i="88"/>
  <c r="Q82" i="110"/>
  <c r="Q82" i="99"/>
  <c r="Q82" i="97"/>
  <c r="Q82" i="112"/>
  <c r="Q82" i="101"/>
  <c r="P82" i="92"/>
  <c r="P82" i="93"/>
  <c r="P82" i="94"/>
  <c r="P82" i="95"/>
  <c r="B12" i="75"/>
  <c r="L12" i="75" s="1"/>
  <c r="B43" i="75"/>
  <c r="L43" i="75" s="1"/>
  <c r="B235" i="13"/>
  <c r="B237" i="13"/>
  <c r="P82" i="24"/>
  <c r="O82" i="89"/>
  <c r="O82" i="99"/>
  <c r="O82" i="96"/>
  <c r="B70" i="75"/>
  <c r="B195" i="13"/>
  <c r="B241" i="13"/>
  <c r="B256" i="13"/>
  <c r="B11" i="75"/>
  <c r="R11" i="75" s="1"/>
  <c r="P82" i="99"/>
  <c r="O82" i="100"/>
  <c r="Q82" i="113"/>
  <c r="P82" i="91"/>
  <c r="R82" i="93"/>
  <c r="B183" i="13"/>
  <c r="B197" i="13"/>
  <c r="B224" i="13"/>
  <c r="B228" i="13"/>
  <c r="B243" i="13"/>
  <c r="O82" i="61"/>
  <c r="AC11" i="106" s="1"/>
  <c r="O82" i="25"/>
  <c r="O82" i="27"/>
  <c r="O82" i="28"/>
  <c r="O82" i="65"/>
  <c r="O82" i="33"/>
  <c r="O82" i="34"/>
  <c r="Q82" i="89"/>
  <c r="Q82" i="98"/>
  <c r="Q82" i="111"/>
  <c r="Q82" i="96"/>
  <c r="R82" i="90"/>
  <c r="Q82" i="91"/>
  <c r="O82" i="93"/>
  <c r="K11" i="75"/>
  <c r="J82" i="69"/>
  <c r="P82" i="61"/>
  <c r="F213" i="13"/>
  <c r="B216" i="13"/>
  <c r="B220" i="13"/>
  <c r="Q82" i="23"/>
  <c r="C8" i="3" s="1"/>
  <c r="Q82" i="24"/>
  <c r="Q82" i="62"/>
  <c r="Q82" i="29"/>
  <c r="Q82" i="30"/>
  <c r="Q82" i="64"/>
  <c r="Q82" i="31"/>
  <c r="F83" i="59"/>
  <c r="O82" i="111"/>
  <c r="Q82" i="93"/>
  <c r="M11" i="75"/>
  <c r="H82" i="74"/>
  <c r="E82" i="75" s="1"/>
  <c r="B214" i="13"/>
  <c r="B218" i="13"/>
  <c r="B240" i="13"/>
  <c r="B244" i="13"/>
  <c r="B255" i="13"/>
  <c r="B82" i="55"/>
  <c r="P82" i="111"/>
  <c r="N11" i="75"/>
  <c r="I82" i="74"/>
  <c r="B187" i="13"/>
  <c r="F205" i="13"/>
  <c r="B208" i="13"/>
  <c r="B212" i="13"/>
  <c r="F237" i="13"/>
  <c r="B82" i="47"/>
  <c r="O82" i="62"/>
  <c r="AC10" i="106" s="1"/>
  <c r="O82" i="29"/>
  <c r="O82" i="31"/>
  <c r="O11" i="75"/>
  <c r="J82" i="74"/>
  <c r="G82" i="75" s="1"/>
  <c r="B227" i="13"/>
  <c r="B238" i="13"/>
  <c r="C7" i="3"/>
  <c r="P82" i="62"/>
  <c r="P82" i="29"/>
  <c r="P82" i="30"/>
  <c r="P82" i="64"/>
  <c r="P82" i="31"/>
  <c r="P82" i="32"/>
  <c r="P82" i="66"/>
  <c r="R82" i="88"/>
  <c r="R82" i="110"/>
  <c r="R82" i="99"/>
  <c r="R82" i="96"/>
  <c r="R82" i="112"/>
  <c r="Q82" i="100"/>
  <c r="O82" i="90"/>
  <c r="R82" i="91"/>
  <c r="K82" i="74"/>
  <c r="H82" i="75" s="1"/>
  <c r="B185" i="13"/>
  <c r="O82" i="110"/>
  <c r="O43" i="75"/>
  <c r="B67" i="75"/>
  <c r="R67" i="75" s="1"/>
  <c r="H82" i="69"/>
  <c r="B219" i="13"/>
  <c r="B221" i="13"/>
  <c r="B6" i="3"/>
  <c r="AC8" i="106"/>
  <c r="AC7" i="106"/>
  <c r="B5" i="3"/>
  <c r="B8" i="3"/>
  <c r="AC12" i="106"/>
  <c r="AD11" i="106"/>
  <c r="AD7" i="106"/>
  <c r="C5" i="3"/>
  <c r="B82" i="59"/>
  <c r="D83" i="59"/>
  <c r="C6" i="3"/>
  <c r="AD8" i="106"/>
  <c r="F84" i="59"/>
  <c r="F9" i="59"/>
  <c r="B63" i="75"/>
  <c r="K8" i="75"/>
  <c r="B41" i="75"/>
  <c r="L41" i="75" s="1"/>
  <c r="M12" i="75"/>
  <c r="B52" i="75"/>
  <c r="M52" i="75" s="1"/>
  <c r="B66" i="75"/>
  <c r="Q66" i="75" s="1"/>
  <c r="B68" i="75"/>
  <c r="R68" i="75" s="1"/>
  <c r="Q72" i="75"/>
  <c r="B74" i="75"/>
  <c r="O74" i="75" s="1"/>
  <c r="B77" i="75"/>
  <c r="N77" i="75" s="1"/>
  <c r="B79" i="75"/>
  <c r="O79" i="75" s="1"/>
  <c r="O82" i="97"/>
  <c r="P11" i="75"/>
  <c r="B18" i="75"/>
  <c r="K18" i="75" s="1"/>
  <c r="Q43" i="75"/>
  <c r="B48" i="75"/>
  <c r="O48" i="75" s="1"/>
  <c r="B10" i="75"/>
  <c r="K10" i="75" s="1"/>
  <c r="Q11" i="75"/>
  <c r="O12" i="75"/>
  <c r="B19" i="75"/>
  <c r="P19" i="75" s="1"/>
  <c r="B42" i="75"/>
  <c r="P42" i="75" s="1"/>
  <c r="P43" i="75"/>
  <c r="N43" i="75"/>
  <c r="R43" i="75"/>
  <c r="B49" i="75"/>
  <c r="P49" i="75" s="1"/>
  <c r="P54" i="75"/>
  <c r="R52" i="75"/>
  <c r="R66" i="75"/>
  <c r="N72" i="75"/>
  <c r="D82" i="75"/>
  <c r="L19" i="75"/>
  <c r="B50" i="75"/>
  <c r="M50" i="75" s="1"/>
  <c r="O72" i="75"/>
  <c r="L11" i="75"/>
  <c r="M19" i="75"/>
  <c r="B20" i="75"/>
  <c r="R20" i="75" s="1"/>
  <c r="B55" i="75"/>
  <c r="L55" i="75" s="1"/>
  <c r="B59" i="75"/>
  <c r="L59" i="75" s="1"/>
  <c r="B71" i="75"/>
  <c r="N71" i="75" s="1"/>
  <c r="B13" i="75"/>
  <c r="O13" i="75" s="1"/>
  <c r="B21" i="75"/>
  <c r="Q21" i="75" s="1"/>
  <c r="B37" i="75"/>
  <c r="R37" i="75" s="1"/>
  <c r="B38" i="75"/>
  <c r="R38" i="75" s="1"/>
  <c r="B39" i="75"/>
  <c r="R39" i="75" s="1"/>
  <c r="B40" i="75"/>
  <c r="O40" i="75" s="1"/>
  <c r="B47" i="75"/>
  <c r="R47" i="75" s="1"/>
  <c r="M67" i="75"/>
  <c r="P70" i="75"/>
  <c r="L72" i="75"/>
  <c r="O71" i="75"/>
  <c r="B6" i="75"/>
  <c r="J82" i="75"/>
  <c r="B14" i="75"/>
  <c r="Q14" i="75" s="1"/>
  <c r="B22" i="75"/>
  <c r="O22" i="75" s="1"/>
  <c r="B29" i="75"/>
  <c r="M29" i="75" s="1"/>
  <c r="B30" i="75"/>
  <c r="P30" i="75" s="1"/>
  <c r="B31" i="75"/>
  <c r="B32" i="75"/>
  <c r="R32" i="75" s="1"/>
  <c r="B33" i="75"/>
  <c r="N33" i="75" s="1"/>
  <c r="B34" i="75"/>
  <c r="K34" i="75" s="1"/>
  <c r="B35" i="75"/>
  <c r="L35" i="75" s="1"/>
  <c r="B36" i="75"/>
  <c r="P36" i="75" s="1"/>
  <c r="M43" i="75"/>
  <c r="B54" i="75"/>
  <c r="L54" i="75" s="1"/>
  <c r="B56" i="75"/>
  <c r="L56" i="75" s="1"/>
  <c r="N67" i="75"/>
  <c r="B69" i="75"/>
  <c r="R69" i="75" s="1"/>
  <c r="C82" i="75"/>
  <c r="B7" i="75"/>
  <c r="O7" i="75" s="1"/>
  <c r="B15" i="75"/>
  <c r="M15" i="75" s="1"/>
  <c r="B23" i="75"/>
  <c r="B24" i="75"/>
  <c r="O24" i="75" s="1"/>
  <c r="B25" i="75"/>
  <c r="K25" i="75" s="1"/>
  <c r="B26" i="75"/>
  <c r="M26" i="75" s="1"/>
  <c r="B27" i="75"/>
  <c r="M27" i="75" s="1"/>
  <c r="B28" i="75"/>
  <c r="L28" i="75" s="1"/>
  <c r="K35" i="75"/>
  <c r="B46" i="75"/>
  <c r="L46" i="75" s="1"/>
  <c r="B51" i="75"/>
  <c r="K51" i="75" s="1"/>
  <c r="B58" i="75"/>
  <c r="M58" i="75" s="1"/>
  <c r="B64" i="75"/>
  <c r="N64" i="75" s="1"/>
  <c r="O67" i="75"/>
  <c r="R70" i="75"/>
  <c r="B8" i="75"/>
  <c r="L8" i="75" s="1"/>
  <c r="B16" i="75"/>
  <c r="N16" i="75" s="1"/>
  <c r="N42" i="75"/>
  <c r="B45" i="75"/>
  <c r="N52" i="75"/>
  <c r="B60" i="75"/>
  <c r="N60" i="75" s="1"/>
  <c r="P67" i="75"/>
  <c r="Q70" i="75"/>
  <c r="O70" i="75"/>
  <c r="N70" i="75"/>
  <c r="K70" i="75"/>
  <c r="B80" i="75"/>
  <c r="K80" i="75" s="1"/>
  <c r="B9" i="75"/>
  <c r="L9" i="75" s="1"/>
  <c r="B17" i="75"/>
  <c r="K17" i="75" s="1"/>
  <c r="B53" i="75"/>
  <c r="R53" i="75" s="1"/>
  <c r="K63" i="75"/>
  <c r="N65" i="75"/>
  <c r="L70" i="75"/>
  <c r="M25" i="75"/>
  <c r="B44" i="75"/>
  <c r="K44" i="75" s="1"/>
  <c r="Q52" i="75"/>
  <c r="B57" i="75"/>
  <c r="K57" i="75" s="1"/>
  <c r="Q68" i="75"/>
  <c r="R72" i="75"/>
  <c r="M72" i="75"/>
  <c r="B65" i="75"/>
  <c r="P65" i="75" s="1"/>
  <c r="O52" i="75"/>
  <c r="M54" i="75"/>
  <c r="M70" i="75"/>
  <c r="Q74" i="75"/>
  <c r="N53" i="75"/>
  <c r="B61" i="75"/>
  <c r="B62" i="75"/>
  <c r="Q62" i="75" s="1"/>
  <c r="B76" i="75"/>
  <c r="P76" i="75" s="1"/>
  <c r="L79" i="75"/>
  <c r="B73" i="75"/>
  <c r="K73" i="75" s="1"/>
  <c r="B78" i="75"/>
  <c r="N78" i="75" s="1"/>
  <c r="B81" i="75"/>
  <c r="O81" i="75" s="1"/>
  <c r="L73" i="75"/>
  <c r="B75" i="75"/>
  <c r="N73" i="75"/>
  <c r="P74" i="75"/>
  <c r="I82" i="75"/>
  <c r="B210" i="13"/>
  <c r="F246" i="13"/>
  <c r="B246" i="13"/>
  <c r="B251" i="13"/>
  <c r="B82" i="10"/>
  <c r="K72" i="75"/>
  <c r="O78" i="75"/>
  <c r="L81" i="75"/>
  <c r="F82" i="75"/>
  <c r="I82" i="69"/>
  <c r="B186" i="13"/>
  <c r="B194" i="13"/>
  <c r="B202" i="13"/>
  <c r="B230" i="13"/>
  <c r="B234" i="13"/>
  <c r="B184" i="13"/>
  <c r="B192" i="13"/>
  <c r="B200" i="13"/>
  <c r="B222" i="13"/>
  <c r="B226" i="13"/>
  <c r="B207" i="13"/>
  <c r="B215" i="13"/>
  <c r="B223" i="13"/>
  <c r="B231" i="13"/>
  <c r="B239" i="13"/>
  <c r="B193" i="13"/>
  <c r="B201" i="13"/>
  <c r="B188" i="13"/>
  <c r="B196" i="13"/>
  <c r="B250" i="13"/>
  <c r="B254" i="13"/>
  <c r="B191" i="13"/>
  <c r="B199" i="13"/>
  <c r="B242" i="13"/>
  <c r="E83" i="59" l="1"/>
  <c r="E84" i="59" s="1"/>
  <c r="E85" i="59" s="1"/>
  <c r="R56" i="75"/>
  <c r="R55" i="75"/>
  <c r="P16" i="75"/>
  <c r="N12" i="75"/>
  <c r="B8" i="59"/>
  <c r="R12" i="75"/>
  <c r="P12" i="75"/>
  <c r="L24" i="75"/>
  <c r="Q12" i="75"/>
  <c r="AD10" i="106"/>
  <c r="K12" i="75"/>
  <c r="M65" i="75"/>
  <c r="R49" i="75"/>
  <c r="K43" i="75"/>
  <c r="K29" i="75"/>
  <c r="AD12" i="106"/>
  <c r="M51" i="75"/>
  <c r="R65" i="75"/>
  <c r="O73" i="75"/>
  <c r="N19" i="75"/>
  <c r="K65" i="75"/>
  <c r="L22" i="75"/>
  <c r="L40" i="75"/>
  <c r="Q47" i="75"/>
  <c r="Q65" i="75"/>
  <c r="O33" i="75"/>
  <c r="P14" i="75"/>
  <c r="M80" i="75"/>
  <c r="L34" i="75"/>
  <c r="P57" i="75"/>
  <c r="K55" i="75"/>
  <c r="Q56" i="75"/>
  <c r="L53" i="75"/>
  <c r="M24" i="75"/>
  <c r="L57" i="75"/>
  <c r="AD9" i="106"/>
  <c r="K74" i="75"/>
  <c r="O47" i="75"/>
  <c r="M33" i="75"/>
  <c r="O53" i="75"/>
  <c r="L33" i="75"/>
  <c r="M47" i="75"/>
  <c r="L47" i="75"/>
  <c r="Q80" i="75"/>
  <c r="O60" i="75"/>
  <c r="N22" i="75"/>
  <c r="K33" i="75"/>
  <c r="P33" i="75"/>
  <c r="Q13" i="75"/>
  <c r="AF7" i="106"/>
  <c r="M36" i="75"/>
  <c r="M14" i="75"/>
  <c r="M53" i="75"/>
  <c r="M77" i="75"/>
  <c r="L65" i="75"/>
  <c r="R74" i="75"/>
  <c r="O57" i="75"/>
  <c r="L71" i="75"/>
  <c r="M57" i="75"/>
  <c r="M62" i="75"/>
  <c r="O17" i="75"/>
  <c r="Q60" i="75"/>
  <c r="M46" i="75"/>
  <c r="N39" i="75"/>
  <c r="Q42" i="75"/>
  <c r="Q9" i="75"/>
  <c r="Q22" i="75"/>
  <c r="P39" i="75"/>
  <c r="K15" i="75"/>
  <c r="N13" i="75"/>
  <c r="P7" i="75"/>
  <c r="N25" i="75"/>
  <c r="Q64" i="75"/>
  <c r="O38" i="75"/>
  <c r="Q36" i="75"/>
  <c r="Q39" i="75"/>
  <c r="P22" i="75"/>
  <c r="Q20" i="75"/>
  <c r="N62" i="75"/>
  <c r="K27" i="75"/>
  <c r="L42" i="75"/>
  <c r="Q17" i="75"/>
  <c r="L48" i="75"/>
  <c r="P58" i="75"/>
  <c r="Q19" i="75"/>
  <c r="M60" i="75"/>
  <c r="O10" i="75"/>
  <c r="P32" i="75"/>
  <c r="O58" i="75"/>
  <c r="R21" i="75"/>
  <c r="N51" i="75"/>
  <c r="L39" i="75"/>
  <c r="Q78" i="75"/>
  <c r="O39" i="75"/>
  <c r="R71" i="75"/>
  <c r="P71" i="75"/>
  <c r="R36" i="75"/>
  <c r="P40" i="75"/>
  <c r="M10" i="75"/>
  <c r="Q7" i="75"/>
  <c r="N17" i="75"/>
  <c r="N81" i="75"/>
  <c r="L80" i="75"/>
  <c r="N29" i="75"/>
  <c r="O27" i="75"/>
  <c r="O32" i="75"/>
  <c r="O26" i="75"/>
  <c r="L25" i="75"/>
  <c r="K67" i="75"/>
  <c r="N32" i="75"/>
  <c r="N40" i="75"/>
  <c r="L60" i="75"/>
  <c r="K58" i="75"/>
  <c r="R54" i="75"/>
  <c r="M42" i="75"/>
  <c r="N10" i="75"/>
  <c r="P8" i="75"/>
  <c r="O16" i="75"/>
  <c r="P60" i="75"/>
  <c r="L13" i="75"/>
  <c r="K26" i="75"/>
  <c r="O19" i="75"/>
  <c r="O28" i="75"/>
  <c r="P13" i="75"/>
  <c r="K21" i="75"/>
  <c r="R19" i="75"/>
  <c r="L38" i="75"/>
  <c r="P9" i="75"/>
  <c r="M13" i="75"/>
  <c r="R22" i="75"/>
  <c r="O15" i="75"/>
  <c r="R13" i="75"/>
  <c r="P73" i="75"/>
  <c r="L26" i="75"/>
  <c r="N48" i="75"/>
  <c r="P55" i="75"/>
  <c r="K71" i="75"/>
  <c r="K7" i="75"/>
  <c r="L32" i="75"/>
  <c r="O65" i="75"/>
  <c r="K47" i="75"/>
  <c r="N47" i="75"/>
  <c r="O51" i="75"/>
  <c r="K13" i="75"/>
  <c r="O14" i="75"/>
  <c r="P10" i="75"/>
  <c r="L16" i="75"/>
  <c r="L10" i="75"/>
  <c r="M7" i="75"/>
  <c r="L67" i="75"/>
  <c r="Q67" i="75"/>
  <c r="Q75" i="75"/>
  <c r="M75" i="75"/>
  <c r="R61" i="75"/>
  <c r="Q61" i="75"/>
  <c r="O61" i="75"/>
  <c r="N45" i="75"/>
  <c r="O45" i="75"/>
  <c r="Q45" i="75"/>
  <c r="R23" i="75"/>
  <c r="Q23" i="75"/>
  <c r="P23" i="75"/>
  <c r="R31" i="75"/>
  <c r="Q31" i="75"/>
  <c r="P31" i="75"/>
  <c r="B82" i="75"/>
  <c r="M23" i="75"/>
  <c r="R45" i="75"/>
  <c r="L31" i="75"/>
  <c r="K31" i="75"/>
  <c r="O37" i="75"/>
  <c r="P75" i="75"/>
  <c r="R30" i="75"/>
  <c r="Q30" i="75"/>
  <c r="O30" i="75"/>
  <c r="Q59" i="75"/>
  <c r="O59" i="75"/>
  <c r="N59" i="75"/>
  <c r="M31" i="75"/>
  <c r="R15" i="75"/>
  <c r="N30" i="75"/>
  <c r="Q15" i="75"/>
  <c r="M30" i="75"/>
  <c r="P15" i="75"/>
  <c r="Q79" i="75"/>
  <c r="M79" i="75"/>
  <c r="K79" i="75"/>
  <c r="M61" i="75"/>
  <c r="K20" i="75"/>
  <c r="R18" i="75"/>
  <c r="R57" i="75"/>
  <c r="M78" i="75"/>
  <c r="Q58" i="75"/>
  <c r="R73" i="75"/>
  <c r="P48" i="75"/>
  <c r="R59" i="75"/>
  <c r="M17" i="75"/>
  <c r="L17" i="75"/>
  <c r="K60" i="75"/>
  <c r="R60" i="75"/>
  <c r="M41" i="75"/>
  <c r="K56" i="75"/>
  <c r="K28" i="75"/>
  <c r="K62" i="75"/>
  <c r="K36" i="75"/>
  <c r="R29" i="75"/>
  <c r="O29" i="75"/>
  <c r="P29" i="75"/>
  <c r="P51" i="75"/>
  <c r="Q29" i="75"/>
  <c r="Q55" i="75"/>
  <c r="O55" i="75"/>
  <c r="M55" i="75"/>
  <c r="N37" i="75"/>
  <c r="R8" i="75"/>
  <c r="K38" i="75"/>
  <c r="L23" i="75"/>
  <c r="Q69" i="75"/>
  <c r="K42" i="75"/>
  <c r="N26" i="75"/>
  <c r="L14" i="75"/>
  <c r="O69" i="75"/>
  <c r="K48" i="75"/>
  <c r="K14" i="75"/>
  <c r="P62" i="75"/>
  <c r="P44" i="75"/>
  <c r="Q28" i="75"/>
  <c r="R14" i="75"/>
  <c r="N79" i="75"/>
  <c r="P69" i="75"/>
  <c r="P52" i="75"/>
  <c r="L52" i="75"/>
  <c r="K52" i="75"/>
  <c r="N31" i="75"/>
  <c r="Q8" i="75"/>
  <c r="N56" i="75"/>
  <c r="M39" i="75"/>
  <c r="N24" i="75"/>
  <c r="R10" i="75"/>
  <c r="P28" i="75"/>
  <c r="Q10" i="75"/>
  <c r="N23" i="75"/>
  <c r="P61" i="75"/>
  <c r="N75" i="75"/>
  <c r="N28" i="75"/>
  <c r="K69" i="75"/>
  <c r="L20" i="75"/>
  <c r="K19" i="75"/>
  <c r="L58" i="75"/>
  <c r="R17" i="75"/>
  <c r="B83" i="59"/>
  <c r="D84" i="59"/>
  <c r="P81" i="75"/>
  <c r="Q81" i="75"/>
  <c r="R76" i="75"/>
  <c r="L76" i="75"/>
  <c r="O76" i="75"/>
  <c r="N76" i="75"/>
  <c r="K6" i="75"/>
  <c r="O56" i="75"/>
  <c r="M56" i="75"/>
  <c r="R28" i="75"/>
  <c r="P18" i="75"/>
  <c r="R50" i="75"/>
  <c r="N50" i="75"/>
  <c r="L50" i="75"/>
  <c r="M37" i="75"/>
  <c r="K23" i="75"/>
  <c r="Q77" i="75"/>
  <c r="O77" i="75"/>
  <c r="L77" i="75"/>
  <c r="K77" i="75"/>
  <c r="P68" i="75"/>
  <c r="L68" i="75"/>
  <c r="K68" i="75"/>
  <c r="M28" i="75"/>
  <c r="K9" i="75"/>
  <c r="N41" i="75"/>
  <c r="R41" i="75"/>
  <c r="M63" i="75"/>
  <c r="R63" i="75"/>
  <c r="P63" i="75"/>
  <c r="Q63" i="75"/>
  <c r="E12" i="59"/>
  <c r="E86" i="59"/>
  <c r="M81" i="75"/>
  <c r="K78" i="75"/>
  <c r="R78" i="75"/>
  <c r="P78" i="75"/>
  <c r="K76" i="75"/>
  <c r="K61" i="75"/>
  <c r="O75" i="75"/>
  <c r="K81" i="75"/>
  <c r="Q57" i="75"/>
  <c r="M64" i="75"/>
  <c r="R64" i="75"/>
  <c r="P64" i="75"/>
  <c r="O64" i="75"/>
  <c r="Q53" i="75"/>
  <c r="L27" i="75"/>
  <c r="R27" i="75"/>
  <c r="Q27" i="75"/>
  <c r="P27" i="75"/>
  <c r="Q54" i="75"/>
  <c r="O54" i="75"/>
  <c r="N54" i="75"/>
  <c r="K54" i="75"/>
  <c r="M35" i="75"/>
  <c r="R35" i="75"/>
  <c r="Q35" i="75"/>
  <c r="P35" i="75"/>
  <c r="K53" i="75"/>
  <c r="M6" i="75"/>
  <c r="K50" i="75"/>
  <c r="O36" i="75"/>
  <c r="O9" i="75"/>
  <c r="L37" i="75"/>
  <c r="M22" i="75"/>
  <c r="N46" i="75"/>
  <c r="K37" i="75"/>
  <c r="N21" i="75"/>
  <c r="N58" i="75"/>
  <c r="R42" i="75"/>
  <c r="K22" i="75"/>
  <c r="P77" i="75"/>
  <c r="M68" i="75"/>
  <c r="O50" i="75"/>
  <c r="Q24" i="75"/>
  <c r="R77" i="75"/>
  <c r="P50" i="75"/>
  <c r="Q37" i="75"/>
  <c r="L21" i="75"/>
  <c r="Q18" i="75"/>
  <c r="P41" i="75"/>
  <c r="N15" i="75"/>
  <c r="N55" i="75"/>
  <c r="N63" i="75"/>
  <c r="L18" i="75"/>
  <c r="N57" i="75"/>
  <c r="M9" i="75"/>
  <c r="L45" i="75"/>
  <c r="K16" i="75"/>
  <c r="K49" i="75"/>
  <c r="R75" i="75"/>
  <c r="N69" i="75"/>
  <c r="Q50" i="75"/>
  <c r="K59" i="75"/>
  <c r="O44" i="75"/>
  <c r="N44" i="75"/>
  <c r="K45" i="75"/>
  <c r="R80" i="75"/>
  <c r="P80" i="75"/>
  <c r="O80" i="75"/>
  <c r="N80" i="75"/>
  <c r="L69" i="75"/>
  <c r="R51" i="75"/>
  <c r="Q51" i="75"/>
  <c r="R26" i="75"/>
  <c r="Q26" i="75"/>
  <c r="P26" i="75"/>
  <c r="R79" i="75"/>
  <c r="M34" i="75"/>
  <c r="R34" i="75"/>
  <c r="P34" i="75"/>
  <c r="Q34" i="75"/>
  <c r="R40" i="75"/>
  <c r="Q40" i="75"/>
  <c r="L51" i="75"/>
  <c r="L15" i="75"/>
  <c r="P79" i="75"/>
  <c r="L49" i="75"/>
  <c r="N18" i="75"/>
  <c r="R58" i="75"/>
  <c r="N36" i="75"/>
  <c r="O21" i="75"/>
  <c r="N9" i="75"/>
  <c r="Q44" i="75"/>
  <c r="L36" i="75"/>
  <c r="P20" i="75"/>
  <c r="Q49" i="75"/>
  <c r="K41" i="75"/>
  <c r="M21" i="75"/>
  <c r="M76" i="75"/>
  <c r="N66" i="75"/>
  <c r="L66" i="75"/>
  <c r="K66" i="75"/>
  <c r="P66" i="75"/>
  <c r="M20" i="75"/>
  <c r="Q76" i="75"/>
  <c r="Q48" i="75"/>
  <c r="N20" i="75"/>
  <c r="O23" i="75"/>
  <c r="R9" i="75"/>
  <c r="P53" i="75"/>
  <c r="M16" i="75"/>
  <c r="M44" i="75"/>
  <c r="O6" i="75"/>
  <c r="M38" i="75"/>
  <c r="M73" i="75"/>
  <c r="Q73" i="75"/>
  <c r="K64" i="75"/>
  <c r="O68" i="75"/>
  <c r="R81" i="75"/>
  <c r="O41" i="75"/>
  <c r="R44" i="75"/>
  <c r="L78" i="75"/>
  <c r="N68" i="75"/>
  <c r="O49" i="75"/>
  <c r="N8" i="75"/>
  <c r="M8" i="75"/>
  <c r="P59" i="75"/>
  <c r="K46" i="75"/>
  <c r="R25" i="75"/>
  <c r="Q25" i="75"/>
  <c r="P25" i="75"/>
  <c r="O25" i="75"/>
  <c r="L75" i="75"/>
  <c r="M49" i="75"/>
  <c r="R33" i="75"/>
  <c r="Q33" i="75"/>
  <c r="R6" i="75"/>
  <c r="L64" i="75"/>
  <c r="Q71" i="75"/>
  <c r="M71" i="75"/>
  <c r="P47" i="75"/>
  <c r="N27" i="75"/>
  <c r="N14" i="75"/>
  <c r="M48" i="75"/>
  <c r="M32" i="75"/>
  <c r="P17" i="75"/>
  <c r="R7" i="75"/>
  <c r="O35" i="75"/>
  <c r="M18" i="75"/>
  <c r="O8" i="75"/>
  <c r="P56" i="75"/>
  <c r="N35" i="75"/>
  <c r="R48" i="75"/>
  <c r="M40" i="75"/>
  <c r="O20" i="75"/>
  <c r="Q6" i="75"/>
  <c r="N74" i="75"/>
  <c r="M74" i="75"/>
  <c r="L74" i="75"/>
  <c r="O66" i="75"/>
  <c r="P45" i="75"/>
  <c r="O18" i="75"/>
  <c r="M66" i="75"/>
  <c r="N34" i="75"/>
  <c r="Q41" i="75"/>
  <c r="L7" i="75"/>
  <c r="P37" i="75"/>
  <c r="O34" i="75"/>
  <c r="N49" i="75"/>
  <c r="N38" i="75"/>
  <c r="K39" i="75"/>
  <c r="L29" i="75"/>
  <c r="N7" i="75"/>
  <c r="K30" i="75"/>
  <c r="F10" i="59"/>
  <c r="F85" i="59" s="1"/>
  <c r="B9" i="59"/>
  <c r="P21" i="75"/>
  <c r="AF8" i="106"/>
  <c r="K75" i="75"/>
  <c r="L63" i="75"/>
  <c r="L62" i="75"/>
  <c r="R62" i="75"/>
  <c r="O62" i="75"/>
  <c r="M69" i="75"/>
  <c r="L6" i="75"/>
  <c r="Q46" i="75"/>
  <c r="O46" i="75"/>
  <c r="R24" i="75"/>
  <c r="P24" i="75"/>
  <c r="R46" i="75"/>
  <c r="N61" i="75"/>
  <c r="L61" i="75"/>
  <c r="L44" i="75"/>
  <c r="K24" i="75"/>
  <c r="P46" i="75"/>
  <c r="O31" i="75"/>
  <c r="R16" i="75"/>
  <c r="K32" i="75"/>
  <c r="P38" i="75"/>
  <c r="O42" i="75"/>
  <c r="Q16" i="75"/>
  <c r="O63" i="75"/>
  <c r="M45" i="75"/>
  <c r="L30" i="75"/>
  <c r="Q38" i="75"/>
  <c r="M59" i="75"/>
  <c r="Q32" i="75"/>
  <c r="P6" i="75"/>
  <c r="N6" i="75"/>
  <c r="K40" i="75"/>
  <c r="E87" i="59" l="1"/>
  <c r="O82" i="75"/>
  <c r="M82" i="75"/>
  <c r="P82" i="75"/>
  <c r="B84" i="59"/>
  <c r="D85" i="59"/>
  <c r="K82" i="75"/>
  <c r="L82" i="75"/>
  <c r="R82" i="75"/>
  <c r="F11" i="59"/>
  <c r="B10" i="59"/>
  <c r="E13" i="59"/>
  <c r="Q82" i="75"/>
  <c r="N82" i="75"/>
  <c r="F86" i="59" l="1"/>
  <c r="E14" i="59"/>
  <c r="B85" i="59"/>
  <c r="D86" i="59"/>
  <c r="E88" i="59"/>
  <c r="F12" i="59"/>
  <c r="B11" i="59"/>
  <c r="E89" i="59" l="1"/>
  <c r="D87" i="59"/>
  <c r="B86" i="59"/>
  <c r="E15" i="59"/>
  <c r="F13" i="59"/>
  <c r="B12" i="59"/>
  <c r="F87" i="59"/>
  <c r="F88" i="59" l="1"/>
  <c r="F14" i="59"/>
  <c r="B13" i="59"/>
  <c r="E16" i="59"/>
  <c r="B87" i="59"/>
  <c r="D88" i="59"/>
  <c r="E90" i="59"/>
  <c r="E91" i="59" s="1"/>
  <c r="D89" i="59" l="1"/>
  <c r="B88" i="59"/>
  <c r="E17" i="59"/>
  <c r="E92" i="59" s="1"/>
  <c r="F15" i="59"/>
  <c r="B14" i="59"/>
  <c r="F89" i="59"/>
  <c r="F90" i="59" s="1"/>
  <c r="F16" i="59" l="1"/>
  <c r="B15" i="59"/>
  <c r="E18" i="59"/>
  <c r="E93" i="59" s="1"/>
  <c r="B89" i="59"/>
  <c r="D90" i="59"/>
  <c r="D91" i="59" l="1"/>
  <c r="B90" i="59"/>
  <c r="E19" i="59"/>
  <c r="E94" i="59" s="1"/>
  <c r="F17" i="59"/>
  <c r="B16" i="59"/>
  <c r="F91" i="59"/>
  <c r="F18" i="59" l="1"/>
  <c r="B17" i="59"/>
  <c r="E20" i="59"/>
  <c r="F92" i="59"/>
  <c r="B91" i="59"/>
  <c r="D92" i="59"/>
  <c r="F93" i="59" l="1"/>
  <c r="B92" i="59"/>
  <c r="D93" i="59"/>
  <c r="E21" i="59"/>
  <c r="F19" i="59"/>
  <c r="F94" i="59" s="1"/>
  <c r="B18" i="59"/>
  <c r="E95" i="59"/>
  <c r="E96" i="59" l="1"/>
  <c r="F20" i="59"/>
  <c r="F95" i="59" s="1"/>
  <c r="B19" i="59"/>
  <c r="E22" i="59"/>
  <c r="B93" i="59"/>
  <c r="D94" i="59"/>
  <c r="D95" i="59" l="1"/>
  <c r="B94" i="59"/>
  <c r="E23" i="59"/>
  <c r="F21" i="59"/>
  <c r="B20" i="59"/>
  <c r="E97" i="59"/>
  <c r="E98" i="59" s="1"/>
  <c r="F22" i="59" l="1"/>
  <c r="B21" i="59"/>
  <c r="E24" i="59"/>
  <c r="B95" i="59"/>
  <c r="D96" i="59"/>
  <c r="F96" i="59"/>
  <c r="F97" i="59" l="1"/>
  <c r="D97" i="59"/>
  <c r="B96" i="59"/>
  <c r="E25" i="59"/>
  <c r="F23" i="59"/>
  <c r="B22" i="59"/>
  <c r="E99" i="59"/>
  <c r="E100" i="59" l="1"/>
  <c r="F24" i="59"/>
  <c r="B23" i="59"/>
  <c r="E26" i="59"/>
  <c r="E101" i="59" s="1"/>
  <c r="B97" i="59"/>
  <c r="D98" i="59"/>
  <c r="F98" i="59"/>
  <c r="F99" i="59" l="1"/>
  <c r="D99" i="59"/>
  <c r="B98" i="59"/>
  <c r="E27" i="59"/>
  <c r="E102" i="59" s="1"/>
  <c r="F25" i="59"/>
  <c r="B24" i="59"/>
  <c r="F26" i="59" l="1"/>
  <c r="B25" i="59"/>
  <c r="E28" i="59"/>
  <c r="B99" i="59"/>
  <c r="D100" i="59"/>
  <c r="F100" i="59"/>
  <c r="F101" i="59" l="1"/>
  <c r="B100" i="59"/>
  <c r="D101" i="59"/>
  <c r="E29" i="59"/>
  <c r="F27" i="59"/>
  <c r="B26" i="59"/>
  <c r="E103" i="59"/>
  <c r="E104" i="59" l="1"/>
  <c r="F28" i="59"/>
  <c r="B27" i="59"/>
  <c r="E30" i="59"/>
  <c r="B101" i="59"/>
  <c r="D102" i="59"/>
  <c r="F102" i="59"/>
  <c r="F103" i="59" s="1"/>
  <c r="D103" i="59" l="1"/>
  <c r="B102" i="59"/>
  <c r="E31" i="59"/>
  <c r="F29" i="59"/>
  <c r="B28" i="59"/>
  <c r="E105" i="59"/>
  <c r="E106" i="59" l="1"/>
  <c r="F30" i="59"/>
  <c r="B29" i="59"/>
  <c r="E32" i="59"/>
  <c r="B103" i="59"/>
  <c r="D104" i="59"/>
  <c r="F104" i="59"/>
  <c r="F105" i="59" s="1"/>
  <c r="D105" i="59" l="1"/>
  <c r="B104" i="59"/>
  <c r="E33" i="59"/>
  <c r="F31" i="59"/>
  <c r="B30" i="59"/>
  <c r="E107" i="59"/>
  <c r="E108" i="59" l="1"/>
  <c r="F32" i="59"/>
  <c r="B31" i="59"/>
  <c r="E34" i="59"/>
  <c r="B105" i="59"/>
  <c r="D106" i="59"/>
  <c r="F106" i="59"/>
  <c r="F107" i="59" l="1"/>
  <c r="D107" i="59"/>
  <c r="B106" i="59"/>
  <c r="E35" i="59"/>
  <c r="F33" i="59"/>
  <c r="B32" i="59"/>
  <c r="E109" i="59"/>
  <c r="E110" i="59" l="1"/>
  <c r="F34" i="59"/>
  <c r="B33" i="59"/>
  <c r="E36" i="59"/>
  <c r="B107" i="59"/>
  <c r="D108" i="59"/>
  <c r="F108" i="59"/>
  <c r="F109" i="59" l="1"/>
  <c r="B108" i="59"/>
  <c r="D109" i="59"/>
  <c r="E37" i="59"/>
  <c r="F35" i="59"/>
  <c r="B34" i="59"/>
  <c r="E111" i="59"/>
  <c r="E112" i="59" l="1"/>
  <c r="F36" i="59"/>
  <c r="B35" i="59"/>
  <c r="E38" i="59"/>
  <c r="B109" i="59"/>
  <c r="D110" i="59"/>
  <c r="F110" i="59"/>
  <c r="F111" i="59" l="1"/>
  <c r="D111" i="59"/>
  <c r="B110" i="59"/>
  <c r="E39" i="59"/>
  <c r="F37" i="59"/>
  <c r="B36" i="59"/>
  <c r="E113" i="59"/>
  <c r="E114" i="59" l="1"/>
  <c r="F38" i="59"/>
  <c r="B37" i="59"/>
  <c r="E40" i="59"/>
  <c r="B111" i="59"/>
  <c r="D112" i="59"/>
  <c r="F112" i="59"/>
  <c r="F113" i="59" l="1"/>
  <c r="D113" i="59"/>
  <c r="B112" i="59"/>
  <c r="E41" i="59"/>
  <c r="F39" i="59"/>
  <c r="B38" i="59"/>
  <c r="E115" i="59"/>
  <c r="E116" i="59" l="1"/>
  <c r="F40" i="59"/>
  <c r="B39" i="59"/>
  <c r="E42" i="59"/>
  <c r="B113" i="59"/>
  <c r="D114" i="59"/>
  <c r="F114" i="59"/>
  <c r="F115" i="59" l="1"/>
  <c r="D115" i="59"/>
  <c r="B114" i="59"/>
  <c r="E43" i="59"/>
  <c r="F41" i="59"/>
  <c r="B40" i="59"/>
  <c r="E117" i="59"/>
  <c r="E118" i="59" l="1"/>
  <c r="F42" i="59"/>
  <c r="B41" i="59"/>
  <c r="E44" i="59"/>
  <c r="B115" i="59"/>
  <c r="D116" i="59"/>
  <c r="F116" i="59"/>
  <c r="F117" i="59" l="1"/>
  <c r="B116" i="59"/>
  <c r="D117" i="59"/>
  <c r="E45" i="59"/>
  <c r="F43" i="59"/>
  <c r="B42" i="59"/>
  <c r="E119" i="59"/>
  <c r="E120" i="59" l="1"/>
  <c r="F44" i="59"/>
  <c r="B43" i="59"/>
  <c r="E46" i="59"/>
  <c r="B117" i="59"/>
  <c r="D118" i="59"/>
  <c r="F118" i="59"/>
  <c r="F119" i="59" l="1"/>
  <c r="D119" i="59"/>
  <c r="B118" i="59"/>
  <c r="E47" i="59"/>
  <c r="F45" i="59"/>
  <c r="B44" i="59"/>
  <c r="E121" i="59"/>
  <c r="E122" i="59" l="1"/>
  <c r="F46" i="59"/>
  <c r="B45" i="59"/>
  <c r="E48" i="59"/>
  <c r="B119" i="59"/>
  <c r="D120" i="59"/>
  <c r="F120" i="59"/>
  <c r="F121" i="59" l="1"/>
  <c r="D121" i="59"/>
  <c r="B120" i="59"/>
  <c r="E49" i="59"/>
  <c r="F47" i="59"/>
  <c r="B46" i="59"/>
  <c r="E123" i="59"/>
  <c r="E124" i="59" l="1"/>
  <c r="F48" i="59"/>
  <c r="B47" i="59"/>
  <c r="E50" i="59"/>
  <c r="B121" i="59"/>
  <c r="D122" i="59"/>
  <c r="F122" i="59"/>
  <c r="F123" i="59" l="1"/>
  <c r="D123" i="59"/>
  <c r="B122" i="59"/>
  <c r="E51" i="59"/>
  <c r="F49" i="59"/>
  <c r="B48" i="59"/>
  <c r="E125" i="59"/>
  <c r="E126" i="59" l="1"/>
  <c r="F50" i="59"/>
  <c r="B49" i="59"/>
  <c r="E52" i="59"/>
  <c r="B123" i="59"/>
  <c r="D124" i="59"/>
  <c r="F124" i="59"/>
  <c r="F125" i="59" l="1"/>
  <c r="B124" i="59"/>
  <c r="D125" i="59"/>
  <c r="E53" i="59"/>
  <c r="F51" i="59"/>
  <c r="B50" i="59"/>
  <c r="E127" i="59"/>
  <c r="E128" i="59" s="1"/>
  <c r="F52" i="59" l="1"/>
  <c r="B51" i="59"/>
  <c r="E54" i="59"/>
  <c r="B125" i="59"/>
  <c r="D126" i="59"/>
  <c r="F126" i="59"/>
  <c r="F127" i="59" l="1"/>
  <c r="D127" i="59"/>
  <c r="B126" i="59"/>
  <c r="E55" i="59"/>
  <c r="F53" i="59"/>
  <c r="B52" i="59"/>
  <c r="E129" i="59"/>
  <c r="E130" i="59" l="1"/>
  <c r="F54" i="59"/>
  <c r="B53" i="59"/>
  <c r="E56" i="59"/>
  <c r="B127" i="59"/>
  <c r="D128" i="59"/>
  <c r="F128" i="59"/>
  <c r="F129" i="59" l="1"/>
  <c r="D129" i="59"/>
  <c r="B128" i="59"/>
  <c r="E57" i="59"/>
  <c r="F55" i="59"/>
  <c r="B54" i="59"/>
  <c r="E131" i="59"/>
  <c r="F56" i="59" l="1"/>
  <c r="B55" i="59"/>
  <c r="E58" i="59"/>
  <c r="B129" i="59"/>
  <c r="D130" i="59"/>
  <c r="F130" i="59"/>
  <c r="F131" i="59" l="1"/>
  <c r="D131" i="59"/>
  <c r="B130" i="59"/>
  <c r="E59" i="59"/>
  <c r="F57" i="59"/>
  <c r="B56" i="59"/>
  <c r="F58" i="59" l="1"/>
  <c r="B57" i="59"/>
  <c r="E60" i="59"/>
  <c r="B131" i="59"/>
  <c r="D132" i="59"/>
  <c r="E61" i="59" l="1"/>
  <c r="F59" i="59"/>
  <c r="B58" i="59"/>
  <c r="F60" i="59" l="1"/>
  <c r="B59" i="59"/>
  <c r="E62" i="59"/>
  <c r="E63" i="59" l="1"/>
  <c r="F61" i="59"/>
  <c r="B60" i="59"/>
  <c r="F62" i="59" l="1"/>
  <c r="B61" i="59"/>
  <c r="E64" i="59"/>
  <c r="E65" i="59" l="1"/>
  <c r="F63" i="59"/>
  <c r="B62" i="59"/>
  <c r="F64" i="59" l="1"/>
  <c r="B63" i="59"/>
  <c r="E66" i="59"/>
  <c r="E67" i="59" l="1"/>
  <c r="F65" i="59"/>
  <c r="B64" i="59"/>
  <c r="F66" i="59" l="1"/>
  <c r="B65" i="59"/>
  <c r="E68" i="59"/>
  <c r="E69" i="59" l="1"/>
  <c r="F67" i="59"/>
  <c r="B66" i="59"/>
  <c r="F68" i="59" l="1"/>
  <c r="B67" i="59"/>
  <c r="E70" i="59"/>
  <c r="E71" i="59" l="1"/>
  <c r="F69" i="59"/>
  <c r="B68" i="59"/>
  <c r="F70" i="59" l="1"/>
  <c r="B69" i="59"/>
  <c r="E72" i="59"/>
  <c r="E73" i="59" l="1"/>
  <c r="F71" i="59"/>
  <c r="B70" i="59"/>
  <c r="F72" i="59" l="1"/>
  <c r="B71" i="59"/>
  <c r="E74" i="59"/>
  <c r="E75" i="59" l="1"/>
  <c r="F73" i="59"/>
  <c r="B72" i="59"/>
  <c r="F74" i="59" l="1"/>
  <c r="B73" i="59"/>
  <c r="E76" i="59"/>
  <c r="E77" i="59" l="1"/>
  <c r="F75" i="59"/>
  <c r="B74" i="59"/>
  <c r="F76" i="59" l="1"/>
  <c r="B75" i="59"/>
  <c r="E78" i="59"/>
  <c r="E79" i="59" l="1"/>
  <c r="F77" i="59"/>
  <c r="B76" i="59"/>
  <c r="F78" i="59" l="1"/>
  <c r="B77" i="59"/>
  <c r="E80" i="59"/>
  <c r="E132" i="59" l="1"/>
  <c r="F79" i="59"/>
  <c r="B78" i="59"/>
  <c r="F80" i="59" l="1"/>
  <c r="B79" i="59"/>
  <c r="F132" i="59" l="1"/>
  <c r="B80" i="59"/>
  <c r="B132" i="59" s="1"/>
</calcChain>
</file>

<file path=xl/sharedStrings.xml><?xml version="1.0" encoding="utf-8"?>
<sst xmlns="http://schemas.openxmlformats.org/spreadsheetml/2006/main" count="1707" uniqueCount="344">
  <si>
    <t>Year</t>
  </si>
  <si>
    <t>SC1</t>
  </si>
  <si>
    <t>SC2</t>
  </si>
  <si>
    <t>PC1</t>
  </si>
  <si>
    <t>PC2</t>
  </si>
  <si>
    <t>PI1</t>
  </si>
  <si>
    <t>Total emissions until 2100</t>
  </si>
  <si>
    <t>2023 - 2100</t>
  </si>
  <si>
    <t>Remaining carbon budget 
(1.5° with 50%)</t>
  </si>
  <si>
    <t>Remaining carbon budget 
(2° with 50%)</t>
  </si>
  <si>
    <t>Projected emissions</t>
  </si>
  <si>
    <t>Sector</t>
  </si>
  <si>
    <t>Material Sectors</t>
  </si>
  <si>
    <t>Immaterial Sectors</t>
  </si>
  <si>
    <t>Energy                                                (incl. mining)</t>
  </si>
  <si>
    <t>Coal</t>
  </si>
  <si>
    <t xml:space="preserve">Gas </t>
  </si>
  <si>
    <t>Electricity</t>
  </si>
  <si>
    <t>Minerals</t>
  </si>
  <si>
    <t>Energy Subsector</t>
  </si>
  <si>
    <t>Coal Power</t>
  </si>
  <si>
    <t>Gas Power</t>
  </si>
  <si>
    <t>Oil Power</t>
  </si>
  <si>
    <t>Nuclear Power</t>
  </si>
  <si>
    <t>Hydro power</t>
  </si>
  <si>
    <t>Solar power</t>
  </si>
  <si>
    <t>Wind power</t>
  </si>
  <si>
    <t>Electricity transmission and distribution</t>
  </si>
  <si>
    <t xml:space="preserve"> Water &amp; Waste</t>
  </si>
  <si>
    <t>Other Power</t>
  </si>
  <si>
    <t>Industry</t>
  </si>
  <si>
    <t>All sectors</t>
  </si>
  <si>
    <t>Total GHG</t>
  </si>
  <si>
    <t>All Sectors</t>
  </si>
  <si>
    <t>Global emissions by emission source,1850-2100 (GtCO2-equivalents)</t>
  </si>
  <si>
    <t>Scenario: SC2 - SC</t>
  </si>
  <si>
    <t>Global total emissions with variation (GtCO2-equivalents), 2025-2100</t>
  </si>
  <si>
    <t>Baseline Scenario: SC2 - SC</t>
  </si>
  <si>
    <t>Exception</t>
  </si>
  <si>
    <t>Change</t>
  </si>
  <si>
    <t>Emissions (GtCO2e)</t>
  </si>
  <si>
    <t>Global GHG Emissions in 2025</t>
  </si>
  <si>
    <t>Emissions (% Total)</t>
  </si>
  <si>
    <t xml:space="preserve">  Fossil Fuels Energy</t>
  </si>
  <si>
    <t xml:space="preserve">  Industrial Processes</t>
  </si>
  <si>
    <t>Baseline</t>
  </si>
  <si>
    <t>World</t>
  </si>
  <si>
    <t>Europe</t>
  </si>
  <si>
    <t>North America/ Oceania</t>
  </si>
  <si>
    <t>Latin America</t>
  </si>
  <si>
    <t>Middle East/North Africa</t>
  </si>
  <si>
    <t>Subsaharan Africa</t>
  </si>
  <si>
    <t>Russia/ Central Asia</t>
  </si>
  <si>
    <t>East Asia</t>
  </si>
  <si>
    <t>South &amp; South-East Asia</t>
  </si>
  <si>
    <t>DE</t>
  </si>
  <si>
    <t>DK</t>
  </si>
  <si>
    <t>ES</t>
  </si>
  <si>
    <t>FR</t>
  </si>
  <si>
    <t>GB</t>
  </si>
  <si>
    <t>IT</t>
  </si>
  <si>
    <t>NL</t>
  </si>
  <si>
    <t>NO</t>
  </si>
  <si>
    <t>SE</t>
  </si>
  <si>
    <t>OC</t>
  </si>
  <si>
    <t>QM</t>
  </si>
  <si>
    <t>US</t>
  </si>
  <si>
    <t>CA</t>
  </si>
  <si>
    <t>AU</t>
  </si>
  <si>
    <t>NZ</t>
  </si>
  <si>
    <t>OH</t>
  </si>
  <si>
    <t>AR</t>
  </si>
  <si>
    <t>BR</t>
  </si>
  <si>
    <t>CL</t>
  </si>
  <si>
    <t>CO</t>
  </si>
  <si>
    <t>MX</t>
  </si>
  <si>
    <t>OD</t>
  </si>
  <si>
    <t>AE</t>
  </si>
  <si>
    <t>DZ</t>
  </si>
  <si>
    <t>EG</t>
  </si>
  <si>
    <t>IR</t>
  </si>
  <si>
    <t>MA</t>
  </si>
  <si>
    <t>SA</t>
  </si>
  <si>
    <t>TR</t>
  </si>
  <si>
    <t>OE</t>
  </si>
  <si>
    <t>CD</t>
  </si>
  <si>
    <t>CI</t>
  </si>
  <si>
    <t>ET</t>
  </si>
  <si>
    <t>KE</t>
  </si>
  <si>
    <t>ML</t>
  </si>
  <si>
    <t>NE</t>
  </si>
  <si>
    <t>NG</t>
  </si>
  <si>
    <t>RW</t>
  </si>
  <si>
    <t>SD</t>
  </si>
  <si>
    <t>ZA</t>
  </si>
  <si>
    <t>OJ</t>
  </si>
  <si>
    <t>RU</t>
  </si>
  <si>
    <t>OA</t>
  </si>
  <si>
    <t>CN</t>
  </si>
  <si>
    <t>JP</t>
  </si>
  <si>
    <t>KR</t>
  </si>
  <si>
    <t>TW</t>
  </si>
  <si>
    <t>OB</t>
  </si>
  <si>
    <t>BD</t>
  </si>
  <si>
    <t>IN</t>
  </si>
  <si>
    <t>ID</t>
  </si>
  <si>
    <t>MM</t>
  </si>
  <si>
    <t>PK</t>
  </si>
  <si>
    <t>PH</t>
  </si>
  <si>
    <t>TH</t>
  </si>
  <si>
    <t>VN</t>
  </si>
  <si>
    <t>OI</t>
  </si>
  <si>
    <t>Projected: Data series on Total CO2 Production Emissions by Country (in Gigatonnes of CO2)</t>
  </si>
  <si>
    <t>Global total emissions by fossil fuel and industrial process source (GtCO2-equivalents), 2025-2100</t>
  </si>
  <si>
    <t>Gas</t>
  </si>
  <si>
    <t>Oil &amp; Petroleum</t>
  </si>
  <si>
    <t>Manufacturing</t>
  </si>
  <si>
    <t>Waste &amp; Water</t>
  </si>
  <si>
    <t>Agriculture 
&amp; Land Use</t>
  </si>
  <si>
    <t>Global economy electricity and heat share (without own use by energy sector) in physical energy units, 2025-2100</t>
  </si>
  <si>
    <t>Global economy electricity and heat share (without own use by energy sector) in monetary units (2025 relative prices), 2025-2100</t>
  </si>
  <si>
    <t>BAU</t>
  </si>
  <si>
    <t>Lower Bound</t>
  </si>
  <si>
    <t>Upper Bound</t>
  </si>
  <si>
    <t>Electrification Rate</t>
  </si>
  <si>
    <t>Baseline Scenario: SC2 - SC - Lower Bound generally describes a very rapid 100% transition; Upper bound constant values of today</t>
  </si>
  <si>
    <t>Renewables Share</t>
  </si>
  <si>
    <t>Biofuels Share in Non-Electricity</t>
  </si>
  <si>
    <t>Industrial Process Emission Intensity</t>
  </si>
  <si>
    <t>Total</t>
  </si>
  <si>
    <t>Fossil Fuel Energy</t>
  </si>
  <si>
    <t>Total 
Emissions</t>
  </si>
  <si>
    <t>Fossil Fuel Energy 
Emissions</t>
  </si>
  <si>
    <t>Industry 
Emissions</t>
  </si>
  <si>
    <t>Agriculture
Emissions</t>
  </si>
  <si>
    <t>Land Use 
Emissions</t>
  </si>
  <si>
    <t>Global Total Emissions by Source (GtCO2-equivalents), 2025-2100</t>
  </si>
  <si>
    <t>Baseline Scenario: PC2 - SC</t>
  </si>
  <si>
    <t>Bioefuels &amp; Hydrogen Share 
in Non-Electricity</t>
  </si>
  <si>
    <t>2025 - 2100</t>
  </si>
  <si>
    <t>Temperature Rise</t>
  </si>
  <si>
    <t xml:space="preserve">Temperature Rise </t>
  </si>
  <si>
    <t>SC</t>
  </si>
  <si>
    <t>Baseline Scenario: PI1 - BAU - Lower Bound generally describes a very rapid 100% transition; Upper bound constant values of today</t>
  </si>
  <si>
    <t>Scenario: SPC1 - BAU</t>
  </si>
  <si>
    <t>Baseline Scenario: PC1 - BAU - Lower Bound generally describes a very rapid 100% transition; Upper bound constant values of today</t>
  </si>
  <si>
    <t xml:space="preserve">    incl. Agr. Land Use CO2 (deforestation)</t>
  </si>
  <si>
    <t xml:space="preserve">    incl. Industry CO2 (cement, etc.)</t>
  </si>
  <si>
    <t xml:space="preserve">    incl. Fossil CO2 (coal/oil/gas burning)</t>
  </si>
  <si>
    <t>Fossil Fuel Emissions</t>
  </si>
  <si>
    <t>Total Fossil Fuel Emissions</t>
  </si>
  <si>
    <t>CO2</t>
  </si>
  <si>
    <t>CH4</t>
  </si>
  <si>
    <t>N20</t>
  </si>
  <si>
    <t>Industrial Processes &amp; Waste Emissions</t>
  </si>
  <si>
    <t>N2O</t>
  </si>
  <si>
    <t>Other</t>
  </si>
  <si>
    <t>Baseline Scenario: SC2 - FD</t>
  </si>
  <si>
    <t>Baseline Scenario: SC2 - IC</t>
  </si>
  <si>
    <t>Baseline Scenario: SC2 - SD</t>
  </si>
  <si>
    <t>Baseline Scenario: SC1 - FD</t>
  </si>
  <si>
    <t>Baseline Scenario: SC1 - ID</t>
  </si>
  <si>
    <t>Baseline Scenario: SC1 - SD</t>
  </si>
  <si>
    <t>Baseline Scenario: PC2 - FD</t>
  </si>
  <si>
    <t>Baseline Scenario: PC2 - ID</t>
  </si>
  <si>
    <t>Baseline Scenario: PC2 - SD</t>
  </si>
  <si>
    <t>Baseline Scenario: PC1 - FD</t>
  </si>
  <si>
    <t>Baseline Scenario: PC1 - ID</t>
  </si>
  <si>
    <t>Baseline Scenario: PC1  - SD</t>
  </si>
  <si>
    <t>Baseline Scenario: PI2 - FD</t>
  </si>
  <si>
    <t>Baseline Scenario: PI2 - ID</t>
  </si>
  <si>
    <t>Baseline Scenario: PI2 - SD</t>
  </si>
  <si>
    <t>Baseline Scenario: PI1 - FD</t>
  </si>
  <si>
    <t>Baseline Scenario: PI1 - ID</t>
  </si>
  <si>
    <t>Baseline Scenario: PI1 - SD</t>
  </si>
  <si>
    <t>Under FD Energy Scenario</t>
  </si>
  <si>
    <t>Under SD Energy Scenario</t>
  </si>
  <si>
    <t>Under ID Energy Scenario</t>
  </si>
  <si>
    <t>Total 
Reduction</t>
  </si>
  <si>
    <t>Labor Hours Reduction</t>
  </si>
  <si>
    <t>Sectoral Change Contribution</t>
  </si>
  <si>
    <t>Decomposition: Emission Reduction Contribution from PC2-SD to SC2-FD</t>
  </si>
  <si>
    <t>Energy Transition Contribution</t>
  </si>
  <si>
    <t xml:space="preserve">Agriculture &amp; Land Use Contribution </t>
  </si>
  <si>
    <t>Total Contribution</t>
  </si>
  <si>
    <t>Emission Reduction Contribution by Factor</t>
  </si>
  <si>
    <t>% Contribution</t>
  </si>
  <si>
    <t>FD &amp; SD Scenarios</t>
  </si>
  <si>
    <t>All Core Scenarios</t>
  </si>
  <si>
    <t>PI1-SD</t>
  </si>
  <si>
    <t>PC1-SD</t>
  </si>
  <si>
    <t>SC1-SD</t>
  </si>
  <si>
    <t>SC2-SD</t>
  </si>
  <si>
    <t>SC2-FD</t>
  </si>
  <si>
    <t>Oil / Liquid Fuels</t>
  </si>
  <si>
    <t>CO2_Afolu</t>
  </si>
  <si>
    <t>Electricity Subsector</t>
  </si>
  <si>
    <t>Electricity Share Contribution</t>
  </si>
  <si>
    <t>Electricity Mix Contribution</t>
  </si>
  <si>
    <t>Primary Energy Mix Contribution</t>
  </si>
  <si>
    <t>Emission Intensity Contribution</t>
  </si>
  <si>
    <t>Decomposition: Emission Reduction Contribution from SC2-SD to SC2-FD</t>
  </si>
  <si>
    <t>Based on two different decomposition (D1/D2)</t>
  </si>
  <si>
    <t>Food</t>
  </si>
  <si>
    <t>Housing Services</t>
  </si>
  <si>
    <t>Construction</t>
  </si>
  <si>
    <t>Gas manufacture, distribution</t>
  </si>
  <si>
    <t>Oil</t>
  </si>
  <si>
    <t>Petroleum, coal products</t>
  </si>
  <si>
    <t>Coal power</t>
  </si>
  <si>
    <t>Gas power</t>
  </si>
  <si>
    <t>Oil power</t>
  </si>
  <si>
    <t>Nuclear power</t>
  </si>
  <si>
    <t>Other base load</t>
  </si>
  <si>
    <t>Minerals nec</t>
  </si>
  <si>
    <t>Water</t>
  </si>
  <si>
    <t>Education/Health</t>
  </si>
  <si>
    <t>Leisure/Culture</t>
  </si>
  <si>
    <t>Transport</t>
  </si>
  <si>
    <t>Other Services</t>
  </si>
  <si>
    <t>Households</t>
  </si>
  <si>
    <t>Scenario: PC1 - SD (Standard Sectoral Change)</t>
  </si>
  <si>
    <t>Scenario: SC2 - FD (Increased Sectoral Change)</t>
  </si>
  <si>
    <t xml:space="preserve">Projected: Global Share of Total Petroleum Outputs by Consuming Sector (Intermediate &amp; Final Demand) </t>
  </si>
  <si>
    <t xml:space="preserve">Projected: Global Share of Total Petroleum Output by Consuming Sector (Intermediate &amp; Final Demand) </t>
  </si>
  <si>
    <t>Projected: Global Share of Total Energy Output by Consuming Sector (Intermediate &amp; Final Demand) - Physical Units (Relative Price Adjusted)</t>
  </si>
  <si>
    <t>Energy: All energy sources without the water &amp; minerals sector</t>
  </si>
  <si>
    <t>Energy: All energy sources without the water &amp; minerals sector; Adjusted for Relative Price</t>
  </si>
  <si>
    <t>year</t>
  </si>
  <si>
    <t>Decomposition: Emission Reduction Contribution from PC1-SD to SC2-FD</t>
  </si>
  <si>
    <t>Non-CO2</t>
  </si>
  <si>
    <t>Persitent 
inequality</t>
  </si>
  <si>
    <t>Productivist
convergence</t>
  </si>
  <si>
    <t>+ intermediate
decarbonization</t>
  </si>
  <si>
    <t>+ labour hour
reduction</t>
  </si>
  <si>
    <t>+ sectoral 
change</t>
  </si>
  <si>
    <t>decarbonization</t>
  </si>
  <si>
    <t>N2O &amp; Other</t>
  </si>
  <si>
    <t xml:space="preserve">Aggregate GHG by Type </t>
  </si>
  <si>
    <t>Predicted 
Temperature (in °C)</t>
  </si>
  <si>
    <t>Alternative GDP/GNE (45k per capita in 2100): Global Total Emissions by Source (GtCO2-equivalents), 2025-2100</t>
  </si>
  <si>
    <t>Baseline Scenario: SC2 - FD with convergence GNE/GDP per capita of 45 000 (constant 2025 PPP Euros)</t>
  </si>
  <si>
    <t>Alternative GDP/GNE (30k per capita in 2100): Global Total Emissions by Source (GtCO2-equivalents), 2025-2100</t>
  </si>
  <si>
    <t>Baseline Scenario: SC2 - FD with convergence GNE/GDP per capita of 30 000 (constant 2025 PPP Euros)</t>
  </si>
  <si>
    <t>SSP1 Macroeconomic Inputs: Global Total Emissions by Source (GtCO2-equivalents), 2025-2100</t>
  </si>
  <si>
    <t>Baseline Scenario: SSP1 - Fast Decarbonization - GDP per capita &amp; population by country from SSP1</t>
  </si>
  <si>
    <t>Baseline Scenario: SSP1 - Intermediate Decarbonization - GDP per capita &amp; population by country from SSP1</t>
  </si>
  <si>
    <t>Baseline Scenario: SSP1 - Slow Decarbonization - GDP per capita &amp; population by country from SSP1</t>
  </si>
  <si>
    <t>Baseline Scenario: SSP5 - Fast Decarbonization - GDP per capita &amp; population by country from SSP5</t>
  </si>
  <si>
    <t>Baseline Scenario: SSP5 - Intermediate Decarbonization - GDP per capita &amp; population by country from SSP5</t>
  </si>
  <si>
    <t>Baseline Scenario: SSP5 - Slow Decarbonization - GDP per capita &amp; population by country from SSP5</t>
  </si>
  <si>
    <t>Baseline Scenario: SC1 - FD with convergence GNE/GDP per capita of 30 000 (constant 2025 PPP Euros)</t>
  </si>
  <si>
    <t>Baseline Scenario: SC1 - FD with convergence GNE/GDP per capita of 45 000 (constant 2025 PPP Euros)</t>
  </si>
  <si>
    <t>Energy Efficiency Gains</t>
  </si>
  <si>
    <t>Baseline Scenario: SC1 - ID with convergence GNE/GDP per capita of 30 000 (constant 2025 PPP Euros)</t>
  </si>
  <si>
    <t>Baseline Scenario: SC1 - ID with convergence GNE/GDP per capita of 45 000 (constant 2025 PPP Euros)</t>
  </si>
  <si>
    <t>Baseline Scenario: SC2 - ID with convergence GNE/GDP per capita of 30 000 (constant 2025 PPP Euros)</t>
  </si>
  <si>
    <t>Baseline Scenario: SC2 - ID with convergence GNE/GDP per capita of 45 000 (constant 2025 PPP Euros)</t>
  </si>
  <si>
    <t>2100-2200</t>
  </si>
  <si>
    <t>SC-45k-ID</t>
  </si>
  <si>
    <t>SC-30k-ID</t>
  </si>
  <si>
    <t>SC-45k-FD</t>
  </si>
  <si>
    <t>SC-30k-FD</t>
  </si>
  <si>
    <t>Under Different GDP Scenarios</t>
  </si>
  <si>
    <t>extra sector</t>
  </si>
  <si>
    <t>World Region</t>
  </si>
  <si>
    <t>Per-Capita GDP, 
Growth Rate 2025 - 2100 (%)</t>
  </si>
  <si>
    <t>MENA</t>
  </si>
  <si>
    <t>North America &amp; Oceania</t>
  </si>
  <si>
    <t>Russia &amp; Central Asia</t>
  </si>
  <si>
    <t>South &amp; Southeast Asia</t>
  </si>
  <si>
    <t>Sub-Saharan Africa</t>
  </si>
  <si>
    <t>Per-Capita GDP in 2100
as ratio of 
World Per-Capita GDP in 2100</t>
  </si>
  <si>
    <t>Total GDP, 
Growth Rate 2025 - 2100 (%)</t>
  </si>
  <si>
    <t>Population, 
Growth Rate 2025 - 2100 (%)</t>
  </si>
  <si>
    <t>Other GHG</t>
  </si>
  <si>
    <t>Until 2200</t>
  </si>
  <si>
    <t>Until 2100</t>
  </si>
  <si>
    <t>Temperature Rise until 2100</t>
  </si>
  <si>
    <t>Housing/Construction                                 (incl. housing services and construction)</t>
  </si>
  <si>
    <t>Transport                                             (incl. train, bus, air, boat, etc.)</t>
  </si>
  <si>
    <t>Education/Health                                 (incl.  other public services)</t>
  </si>
  <si>
    <t>Leisure/Culture                                    (incl. shops, restaurants, bars,                   hotels, movies, books, etc.)</t>
  </si>
  <si>
    <t>Other services                                           (incl. legal, financial, consulting, computing, architecture, etc.)</t>
  </si>
  <si>
    <t xml:space="preserve">    incl. Fossil other GHG (coal/gas production)</t>
  </si>
  <si>
    <t xml:space="preserve">  Agriculture &amp; Land Use Changes</t>
  </si>
  <si>
    <t xml:space="preserve">    incl. Agr. Land Use other GHG (cattle)</t>
  </si>
  <si>
    <t xml:space="preserve">    incl. Industry other GHG (chemicals, waste)</t>
  </si>
  <si>
    <t>(last update: 27/02/2026)</t>
  </si>
  <si>
    <t xml:space="preserve">L. Chancel, C. Mohren, M. Odersky, T. Piketty, A. Somanchi, "Planetary Habitability, Global Convergence and Structural Transformation, 2025-2100", WIL WP, 2026
</t>
  </si>
  <si>
    <t xml:space="preserve">Appendix File on Output of the Input-Output Projection Framework: Emissions &amp; Energy Series </t>
  </si>
  <si>
    <t>Alternative GDP/GNE (15k per capita in 2100): Global Total Emissions by Source (GtCO2-equivalents), 2025-2100</t>
  </si>
  <si>
    <t>Baseline Scenario: SC2 - FD with convergence GNE/GDP per capita of 15 000 (constant 2025 PPP Euros)</t>
  </si>
  <si>
    <t>Baseline Scenario: SC2 - ID with convergence GNE/GDP per capita of 15 000 (constant 2025 PPP Euros)</t>
  </si>
  <si>
    <t>Baseline Scenario: SC1 - FD with convergence GNE/GDP per capita of 15 000 (constant 2025 PPP Euros)</t>
  </si>
  <si>
    <t>Baseline Scenario: SC1 - ID with convergence GNE/GDP per capita of 15 000 (constant 2025 PPP Euros)</t>
  </si>
  <si>
    <r>
      <rPr>
        <b/>
        <sz val="12"/>
        <color theme="1"/>
        <rFont val="Arial"/>
        <family val="2"/>
      </rPr>
      <t>Predicted 
Temperature</t>
    </r>
    <r>
      <rPr>
        <sz val="12"/>
        <color theme="1"/>
        <rFont val="Arial"/>
        <family val="2"/>
      </rPr>
      <t>: constant 2100 emissions</t>
    </r>
  </si>
  <si>
    <t>Temperature Rise2100</t>
  </si>
  <si>
    <t>Temperature Rise 2200</t>
  </si>
  <si>
    <t>F1</t>
  </si>
  <si>
    <t>F4</t>
  </si>
  <si>
    <t>F5</t>
  </si>
  <si>
    <t>PI1_SD</t>
  </si>
  <si>
    <t>PC1_SD</t>
  </si>
  <si>
    <t>SC2_SD</t>
  </si>
  <si>
    <t>SC2_FD</t>
  </si>
  <si>
    <t>PI1_FD</t>
  </si>
  <si>
    <t>PC1_FD</t>
  </si>
  <si>
    <t>SC1_45k_ID</t>
  </si>
  <si>
    <t>SC1_30k_ID</t>
  </si>
  <si>
    <t>SC1_15k_ID</t>
  </si>
  <si>
    <t>F6</t>
  </si>
  <si>
    <t>SC_45k_FD</t>
  </si>
  <si>
    <t>SC_30k_FD</t>
  </si>
  <si>
    <t>SC_15k_FD</t>
  </si>
  <si>
    <t>Temperature Rise SC1</t>
  </si>
  <si>
    <t>Temperature Rise SC2</t>
  </si>
  <si>
    <t>SC1_60k_ID</t>
  </si>
  <si>
    <t>SC_60k_FD</t>
  </si>
  <si>
    <t>Scenario: PC1- ID</t>
  </si>
  <si>
    <t xml:space="preserve">Scenario: PC1 - ID </t>
  </si>
  <si>
    <t xml:space="preserve">Projected: Global Share of Total Electricity Output by Consuming Sector (Intermediate &amp; Final Demand) </t>
  </si>
  <si>
    <t xml:space="preserve">Projected: Global Share of Total Electricity Outputs by Consuming Sector (Intermediate &amp; Final Demand) </t>
  </si>
  <si>
    <r>
      <rPr>
        <b/>
        <sz val="18"/>
        <color theme="0"/>
        <rFont val="Arial"/>
        <family val="2"/>
      </rPr>
      <t xml:space="preserve">Food               </t>
    </r>
    <r>
      <rPr>
        <b/>
        <sz val="16"/>
        <color theme="0"/>
        <rFont val="Arial"/>
        <family val="2"/>
      </rPr>
      <t xml:space="preserve">                                          (incl. agriculture and         processed food)</t>
    </r>
  </si>
  <si>
    <t>The Structure of Economic Sectors &amp; Energy Subsectors Used in WSEED</t>
  </si>
  <si>
    <t>Manufacturing                                      (incl. textiles, electronics,             cars, etc.)</t>
  </si>
  <si>
    <r>
      <t xml:space="preserve">SSP1 
</t>
    </r>
    <r>
      <rPr>
        <i/>
        <sz val="12"/>
        <rFont val="Arial"/>
        <family val="2"/>
      </rPr>
      <t>("Sustainability")</t>
    </r>
  </si>
  <si>
    <r>
      <t xml:space="preserve">SSP2
</t>
    </r>
    <r>
      <rPr>
        <i/>
        <sz val="12"/>
        <rFont val="Arial"/>
        <family val="2"/>
      </rPr>
      <t>("Middle of the road")</t>
    </r>
  </si>
  <si>
    <r>
      <t xml:space="preserve">SSP3
</t>
    </r>
    <r>
      <rPr>
        <i/>
        <sz val="12"/>
        <rFont val="Arial"/>
        <family val="2"/>
      </rPr>
      <t>("Regional rivalry")</t>
    </r>
  </si>
  <si>
    <r>
      <t xml:space="preserve">SSP4
</t>
    </r>
    <r>
      <rPr>
        <i/>
        <sz val="12"/>
        <rFont val="Arial"/>
        <family val="2"/>
      </rPr>
      <t>("Inequality")</t>
    </r>
    <r>
      <rPr>
        <b/>
        <sz val="12"/>
        <rFont val="Arial"/>
        <family val="2"/>
      </rPr>
      <t xml:space="preserve">
</t>
    </r>
  </si>
  <si>
    <r>
      <t xml:space="preserve">SSP5
</t>
    </r>
    <r>
      <rPr>
        <i/>
        <sz val="12"/>
        <rFont val="Arial"/>
        <family val="2"/>
      </rPr>
      <t>("Fossil-fueled development")</t>
    </r>
  </si>
  <si>
    <t xml:space="preserve">Comparison between GDP and Population Projections of our Three Scenarios versus SSP-IPCC scenarios </t>
  </si>
  <si>
    <t>Sustainable 
Convergence (SC)</t>
  </si>
  <si>
    <t>Persistent 
Inequality              (PI)</t>
  </si>
  <si>
    <t>Productivist 
Convergence (PC)</t>
  </si>
  <si>
    <t xml:space="preserve">Comparison between per capita GDP Projections of our Three Scenarios versus SSP-IPCC scenarios </t>
  </si>
  <si>
    <t>FX1 - FX7</t>
  </si>
  <si>
    <t xml:space="preserve">Projection Figures </t>
  </si>
  <si>
    <t>Overview Tables</t>
  </si>
  <si>
    <t>TX1-TX3</t>
  </si>
  <si>
    <r>
      <rPr>
        <b/>
        <sz val="14"/>
        <color theme="1"/>
        <rFont val="Arial"/>
        <family val="2"/>
      </rPr>
      <t>Description</t>
    </r>
    <r>
      <rPr>
        <sz val="14"/>
        <color theme="1"/>
        <rFont val="Arial"/>
        <family val="2"/>
      </rPr>
      <t xml:space="preserve">. For the projection framework and emission analysis, it is essential to model the energy sector in more detail. Thus, we employ additional data sources to break up the energy sector into subsectors. Thereby, we proceed on two levels breaking up energy and then the elctricity sector further. We always asure that the aggregate is the sum of the subsectors. In our energy/emission projections, we work with the most disaggregated input-output structure whereby we model the energy transition as a shift to the electricity sector as well as to low-carbon sources within the energy and the electricity sector. </t>
    </r>
    <r>
      <rPr>
        <b/>
        <sz val="14"/>
        <color theme="1"/>
        <rFont val="Arial"/>
        <family val="2"/>
      </rPr>
      <t>Source</t>
    </r>
    <r>
      <rPr>
        <sz val="14"/>
        <color theme="1"/>
        <rFont val="Arial"/>
        <family val="2"/>
      </rPr>
      <t>: wseed.world (X1)</t>
    </r>
  </si>
  <si>
    <r>
      <rPr>
        <b/>
        <sz val="12"/>
        <rFont val="Arial"/>
        <family val="2"/>
      </rPr>
      <t>Interpretation.</t>
    </r>
    <r>
      <rPr>
        <sz val="12"/>
        <rFont val="Arial"/>
        <family val="2"/>
      </rPr>
      <t xml:space="preserve"> The projected growth rates for world per capita GDP over the 2025-2100 period according to our three scenarios generally fall in the same range as those considered in the SSP scenarios (Shared Socioeconomic Pathways) used in IPCC Reports. The main difference is that SSP scenarios do not consider the possibility of complete convergence: in 2100, the income gap between the poorest and richest regions is around 1 to 3 or more (including in SSP1 and 2). </t>
    </r>
    <r>
      <rPr>
        <b/>
        <sz val="12"/>
        <rFont val="Arial"/>
        <family val="2"/>
      </rPr>
      <t>Sources</t>
    </r>
    <r>
      <rPr>
        <sz val="12"/>
        <rFont val="Arial"/>
        <family val="2"/>
      </rPr>
      <t>: wseed.world (X3b)</t>
    </r>
  </si>
  <si>
    <r>
      <rPr>
        <b/>
        <sz val="12"/>
        <color theme="1"/>
        <rFont val="Arial"/>
        <family val="2"/>
      </rPr>
      <t>Interpretation.</t>
    </r>
    <r>
      <rPr>
        <sz val="12"/>
        <color theme="1"/>
        <rFont val="Arial"/>
        <family val="2"/>
      </rPr>
      <t xml:space="preserve"> In 2025, 70% of GHG (greenhouse gases) emissions come from fossil fuels energy, 18% from agriculture &amp; land-use changes and 12% from industrial processes. </t>
    </r>
    <r>
      <rPr>
        <b/>
        <sz val="12"/>
        <color theme="1"/>
        <rFont val="Arial Narrow"/>
        <family val="2"/>
      </rPr>
      <t>Note.</t>
    </r>
    <r>
      <rPr>
        <sz val="12"/>
        <color theme="1"/>
        <rFont val="Arial Narrow"/>
        <family val="2"/>
      </rPr>
      <t xml:space="preserve"> For details on categories see online replication package. All greenhouse gases (CO2 and other GHG: methane (CH4), nitrous oxide (N2O), etc.) are expressed in gigatonnes of CO2 equivalents. </t>
    </r>
    <r>
      <rPr>
        <b/>
        <sz val="12"/>
        <color theme="1"/>
        <rFont val="Arial Narrow"/>
        <family val="2"/>
      </rPr>
      <t>Sources</t>
    </r>
    <r>
      <rPr>
        <sz val="12"/>
        <color theme="1"/>
        <rFont val="Arial Narrow"/>
        <family val="2"/>
      </rPr>
      <t>: wseed.world (X2)</t>
    </r>
  </si>
  <si>
    <r>
      <rPr>
        <b/>
        <sz val="13.5"/>
        <rFont val="Arial"/>
        <family val="2"/>
      </rPr>
      <t>Interpretation.</t>
    </r>
    <r>
      <rPr>
        <sz val="13.5"/>
        <rFont val="Arial"/>
        <family val="2"/>
      </rPr>
      <t xml:space="preserve"> The projected growth rates for world per capita GDP over the 2025-2100 period according to our three scenarios generally fall in the same range as those considered in the SSP scenarios (Shared Socioeconomic Pathways) used in IPCC Reports. The main difference is that SSP scenarios do not consider the possibility of complete convergence: in 2100, the income gap between the poorest and richest regions is around 1 to 3 or more (including in SSP1 and 2). Another important difference is that SSP1 and 5 assume zero population growth. </t>
    </r>
    <r>
      <rPr>
        <b/>
        <sz val="13.5"/>
        <rFont val="Arial"/>
        <family val="2"/>
      </rPr>
      <t>Sources</t>
    </r>
    <r>
      <rPr>
        <sz val="13.5"/>
        <rFont val="Arial"/>
        <family val="2"/>
      </rPr>
      <t>: wseed.world (X3a)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</si>
</sst>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5">
    <font>
      <sz val="12"/>
      <color theme="1"/>
      <name val="Aptos Narrow"/>
      <family val="2"/>
      <scheme val="minor"/>
    </font>
    <font>
      <sz val="11"/>
      <color theme="1"/>
      <name val="Aptos Narrow"/>
      <family val="2"/>
      <scheme val="minor"/>
    </font>
    <font>
      <sz val="11"/>
      <color theme="1"/>
      <name val="Aptos Narrow"/>
      <family val="2"/>
      <scheme val="minor"/>
    </font>
    <font>
      <sz val="12"/>
      <color theme="1"/>
      <name val="Arial"/>
      <family val="2"/>
    </font>
    <font>
      <b/>
      <sz val="12"/>
      <color theme="1"/>
      <name val="Aptos Narrow"/>
      <family val="2"/>
      <scheme val="minor"/>
    </font>
    <font>
      <b/>
      <sz val="16"/>
      <color theme="1"/>
      <name val="Aptos Narrow (Textkörper)"/>
    </font>
    <font>
      <sz val="12"/>
      <color theme="1"/>
      <name val="Aptos Narrow"/>
      <family val="2"/>
      <scheme val="minor"/>
    </font>
    <font>
      <b/>
      <sz val="16"/>
      <color theme="1"/>
      <name val="Arial"/>
      <family val="2"/>
    </font>
    <font>
      <b/>
      <sz val="16"/>
      <color theme="0"/>
      <name val="Arial"/>
      <family val="2"/>
    </font>
    <font>
      <b/>
      <sz val="12"/>
      <color theme="1"/>
      <name val="Arial"/>
      <family val="2"/>
    </font>
    <font>
      <sz val="11"/>
      <color theme="1"/>
      <name val="Arial"/>
      <family val="2"/>
    </font>
    <font>
      <b/>
      <sz val="12"/>
      <color theme="1"/>
      <name val="ArialMT"/>
    </font>
    <font>
      <sz val="14"/>
      <color theme="1"/>
      <name val="Aptos Narrow"/>
      <family val="2"/>
      <scheme val="minor"/>
    </font>
    <font>
      <b/>
      <sz val="16"/>
      <color theme="1"/>
      <name val="Aptos Narrow"/>
      <family val="2"/>
      <scheme val="minor"/>
    </font>
    <font>
      <sz val="12"/>
      <color theme="1"/>
      <name val="Aptos Narrow"/>
      <family val="2"/>
      <scheme val="minor"/>
    </font>
    <font>
      <sz val="12"/>
      <color theme="0" tint="-0.499984740745262"/>
      <name val="Aptos Narrow"/>
      <family val="2"/>
      <scheme val="minor"/>
    </font>
    <font>
      <b/>
      <sz val="14"/>
      <color theme="1"/>
      <name val="Aptos Narrow"/>
      <family val="2"/>
      <scheme val="minor"/>
    </font>
    <font>
      <sz val="14"/>
      <color theme="1"/>
      <name val="Arial"/>
      <family val="2"/>
    </font>
    <font>
      <b/>
      <sz val="12"/>
      <color indexed="8"/>
      <name val="Arial"/>
      <family val="2"/>
    </font>
    <font>
      <sz val="12"/>
      <color theme="1"/>
      <name val="ArialMT"/>
      <family val="2"/>
    </font>
    <font>
      <b/>
      <sz val="14"/>
      <color theme="1"/>
      <name val="Arial"/>
      <family val="2"/>
    </font>
    <font>
      <sz val="12"/>
      <color indexed="8"/>
      <name val="Arial"/>
      <family val="2"/>
    </font>
    <font>
      <b/>
      <sz val="12"/>
      <color theme="1"/>
      <name val="Aptos Narrow"/>
      <family val="2"/>
      <scheme val="minor"/>
    </font>
    <font>
      <sz val="16"/>
      <color theme="0"/>
      <name val="Arial"/>
      <family val="2"/>
    </font>
    <font>
      <sz val="10"/>
      <color theme="1"/>
      <name val="Arial"/>
      <family val="2"/>
    </font>
    <font>
      <sz val="12"/>
      <color theme="1"/>
      <name val="Aptos Narrow"/>
      <family val="2"/>
      <scheme val="minor"/>
    </font>
    <font>
      <sz val="10"/>
      <name val="Arial"/>
      <family val="2"/>
    </font>
    <font>
      <b/>
      <sz val="12"/>
      <name val="Arial"/>
      <family val="2"/>
    </font>
    <font>
      <sz val="12"/>
      <name val="Arial"/>
      <family val="2"/>
    </font>
    <font>
      <b/>
      <sz val="16"/>
      <name val="Arial"/>
      <family val="2"/>
    </font>
    <font>
      <b/>
      <sz val="20"/>
      <color theme="1"/>
      <name val="Arial"/>
      <family val="2"/>
    </font>
    <font>
      <b/>
      <sz val="18"/>
      <color theme="0"/>
      <name val="Arial"/>
      <family val="2"/>
    </font>
    <font>
      <sz val="18"/>
      <color theme="1"/>
      <name val="Arial"/>
      <family val="2"/>
    </font>
    <font>
      <sz val="16"/>
      <color theme="1"/>
      <name val="Arial"/>
      <family val="2"/>
    </font>
    <font>
      <u/>
      <sz val="12"/>
      <color theme="10"/>
      <name val="Arial"/>
      <family val="2"/>
    </font>
    <font>
      <b/>
      <sz val="28"/>
      <color theme="1"/>
      <name val="Arial"/>
      <family val="2"/>
    </font>
    <font>
      <i/>
      <sz val="12"/>
      <name val="Arial"/>
      <family val="2"/>
    </font>
    <font>
      <b/>
      <i/>
      <sz val="12"/>
      <color theme="1"/>
      <name val="Arial"/>
      <family val="2"/>
    </font>
    <font>
      <i/>
      <sz val="12"/>
      <color theme="1"/>
      <name val="Arial"/>
      <family val="2"/>
    </font>
    <font>
      <b/>
      <sz val="12"/>
      <color theme="1"/>
      <name val="Arial Narrow"/>
      <family val="2"/>
    </font>
    <font>
      <sz val="12"/>
      <color theme="1"/>
      <name val="Arial Narrow"/>
      <family val="2"/>
    </font>
    <font>
      <sz val="13"/>
      <name val="Arial"/>
      <family val="2"/>
    </font>
    <font>
      <b/>
      <sz val="13"/>
      <name val="Arial"/>
      <family val="2"/>
    </font>
    <font>
      <sz val="13.5"/>
      <name val="Arial"/>
      <family val="2"/>
    </font>
    <font>
      <b/>
      <sz val="13.5"/>
      <name val="Arial"/>
      <family val="2"/>
    </font>
  </fonts>
  <fills count="19">
    <fill>
      <patternFill patternType="none"/>
    </fill>
    <fill>
      <patternFill patternType="gray125"/>
    </fill>
    <fill>
      <patternFill patternType="solid">
        <fgColor theme="0"/>
        <bgColor indexed="64"/>
      </patternFill>
    </fill>
    <fill>
      <patternFill patternType="solid">
        <fgColor rgb="FF00AF55"/>
        <bgColor indexed="64"/>
      </patternFill>
    </fill>
    <fill>
      <patternFill patternType="solid">
        <fgColor theme="5" tint="0.59999389629810485"/>
        <bgColor indexed="64"/>
      </patternFill>
    </fill>
    <fill>
      <patternFill patternType="solid">
        <fgColor rgb="FFFF0000"/>
        <bgColor indexed="64"/>
      </patternFill>
    </fill>
    <fill>
      <patternFill patternType="solid">
        <fgColor rgb="FFC00000"/>
        <bgColor indexed="64"/>
      </patternFill>
    </fill>
    <fill>
      <patternFill patternType="solid">
        <fgColor rgb="FFA020F0"/>
        <bgColor indexed="64"/>
      </patternFill>
    </fill>
    <fill>
      <patternFill patternType="solid">
        <fgColor rgb="FF0070C0"/>
        <bgColor indexed="64"/>
      </patternFill>
    </fill>
    <fill>
      <patternFill patternType="solid">
        <fgColor rgb="FFFFFF00"/>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5"/>
        <bgColor indexed="64"/>
      </patternFill>
    </fill>
    <fill>
      <patternFill patternType="solid">
        <fgColor theme="3" tint="0.89999084444715716"/>
        <bgColor indexed="64"/>
      </patternFill>
    </fill>
  </fills>
  <borders count="5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style="thick">
        <color indexed="64"/>
      </right>
      <top/>
      <bottom style="thin">
        <color indexed="64"/>
      </bottom>
      <diagonal/>
    </border>
    <border>
      <left style="thick">
        <color auto="1"/>
      </left>
      <right style="thick">
        <color indexed="64"/>
      </right>
      <top/>
      <bottom/>
      <diagonal/>
    </border>
    <border>
      <left style="thick">
        <color auto="1"/>
      </left>
      <right style="thick">
        <color indexed="64"/>
      </right>
      <top style="thin">
        <color indexed="64"/>
      </top>
      <bottom style="thin">
        <color indexed="64"/>
      </bottom>
      <diagonal/>
    </border>
    <border>
      <left style="thick">
        <color indexed="64"/>
      </left>
      <right style="thick">
        <color auto="1"/>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auto="1"/>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auto="1"/>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top style="medium">
        <color indexed="64"/>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bottom style="medium">
        <color indexed="64"/>
      </bottom>
      <diagonal/>
    </border>
    <border>
      <left/>
      <right style="thick">
        <color auto="1"/>
      </right>
      <top/>
      <bottom style="medium">
        <color indexed="64"/>
      </bottom>
      <diagonal/>
    </border>
    <border>
      <left style="medium">
        <color indexed="64"/>
      </left>
      <right style="thick">
        <color auto="1"/>
      </right>
      <top style="medium">
        <color indexed="64"/>
      </top>
      <bottom/>
      <diagonal/>
    </border>
    <border>
      <left style="medium">
        <color indexed="64"/>
      </left>
      <right style="thick">
        <color auto="1"/>
      </right>
      <top/>
      <bottom/>
      <diagonal/>
    </border>
    <border>
      <left style="medium">
        <color indexed="64"/>
      </left>
      <right style="thick">
        <color auto="1"/>
      </right>
      <top/>
      <bottom style="medium">
        <color indexed="64"/>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style="medium">
        <color indexed="64"/>
      </top>
      <bottom style="thick">
        <color auto="1"/>
      </bottom>
      <diagonal/>
    </border>
    <border>
      <left/>
      <right/>
      <top style="medium">
        <color indexed="64"/>
      </top>
      <bottom style="thick">
        <color auto="1"/>
      </bottom>
      <diagonal/>
    </border>
    <border>
      <left/>
      <right style="thick">
        <color auto="1"/>
      </right>
      <top style="medium">
        <color indexed="64"/>
      </top>
      <bottom style="thick">
        <color auto="1"/>
      </bottom>
      <diagonal/>
    </border>
  </borders>
  <cellStyleXfs count="10">
    <xf numFmtId="0" fontId="0" fillId="0" borderId="0"/>
    <xf numFmtId="0" fontId="6" fillId="0" borderId="0"/>
    <xf numFmtId="0" fontId="6" fillId="0" borderId="0"/>
    <xf numFmtId="9" fontId="6" fillId="0" borderId="0" applyFont="0" applyFill="0" applyBorder="0" applyAlignment="0" applyProtection="0"/>
    <xf numFmtId="0" fontId="19" fillId="0" borderId="0"/>
    <xf numFmtId="0" fontId="26" fillId="0" borderId="0"/>
    <xf numFmtId="9" fontId="26" fillId="0" borderId="0" applyFont="0" applyFill="0" applyBorder="0" applyAlignment="0" applyProtection="0"/>
    <xf numFmtId="0" fontId="2" fillId="0" borderId="0"/>
    <xf numFmtId="0" fontId="3" fillId="0" borderId="0"/>
    <xf numFmtId="0" fontId="1" fillId="0" borderId="0"/>
  </cellStyleXfs>
  <cellXfs count="372">
    <xf numFmtId="0" fontId="0" fillId="0" borderId="0" xfId="0"/>
    <xf numFmtId="0" fontId="3" fillId="0" borderId="0" xfId="0" applyFont="1"/>
    <xf numFmtId="0" fontId="3" fillId="0" borderId="0" xfId="0" applyFont="1" applyAlignment="1">
      <alignment horizontal="center" vertical="center" wrapText="1"/>
    </xf>
    <xf numFmtId="0" fontId="5" fillId="0" borderId="0" xfId="0" applyFont="1"/>
    <xf numFmtId="1" fontId="3" fillId="0" borderId="0" xfId="0" applyNumberFormat="1" applyFont="1" applyAlignment="1">
      <alignment horizontal="center" vertical="center"/>
    </xf>
    <xf numFmtId="1" fontId="0" fillId="0" borderId="0" xfId="0" applyNumberFormat="1"/>
    <xf numFmtId="0" fontId="8" fillId="3" borderId="9" xfId="1" applyFont="1" applyFill="1" applyBorder="1" applyAlignment="1">
      <alignment horizontal="center" vertical="center" wrapText="1"/>
    </xf>
    <xf numFmtId="0" fontId="7" fillId="4" borderId="11" xfId="1" applyFont="1" applyFill="1" applyBorder="1" applyAlignment="1">
      <alignment horizontal="center" vertical="center" wrapText="1"/>
    </xf>
    <xf numFmtId="0" fontId="8" fillId="5" borderId="11" xfId="1" applyFont="1" applyFill="1" applyBorder="1" applyAlignment="1">
      <alignment horizontal="center" vertical="center" wrapText="1"/>
    </xf>
    <xf numFmtId="0" fontId="8" fillId="6" borderId="11" xfId="1" applyFont="1" applyFill="1" applyBorder="1" applyAlignment="1">
      <alignment horizontal="center" vertical="center" wrapText="1"/>
    </xf>
    <xf numFmtId="0" fontId="8" fillId="7" borderId="12" xfId="1" applyFont="1" applyFill="1" applyBorder="1" applyAlignment="1">
      <alignment horizontal="center" vertical="center" wrapText="1"/>
    </xf>
    <xf numFmtId="0" fontId="8" fillId="8" borderId="3" xfId="1" applyFont="1" applyFill="1" applyBorder="1" applyAlignment="1">
      <alignment horizontal="center" vertical="center" wrapText="1"/>
    </xf>
    <xf numFmtId="0" fontId="7" fillId="9" borderId="16" xfId="1" applyFont="1" applyFill="1" applyBorder="1" applyAlignment="1">
      <alignment horizontal="center" vertical="center" wrapText="1"/>
    </xf>
    <xf numFmtId="0" fontId="7" fillId="10" borderId="5" xfId="1" applyFont="1" applyFill="1" applyBorder="1" applyAlignment="1">
      <alignment horizontal="center" vertical="center" wrapText="1"/>
    </xf>
    <xf numFmtId="164" fontId="0" fillId="0" borderId="0" xfId="0" applyNumberFormat="1" applyAlignment="1">
      <alignment horizontal="center" vertical="center"/>
    </xf>
    <xf numFmtId="0" fontId="0" fillId="2" borderId="14" xfId="0" applyFill="1" applyBorder="1" applyAlignment="1">
      <alignment horizontal="center"/>
    </xf>
    <xf numFmtId="0" fontId="0" fillId="2" borderId="1" xfId="0" applyFill="1" applyBorder="1" applyAlignment="1">
      <alignment horizontal="center"/>
    </xf>
    <xf numFmtId="0" fontId="13" fillId="0" borderId="0" xfId="0" applyFont="1" applyAlignment="1">
      <alignment horizontal="left" vertical="center"/>
    </xf>
    <xf numFmtId="0" fontId="12" fillId="0" borderId="0" xfId="0" applyFont="1" applyAlignment="1">
      <alignment horizontal="left" vertical="center"/>
    </xf>
    <xf numFmtId="0" fontId="0" fillId="2" borderId="0" xfId="0" applyFill="1"/>
    <xf numFmtId="0" fontId="0" fillId="0" borderId="1"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0" fillId="0" borderId="0" xfId="0" applyAlignment="1">
      <alignment horizontal="center" vertical="center"/>
    </xf>
    <xf numFmtId="0" fontId="0" fillId="0" borderId="1" xfId="0" applyBorder="1"/>
    <xf numFmtId="0" fontId="0" fillId="0" borderId="14" xfId="0" applyBorder="1"/>
    <xf numFmtId="0" fontId="15" fillId="0" borderId="0" xfId="0" applyFont="1" applyAlignment="1">
      <alignment horizontal="center" vertical="center"/>
    </xf>
    <xf numFmtId="0" fontId="16" fillId="0" borderId="0" xfId="0" applyFont="1" applyAlignment="1">
      <alignment horizontal="left" vertical="center"/>
    </xf>
    <xf numFmtId="0" fontId="9" fillId="0" borderId="0" xfId="0" applyFont="1"/>
    <xf numFmtId="9" fontId="3" fillId="0" borderId="0" xfId="0" applyNumberFormat="1" applyFont="1"/>
    <xf numFmtId="0" fontId="3" fillId="0" borderId="0" xfId="0" applyFont="1" applyAlignment="1">
      <alignment horizontal="center" vertical="center"/>
    </xf>
    <xf numFmtId="11" fontId="3" fillId="0" borderId="0" xfId="0" applyNumberFormat="1" applyFont="1"/>
    <xf numFmtId="164" fontId="3" fillId="0" borderId="0" xfId="0" applyNumberFormat="1" applyFont="1" applyAlignment="1">
      <alignment horizontal="center" vertical="center"/>
    </xf>
    <xf numFmtId="1" fontId="3" fillId="0" borderId="0" xfId="0" applyNumberFormat="1" applyFont="1"/>
    <xf numFmtId="0" fontId="0" fillId="14" borderId="0" xfId="0" applyFill="1"/>
    <xf numFmtId="0" fontId="0" fillId="13" borderId="0" xfId="0" applyFill="1"/>
    <xf numFmtId="0" fontId="7" fillId="0" borderId="0" xfId="0" applyFont="1" applyAlignment="1">
      <alignment horizontal="left" vertical="center"/>
    </xf>
    <xf numFmtId="0" fontId="17" fillId="0" borderId="0" xfId="0" applyFont="1" applyAlignment="1">
      <alignment horizontal="left" vertical="center"/>
    </xf>
    <xf numFmtId="0" fontId="3" fillId="0" borderId="1" xfId="0" applyFont="1" applyBorder="1" applyAlignment="1">
      <alignment horizontal="center" vertical="center"/>
    </xf>
    <xf numFmtId="0" fontId="3" fillId="0" borderId="14" xfId="0" applyFont="1" applyBorder="1" applyAlignment="1">
      <alignment horizontal="center" vertical="center"/>
    </xf>
    <xf numFmtId="0" fontId="3" fillId="0" borderId="6" xfId="0" applyFont="1" applyBorder="1" applyAlignment="1">
      <alignment horizontal="center" vertical="center"/>
    </xf>
    <xf numFmtId="0" fontId="3" fillId="14" borderId="0" xfId="0" applyFont="1" applyFill="1"/>
    <xf numFmtId="0" fontId="3" fillId="0" borderId="14" xfId="0" applyFont="1" applyBorder="1"/>
    <xf numFmtId="0" fontId="3" fillId="13" borderId="0" xfId="0" applyFont="1" applyFill="1"/>
    <xf numFmtId="0" fontId="0" fillId="2" borderId="7" xfId="0" applyFill="1" applyBorder="1" applyAlignment="1">
      <alignment horizontal="center" vertical="center"/>
    </xf>
    <xf numFmtId="0" fontId="11" fillId="2" borderId="17" xfId="0" applyFont="1" applyFill="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4" xfId="0" applyFont="1" applyBorder="1" applyAlignment="1">
      <alignment horizontal="center" vertical="center"/>
    </xf>
    <xf numFmtId="0" fontId="3" fillId="0" borderId="21" xfId="0" applyFont="1" applyBorder="1" applyAlignment="1">
      <alignment horizontal="center" vertical="center"/>
    </xf>
    <xf numFmtId="0" fontId="3" fillId="0" borderId="7" xfId="0" applyFont="1" applyBorder="1" applyAlignment="1">
      <alignment horizontal="center" vertical="center"/>
    </xf>
    <xf numFmtId="0" fontId="3" fillId="0" borderId="20" xfId="0" applyFont="1" applyBorder="1" applyAlignment="1">
      <alignment horizontal="center" vertical="center"/>
    </xf>
    <xf numFmtId="0" fontId="3" fillId="0" borderId="8" xfId="0" applyFont="1" applyBorder="1" applyAlignment="1">
      <alignment horizontal="center" vertical="center"/>
    </xf>
    <xf numFmtId="0" fontId="14" fillId="0" borderId="6" xfId="0" applyFon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9" fontId="3" fillId="0" borderId="2" xfId="0" applyNumberFormat="1" applyFont="1" applyBorder="1" applyAlignment="1">
      <alignment horizontal="center" vertical="center"/>
    </xf>
    <xf numFmtId="9" fontId="3" fillId="0" borderId="36" xfId="0" applyNumberFormat="1" applyFont="1" applyBorder="1" applyAlignment="1">
      <alignment horizontal="center" vertical="center"/>
    </xf>
    <xf numFmtId="9" fontId="3" fillId="0" borderId="15" xfId="0" applyNumberFormat="1" applyFont="1" applyBorder="1" applyAlignment="1">
      <alignment horizontal="center" vertical="center"/>
    </xf>
    <xf numFmtId="9" fontId="3" fillId="0" borderId="4" xfId="0" applyNumberFormat="1" applyFont="1" applyBorder="1" applyAlignment="1">
      <alignment horizontal="center" vertical="center"/>
    </xf>
    <xf numFmtId="9" fontId="3" fillId="0" borderId="0" xfId="0" applyNumberFormat="1" applyFont="1" applyAlignment="1">
      <alignment horizontal="center" vertical="center"/>
    </xf>
    <xf numFmtId="9" fontId="3" fillId="0" borderId="21" xfId="0" applyNumberFormat="1" applyFont="1" applyBorder="1" applyAlignment="1">
      <alignment horizontal="center" vertical="center"/>
    </xf>
    <xf numFmtId="0" fontId="4" fillId="0" borderId="13" xfId="0" applyFont="1" applyBorder="1" applyAlignment="1">
      <alignment horizontal="center" vertical="center"/>
    </xf>
    <xf numFmtId="0" fontId="4" fillId="0" borderId="0" xfId="0" applyFont="1" applyAlignment="1">
      <alignment horizontal="center" vertical="center"/>
    </xf>
    <xf numFmtId="1" fontId="3" fillId="0" borderId="4" xfId="0" applyNumberFormat="1" applyFont="1" applyBorder="1" applyAlignment="1">
      <alignment horizontal="center" vertical="center"/>
    </xf>
    <xf numFmtId="1" fontId="3" fillId="0" borderId="21" xfId="0" applyNumberFormat="1" applyFont="1" applyBorder="1" applyAlignment="1">
      <alignment horizontal="center" vertical="center"/>
    </xf>
    <xf numFmtId="1" fontId="3" fillId="0" borderId="7" xfId="0" applyNumberFormat="1" applyFont="1" applyBorder="1" applyAlignment="1">
      <alignment horizontal="center" vertical="center"/>
    </xf>
    <xf numFmtId="1" fontId="3" fillId="0" borderId="20" xfId="0" applyNumberFormat="1" applyFont="1" applyBorder="1" applyAlignment="1">
      <alignment horizontal="center" vertical="center"/>
    </xf>
    <xf numFmtId="1" fontId="3" fillId="0" borderId="8" xfId="0" applyNumberFormat="1" applyFont="1" applyBorder="1" applyAlignment="1">
      <alignment horizontal="center" vertical="center"/>
    </xf>
    <xf numFmtId="1" fontId="9" fillId="0" borderId="13" xfId="0" applyNumberFormat="1" applyFont="1" applyBorder="1" applyAlignment="1">
      <alignment horizontal="center" vertical="center"/>
    </xf>
    <xf numFmtId="1" fontId="9" fillId="0" borderId="17" xfId="0" applyNumberFormat="1" applyFont="1" applyBorder="1" applyAlignment="1">
      <alignment horizontal="center" vertical="center"/>
    </xf>
    <xf numFmtId="1" fontId="9" fillId="0" borderId="18" xfId="0" applyNumberFormat="1" applyFont="1" applyBorder="1" applyAlignment="1">
      <alignment horizontal="center" vertical="center"/>
    </xf>
    <xf numFmtId="1" fontId="9" fillId="0" borderId="19" xfId="0" applyNumberFormat="1" applyFont="1" applyBorder="1" applyAlignment="1">
      <alignment horizontal="center" vertical="center"/>
    </xf>
    <xf numFmtId="1" fontId="3" fillId="0" borderId="2" xfId="0" applyNumberFormat="1" applyFont="1" applyBorder="1" applyAlignment="1">
      <alignment horizontal="center" vertical="center"/>
    </xf>
    <xf numFmtId="1" fontId="3" fillId="0" borderId="36" xfId="0" applyNumberFormat="1" applyFont="1" applyBorder="1" applyAlignment="1">
      <alignment horizontal="center" vertical="center"/>
    </xf>
    <xf numFmtId="1" fontId="3" fillId="0" borderId="15" xfId="0" applyNumberFormat="1" applyFont="1" applyBorder="1" applyAlignment="1">
      <alignment horizontal="center" vertical="center"/>
    </xf>
    <xf numFmtId="0" fontId="9" fillId="0" borderId="0" xfId="0" applyFont="1" applyAlignment="1">
      <alignment horizontal="center" vertical="center" wrapText="1"/>
    </xf>
    <xf numFmtId="164" fontId="0" fillId="0" borderId="0" xfId="0" applyNumberFormat="1" applyAlignment="1">
      <alignment horizontal="center"/>
    </xf>
    <xf numFmtId="0" fontId="9" fillId="0" borderId="17" xfId="0" applyFont="1" applyBorder="1" applyAlignment="1">
      <alignment horizontal="center"/>
    </xf>
    <xf numFmtId="0" fontId="3" fillId="0" borderId="17" xfId="0" applyFont="1" applyBorder="1" applyAlignment="1">
      <alignment horizontal="center"/>
    </xf>
    <xf numFmtId="1" fontId="18" fillId="0" borderId="18" xfId="0" applyNumberFormat="1" applyFont="1" applyBorder="1" applyAlignment="1">
      <alignment horizontal="center" vertical="center"/>
    </xf>
    <xf numFmtId="164" fontId="3" fillId="0" borderId="2" xfId="0" applyNumberFormat="1" applyFont="1" applyBorder="1" applyAlignment="1">
      <alignment horizontal="center"/>
    </xf>
    <xf numFmtId="164" fontId="0" fillId="0" borderId="36" xfId="0" applyNumberFormat="1" applyBorder="1" applyAlignment="1">
      <alignment horizontal="center"/>
    </xf>
    <xf numFmtId="164" fontId="0" fillId="0" borderId="15" xfId="0" applyNumberFormat="1" applyBorder="1" applyAlignment="1">
      <alignment horizontal="center"/>
    </xf>
    <xf numFmtId="164" fontId="3" fillId="0" borderId="4" xfId="0" applyNumberFormat="1" applyFont="1" applyBorder="1" applyAlignment="1">
      <alignment horizontal="center"/>
    </xf>
    <xf numFmtId="164" fontId="0" fillId="0" borderId="21" xfId="0" applyNumberFormat="1" applyBorder="1" applyAlignment="1">
      <alignment horizontal="center"/>
    </xf>
    <xf numFmtId="164" fontId="3" fillId="0" borderId="7" xfId="0" applyNumberFormat="1" applyFont="1" applyBorder="1" applyAlignment="1">
      <alignment horizontal="center"/>
    </xf>
    <xf numFmtId="164" fontId="0" fillId="0" borderId="20" xfId="0" applyNumberFormat="1" applyBorder="1" applyAlignment="1">
      <alignment horizontal="center"/>
    </xf>
    <xf numFmtId="164" fontId="0" fillId="0" borderId="8" xfId="0" applyNumberFormat="1" applyBorder="1" applyAlignment="1">
      <alignment horizontal="center"/>
    </xf>
    <xf numFmtId="0" fontId="0" fillId="2" borderId="0" xfId="0" applyFill="1" applyAlignment="1">
      <alignment horizontal="center"/>
    </xf>
    <xf numFmtId="0" fontId="11" fillId="2" borderId="17" xfId="0" applyFont="1" applyFill="1" applyBorder="1" applyAlignment="1">
      <alignment horizontal="center" vertical="center" wrapText="1"/>
    </xf>
    <xf numFmtId="0" fontId="11" fillId="2" borderId="0" xfId="0" applyFont="1" applyFill="1" applyAlignment="1">
      <alignment horizontal="center" vertical="center"/>
    </xf>
    <xf numFmtId="0" fontId="0" fillId="2" borderId="0" xfId="0" applyFill="1" applyAlignment="1">
      <alignment horizontal="center" vertical="center"/>
    </xf>
    <xf numFmtId="2" fontId="0" fillId="0" borderId="0" xfId="0" applyNumberFormat="1" applyAlignment="1">
      <alignment horizontal="center"/>
    </xf>
    <xf numFmtId="164" fontId="3" fillId="0" borderId="2" xfId="0" applyNumberFormat="1" applyFont="1" applyBorder="1" applyAlignment="1">
      <alignment horizontal="center" vertical="center"/>
    </xf>
    <xf numFmtId="164" fontId="3" fillId="0" borderId="36" xfId="0" applyNumberFormat="1" applyFont="1" applyBorder="1" applyAlignment="1">
      <alignment horizontal="center" vertical="center"/>
    </xf>
    <xf numFmtId="164" fontId="3" fillId="0" borderId="15" xfId="0" applyNumberFormat="1" applyFont="1" applyBorder="1" applyAlignment="1">
      <alignment horizontal="center" vertical="center"/>
    </xf>
    <xf numFmtId="164" fontId="3" fillId="0" borderId="14" xfId="0" applyNumberFormat="1" applyFont="1" applyBorder="1" applyAlignment="1">
      <alignment horizontal="center" vertical="center"/>
    </xf>
    <xf numFmtId="164" fontId="3" fillId="0" borderId="4" xfId="0" applyNumberFormat="1" applyFont="1" applyBorder="1" applyAlignment="1">
      <alignment horizontal="center" vertical="center"/>
    </xf>
    <xf numFmtId="164" fontId="3" fillId="0" borderId="21" xfId="0" applyNumberFormat="1" applyFont="1" applyBorder="1" applyAlignment="1">
      <alignment horizontal="center" vertical="center"/>
    </xf>
    <xf numFmtId="0" fontId="4" fillId="0" borderId="14" xfId="0" applyFont="1" applyBorder="1" applyAlignment="1">
      <alignment horizontal="center" vertical="center"/>
    </xf>
    <xf numFmtId="0" fontId="0" fillId="0" borderId="6" xfId="0" applyBorder="1"/>
    <xf numFmtId="0" fontId="0" fillId="2" borderId="6" xfId="0" applyFill="1" applyBorder="1" applyAlignment="1">
      <alignment horizontal="center"/>
    </xf>
    <xf numFmtId="164" fontId="21" fillId="0" borderId="0" xfId="0" applyNumberFormat="1" applyFont="1" applyAlignment="1">
      <alignment horizontal="center" vertical="center"/>
    </xf>
    <xf numFmtId="164" fontId="12" fillId="0" borderId="0" xfId="0" applyNumberFormat="1" applyFont="1" applyAlignment="1">
      <alignment horizontal="center" vertical="center"/>
    </xf>
    <xf numFmtId="164" fontId="3" fillId="0" borderId="36" xfId="0" applyNumberFormat="1" applyFont="1" applyBorder="1" applyAlignment="1">
      <alignment horizontal="center"/>
    </xf>
    <xf numFmtId="164" fontId="3" fillId="0" borderId="0" xfId="0" applyNumberFormat="1" applyFont="1" applyAlignment="1">
      <alignment horizontal="center"/>
    </xf>
    <xf numFmtId="164" fontId="3" fillId="0" borderId="20" xfId="0" applyNumberFormat="1" applyFont="1" applyBorder="1" applyAlignment="1">
      <alignment horizontal="center"/>
    </xf>
    <xf numFmtId="0" fontId="9" fillId="0" borderId="13" xfId="0" applyFont="1" applyBorder="1" applyAlignment="1">
      <alignment horizontal="center" vertical="center" wrapText="1"/>
    </xf>
    <xf numFmtId="0" fontId="9"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15" xfId="0" applyFont="1" applyBorder="1" applyAlignment="1">
      <alignment horizontal="center" vertical="center" wrapText="1"/>
    </xf>
    <xf numFmtId="164" fontId="3" fillId="0" borderId="15" xfId="0" applyNumberFormat="1" applyFont="1" applyBorder="1" applyAlignment="1">
      <alignment horizontal="center"/>
    </xf>
    <xf numFmtId="164" fontId="3" fillId="0" borderId="21" xfId="0" applyNumberFormat="1" applyFont="1" applyBorder="1" applyAlignment="1">
      <alignment horizontal="center"/>
    </xf>
    <xf numFmtId="164" fontId="3" fillId="0" borderId="8" xfId="0" applyNumberFormat="1" applyFont="1" applyBorder="1" applyAlignment="1">
      <alignment horizontal="center"/>
    </xf>
    <xf numFmtId="164" fontId="0" fillId="0" borderId="2" xfId="0" applyNumberFormat="1" applyBorder="1" applyAlignment="1">
      <alignment horizontal="center"/>
    </xf>
    <xf numFmtId="164" fontId="0" fillId="0" borderId="4" xfId="0" applyNumberFormat="1" applyBorder="1" applyAlignment="1">
      <alignment horizontal="center"/>
    </xf>
    <xf numFmtId="164" fontId="0" fillId="0" borderId="7" xfId="0" applyNumberFormat="1" applyBorder="1" applyAlignment="1">
      <alignment horizontal="center"/>
    </xf>
    <xf numFmtId="0" fontId="3" fillId="0" borderId="13" xfId="0" applyFont="1" applyBorder="1" applyAlignment="1">
      <alignment horizontal="center" vertical="center" wrapText="1"/>
    </xf>
    <xf numFmtId="1" fontId="3" fillId="0" borderId="18" xfId="0" applyNumberFormat="1" applyFont="1" applyBorder="1" applyAlignment="1">
      <alignment horizontal="center" vertical="center"/>
    </xf>
    <xf numFmtId="164" fontId="16" fillId="0" borderId="2" xfId="0" applyNumberFormat="1" applyFont="1" applyBorder="1" applyAlignment="1">
      <alignment horizontal="center" vertical="center"/>
    </xf>
    <xf numFmtId="164" fontId="9" fillId="0" borderId="1" xfId="0" applyNumberFormat="1" applyFont="1" applyBorder="1" applyAlignment="1">
      <alignment horizontal="center"/>
    </xf>
    <xf numFmtId="164" fontId="9" fillId="0" borderId="14" xfId="0" applyNumberFormat="1" applyFont="1" applyBorder="1" applyAlignment="1">
      <alignment horizontal="center"/>
    </xf>
    <xf numFmtId="164" fontId="9" fillId="0" borderId="6" xfId="0" applyNumberFormat="1" applyFont="1" applyBorder="1" applyAlignment="1">
      <alignment horizontal="center"/>
    </xf>
    <xf numFmtId="164" fontId="0" fillId="0" borderId="1" xfId="0" applyNumberFormat="1" applyBorder="1" applyAlignment="1">
      <alignment horizontal="center"/>
    </xf>
    <xf numFmtId="164" fontId="0" fillId="0" borderId="14" xfId="0" applyNumberFormat="1" applyBorder="1" applyAlignment="1">
      <alignment horizontal="center"/>
    </xf>
    <xf numFmtId="164" fontId="0" fillId="0" borderId="6" xfId="0" applyNumberFormat="1" applyBorder="1" applyAlignment="1">
      <alignment horizontal="center"/>
    </xf>
    <xf numFmtId="164" fontId="22" fillId="0" borderId="1" xfId="0" applyNumberFormat="1" applyFont="1" applyBorder="1" applyAlignment="1">
      <alignment horizontal="center"/>
    </xf>
    <xf numFmtId="164" fontId="22" fillId="0" borderId="15" xfId="0" applyNumberFormat="1" applyFont="1" applyBorder="1" applyAlignment="1">
      <alignment horizontal="center"/>
    </xf>
    <xf numFmtId="164" fontId="22" fillId="0" borderId="14" xfId="0" applyNumberFormat="1" applyFont="1" applyBorder="1" applyAlignment="1">
      <alignment horizontal="center"/>
    </xf>
    <xf numFmtId="164" fontId="22" fillId="0" borderId="21" xfId="0" applyNumberFormat="1" applyFont="1" applyBorder="1" applyAlignment="1">
      <alignment horizontal="center"/>
    </xf>
    <xf numFmtId="164" fontId="22" fillId="0" borderId="6" xfId="0" applyNumberFormat="1" applyFont="1" applyBorder="1" applyAlignment="1">
      <alignment horizontal="center"/>
    </xf>
    <xf numFmtId="164" fontId="22" fillId="0" borderId="8" xfId="0" applyNumberFormat="1" applyFont="1" applyBorder="1" applyAlignment="1">
      <alignment horizontal="center"/>
    </xf>
    <xf numFmtId="164" fontId="22" fillId="0" borderId="0" xfId="0" applyNumberFormat="1" applyFont="1" applyAlignment="1">
      <alignment horizontal="center"/>
    </xf>
    <xf numFmtId="1" fontId="9" fillId="0" borderId="0" xfId="0" applyNumberFormat="1" applyFont="1" applyAlignment="1">
      <alignment horizontal="center" vertical="center"/>
    </xf>
    <xf numFmtId="0" fontId="9" fillId="0" borderId="17" xfId="0" applyFont="1" applyBorder="1" applyAlignment="1">
      <alignment horizontal="center" vertical="center" wrapText="1"/>
    </xf>
    <xf numFmtId="164" fontId="9" fillId="0" borderId="4" xfId="0" applyNumberFormat="1" applyFont="1" applyBorder="1" applyAlignment="1">
      <alignment horizontal="center"/>
    </xf>
    <xf numFmtId="164" fontId="9" fillId="0" borderId="7" xfId="0" applyNumberFormat="1" applyFont="1" applyBorder="1" applyAlignment="1">
      <alignment horizontal="center"/>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8" xfId="0" applyFont="1" applyBorder="1" applyAlignment="1">
      <alignment horizontal="center" vertical="center" wrapText="1"/>
    </xf>
    <xf numFmtId="9" fontId="0" fillId="0" borderId="17" xfId="0" applyNumberFormat="1" applyBorder="1" applyAlignment="1">
      <alignment horizontal="center"/>
    </xf>
    <xf numFmtId="9" fontId="0" fillId="0" borderId="18" xfId="0" applyNumberFormat="1" applyBorder="1" applyAlignment="1">
      <alignment horizontal="center"/>
    </xf>
    <xf numFmtId="9" fontId="0" fillId="0" borderId="19" xfId="0" applyNumberFormat="1" applyBorder="1" applyAlignment="1">
      <alignment horizontal="center"/>
    </xf>
    <xf numFmtId="9" fontId="0" fillId="0" borderId="2" xfId="0" applyNumberFormat="1" applyBorder="1" applyAlignment="1">
      <alignment horizontal="center"/>
    </xf>
    <xf numFmtId="9" fontId="0" fillId="0" borderId="36" xfId="0" applyNumberFormat="1" applyBorder="1" applyAlignment="1">
      <alignment horizontal="center"/>
    </xf>
    <xf numFmtId="9" fontId="0" fillId="0" borderId="15" xfId="0" applyNumberFormat="1" applyBorder="1" applyAlignment="1">
      <alignment horizontal="center"/>
    </xf>
    <xf numFmtId="9" fontId="0" fillId="0" borderId="4" xfId="0" applyNumberFormat="1" applyBorder="1" applyAlignment="1">
      <alignment horizontal="center"/>
    </xf>
    <xf numFmtId="9" fontId="0" fillId="0" borderId="0" xfId="0" applyNumberFormat="1" applyAlignment="1">
      <alignment horizontal="center"/>
    </xf>
    <xf numFmtId="9" fontId="0" fillId="0" borderId="21" xfId="0" applyNumberFormat="1" applyBorder="1" applyAlignment="1">
      <alignment horizontal="center"/>
    </xf>
    <xf numFmtId="9" fontId="0" fillId="0" borderId="7" xfId="0" applyNumberFormat="1" applyBorder="1" applyAlignment="1">
      <alignment horizontal="center"/>
    </xf>
    <xf numFmtId="9" fontId="0" fillId="0" borderId="20" xfId="0" applyNumberFormat="1" applyBorder="1" applyAlignment="1">
      <alignment horizontal="center"/>
    </xf>
    <xf numFmtId="9" fontId="0" fillId="0" borderId="8" xfId="0" applyNumberFormat="1" applyBorder="1" applyAlignment="1">
      <alignment horizontal="center"/>
    </xf>
    <xf numFmtId="0" fontId="3" fillId="0" borderId="0" xfId="0" applyFont="1" applyAlignment="1">
      <alignment vertical="center"/>
    </xf>
    <xf numFmtId="0" fontId="24" fillId="0" borderId="0" xfId="0" applyFont="1" applyAlignment="1">
      <alignment horizontal="left" vertical="center"/>
    </xf>
    <xf numFmtId="0" fontId="3" fillId="13" borderId="1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13" borderId="36" xfId="0" applyFont="1" applyFill="1" applyBorder="1" applyAlignment="1">
      <alignment horizontal="center" vertical="center" wrapText="1"/>
    </xf>
    <xf numFmtId="0" fontId="3" fillId="0" borderId="21" xfId="0" applyFont="1" applyBorder="1" applyAlignment="1">
      <alignment horizontal="center" vertical="center" wrapText="1"/>
    </xf>
    <xf numFmtId="9" fontId="22" fillId="0" borderId="17" xfId="0" applyNumberFormat="1" applyFont="1" applyBorder="1" applyAlignment="1">
      <alignment horizontal="center"/>
    </xf>
    <xf numFmtId="9" fontId="22" fillId="0" borderId="18" xfId="0" applyNumberFormat="1" applyFont="1" applyBorder="1" applyAlignment="1">
      <alignment horizontal="center"/>
    </xf>
    <xf numFmtId="9" fontId="22" fillId="0" borderId="19" xfId="0" applyNumberFormat="1" applyFont="1" applyBorder="1" applyAlignment="1">
      <alignment horizontal="center"/>
    </xf>
    <xf numFmtId="164" fontId="9" fillId="0" borderId="18" xfId="0" applyNumberFormat="1" applyFont="1" applyBorder="1" applyAlignment="1">
      <alignment horizontal="center"/>
    </xf>
    <xf numFmtId="0" fontId="22" fillId="0" borderId="0" xfId="0" applyFont="1"/>
    <xf numFmtId="0" fontId="0" fillId="0" borderId="0" xfId="0" applyAlignment="1">
      <alignment horizontal="center" vertical="center" wrapText="1"/>
    </xf>
    <xf numFmtId="0" fontId="0" fillId="16" borderId="0" xfId="0" applyFill="1" applyAlignment="1">
      <alignment horizontal="center" vertical="center" wrapText="1"/>
    </xf>
    <xf numFmtId="0" fontId="25" fillId="0" borderId="0" xfId="0" applyFont="1"/>
    <xf numFmtId="0" fontId="9" fillId="16" borderId="0" xfId="0" applyFont="1" applyFill="1"/>
    <xf numFmtId="0" fontId="9" fillId="17" borderId="0" xfId="0" applyFont="1" applyFill="1"/>
    <xf numFmtId="0" fontId="20" fillId="0" borderId="0" xfId="0" applyFont="1"/>
    <xf numFmtId="9" fontId="0" fillId="0" borderId="0" xfId="0" applyNumberFormat="1"/>
    <xf numFmtId="0" fontId="0" fillId="0" borderId="0" xfId="0" applyAlignment="1">
      <alignment wrapText="1"/>
    </xf>
    <xf numFmtId="0" fontId="0" fillId="0" borderId="0" xfId="0" quotePrefix="1" applyAlignment="1">
      <alignment wrapText="1"/>
    </xf>
    <xf numFmtId="0" fontId="0" fillId="0" borderId="0" xfId="0" quotePrefix="1"/>
    <xf numFmtId="164" fontId="3" fillId="0" borderId="0" xfId="0" applyNumberFormat="1" applyFont="1"/>
    <xf numFmtId="164" fontId="3" fillId="0" borderId="1" xfId="0" applyNumberFormat="1" applyFont="1" applyBorder="1" applyAlignment="1">
      <alignment horizontal="center" vertical="center"/>
    </xf>
    <xf numFmtId="164"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4" xfId="0" applyNumberFormat="1" applyFont="1" applyBorder="1" applyAlignment="1">
      <alignment horizontal="center" vertical="center"/>
    </xf>
    <xf numFmtId="164" fontId="9" fillId="0" borderId="2" xfId="0" applyNumberFormat="1" applyFont="1" applyBorder="1" applyAlignment="1">
      <alignment horizontal="center"/>
    </xf>
    <xf numFmtId="164" fontId="3" fillId="0" borderId="1" xfId="0" applyNumberFormat="1" applyFont="1" applyBorder="1" applyAlignment="1">
      <alignment horizontal="center"/>
    </xf>
    <xf numFmtId="164" fontId="3" fillId="0" borderId="14" xfId="0" applyNumberFormat="1" applyFont="1" applyBorder="1" applyAlignment="1">
      <alignment horizontal="center"/>
    </xf>
    <xf numFmtId="164" fontId="3" fillId="0" borderId="6" xfId="0" applyNumberFormat="1" applyFont="1" applyBorder="1" applyAlignment="1">
      <alignment horizontal="center"/>
    </xf>
    <xf numFmtId="0" fontId="11" fillId="0" borderId="0" xfId="0" applyFont="1" applyAlignment="1">
      <alignment horizontal="center" vertical="center"/>
    </xf>
    <xf numFmtId="0" fontId="11" fillId="2" borderId="13" xfId="0" applyFont="1" applyFill="1" applyBorder="1" applyAlignment="1">
      <alignment horizontal="center" vertical="center" wrapText="1"/>
    </xf>
    <xf numFmtId="0" fontId="0" fillId="2" borderId="13" xfId="0" applyFill="1" applyBorder="1" applyAlignment="1">
      <alignment horizontal="center" vertical="center"/>
    </xf>
    <xf numFmtId="164" fontId="0" fillId="0" borderId="0" xfId="0" applyNumberFormat="1"/>
    <xf numFmtId="0" fontId="26" fillId="0" borderId="0" xfId="5"/>
    <xf numFmtId="0" fontId="27" fillId="0" borderId="1" xfId="5" applyFont="1" applyBorder="1" applyAlignment="1">
      <alignment horizontal="center" vertical="center"/>
    </xf>
    <xf numFmtId="0" fontId="28" fillId="0" borderId="1" xfId="5" applyFont="1" applyBorder="1"/>
    <xf numFmtId="0" fontId="28" fillId="0" borderId="14" xfId="5" applyFont="1" applyBorder="1"/>
    <xf numFmtId="0" fontId="27" fillId="18" borderId="13" xfId="5" applyFont="1" applyFill="1" applyBorder="1"/>
    <xf numFmtId="0" fontId="27" fillId="0" borderId="17" xfId="5" applyFont="1" applyBorder="1" applyAlignment="1">
      <alignment horizontal="center" vertical="center" wrapText="1"/>
    </xf>
    <xf numFmtId="0" fontId="27" fillId="0" borderId="18" xfId="5" applyFont="1" applyBorder="1" applyAlignment="1">
      <alignment horizontal="center" vertical="center" wrapText="1"/>
    </xf>
    <xf numFmtId="0" fontId="27" fillId="0" borderId="19" xfId="5" applyFont="1" applyBorder="1" applyAlignment="1">
      <alignment horizontal="center" vertical="center" wrapText="1"/>
    </xf>
    <xf numFmtId="0" fontId="3" fillId="2" borderId="0" xfId="1" applyFont="1" applyFill="1"/>
    <xf numFmtId="0" fontId="3" fillId="0" borderId="0" xfId="1" applyFont="1"/>
    <xf numFmtId="0" fontId="32" fillId="13" borderId="1" xfId="1" applyFont="1" applyFill="1" applyBorder="1" applyAlignment="1">
      <alignment horizontal="center" vertical="center"/>
    </xf>
    <xf numFmtId="0" fontId="32" fillId="13" borderId="14" xfId="1" applyFont="1" applyFill="1" applyBorder="1" applyAlignment="1">
      <alignment horizontal="center" vertical="center"/>
    </xf>
    <xf numFmtId="0" fontId="32" fillId="13" borderId="6" xfId="1" applyFont="1" applyFill="1" applyBorder="1" applyAlignment="1">
      <alignment horizontal="center" vertical="center"/>
    </xf>
    <xf numFmtId="0" fontId="32" fillId="11" borderId="13" xfId="1" applyFont="1" applyFill="1" applyBorder="1" applyAlignment="1">
      <alignment horizontal="center" vertical="center"/>
    </xf>
    <xf numFmtId="0" fontId="33" fillId="0" borderId="1" xfId="1" applyFont="1" applyBorder="1" applyAlignment="1">
      <alignment horizontal="center" vertical="center"/>
    </xf>
    <xf numFmtId="0" fontId="32" fillId="12" borderId="1" xfId="1" applyFont="1" applyFill="1" applyBorder="1" applyAlignment="1">
      <alignment horizontal="center" vertical="center"/>
    </xf>
    <xf numFmtId="0" fontId="32" fillId="12" borderId="6" xfId="1" applyFont="1" applyFill="1" applyBorder="1" applyAlignment="1">
      <alignment horizontal="center" vertical="center"/>
    </xf>
    <xf numFmtId="0" fontId="34" fillId="2" borderId="0" xfId="1" applyFont="1" applyFill="1"/>
    <xf numFmtId="0" fontId="3" fillId="0" borderId="1" xfId="0" applyFont="1" applyBorder="1" applyAlignment="1">
      <alignment horizontal="center"/>
    </xf>
    <xf numFmtId="0" fontId="3" fillId="0" borderId="6" xfId="0" applyFont="1" applyBorder="1" applyAlignment="1">
      <alignment horizontal="center"/>
    </xf>
    <xf numFmtId="0" fontId="3" fillId="0" borderId="0" xfId="0" applyFont="1" applyAlignment="1">
      <alignment horizontal="center"/>
    </xf>
    <xf numFmtId="1" fontId="0" fillId="0" borderId="0" xfId="0" applyNumberFormat="1" applyAlignment="1">
      <alignment horizontal="center" vertical="center"/>
    </xf>
    <xf numFmtId="2" fontId="0" fillId="0" borderId="0" xfId="0" applyNumberFormat="1" applyAlignment="1">
      <alignment horizontal="center" vertical="center"/>
    </xf>
    <xf numFmtId="164" fontId="0" fillId="9" borderId="0" xfId="0" applyNumberFormat="1" applyFill="1" applyAlignment="1">
      <alignment horizontal="center" vertical="center"/>
    </xf>
    <xf numFmtId="1" fontId="0" fillId="9" borderId="0" xfId="0" applyNumberFormat="1" applyFill="1" applyAlignment="1">
      <alignment horizontal="center" vertical="center"/>
    </xf>
    <xf numFmtId="1" fontId="0" fillId="0" borderId="0" xfId="0" applyNumberFormat="1" applyAlignment="1">
      <alignment horizontal="center"/>
    </xf>
    <xf numFmtId="0" fontId="4" fillId="0" borderId="0" xfId="0" applyFont="1"/>
    <xf numFmtId="0" fontId="3" fillId="0" borderId="0" xfId="9" applyFont="1"/>
    <xf numFmtId="0" fontId="1" fillId="0" borderId="0" xfId="9"/>
    <xf numFmtId="0" fontId="9" fillId="0" borderId="0" xfId="9" applyFont="1"/>
    <xf numFmtId="0" fontId="0" fillId="0" borderId="0" xfId="9" applyFont="1"/>
    <xf numFmtId="0" fontId="33" fillId="13" borderId="47" xfId="1" applyFont="1" applyFill="1" applyBorder="1" applyAlignment="1">
      <alignment horizontal="center" vertical="center"/>
    </xf>
    <xf numFmtId="0" fontId="33" fillId="13" borderId="48" xfId="1" applyFont="1" applyFill="1" applyBorder="1" applyAlignment="1">
      <alignment horizontal="center" vertical="center"/>
    </xf>
    <xf numFmtId="0" fontId="33" fillId="13" borderId="49" xfId="1" applyFont="1" applyFill="1" applyBorder="1" applyAlignment="1">
      <alignment horizontal="center" vertical="center"/>
    </xf>
    <xf numFmtId="0" fontId="33" fillId="14" borderId="47" xfId="1" applyFont="1" applyFill="1" applyBorder="1" applyAlignment="1">
      <alignment horizontal="center" vertical="center"/>
    </xf>
    <xf numFmtId="0" fontId="33" fillId="14" borderId="48" xfId="1" applyFont="1" applyFill="1" applyBorder="1" applyAlignment="1">
      <alignment horizontal="center" vertical="center"/>
    </xf>
    <xf numFmtId="0" fontId="33" fillId="14" borderId="49" xfId="1" applyFont="1" applyFill="1" applyBorder="1" applyAlignment="1">
      <alignment horizontal="center" vertical="center"/>
    </xf>
    <xf numFmtId="0" fontId="33" fillId="15" borderId="49" xfId="1" applyFont="1" applyFill="1" applyBorder="1" applyAlignment="1">
      <alignment horizontal="center" vertical="center"/>
    </xf>
    <xf numFmtId="0" fontId="9" fillId="2" borderId="2" xfId="0" applyFont="1" applyFill="1" applyBorder="1"/>
    <xf numFmtId="0" fontId="9" fillId="2" borderId="28"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2" borderId="30" xfId="0" applyFont="1" applyFill="1" applyBorder="1" applyAlignment="1">
      <alignment horizontal="left" vertical="center"/>
    </xf>
    <xf numFmtId="164" fontId="9" fillId="2" borderId="31" xfId="0" applyNumberFormat="1" applyFont="1" applyFill="1" applyBorder="1" applyAlignment="1">
      <alignment horizontal="center" vertical="center"/>
    </xf>
    <xf numFmtId="9" fontId="9" fillId="2" borderId="32" xfId="3" applyFont="1" applyFill="1" applyBorder="1" applyAlignment="1">
      <alignment horizontal="center" vertical="center"/>
    </xf>
    <xf numFmtId="0" fontId="9" fillId="2" borderId="23" xfId="0" applyFont="1" applyFill="1" applyBorder="1" applyAlignment="1">
      <alignment horizontal="left" vertical="center"/>
    </xf>
    <xf numFmtId="164" fontId="37" fillId="2" borderId="22" xfId="0" applyNumberFormat="1" applyFont="1" applyFill="1" applyBorder="1" applyAlignment="1">
      <alignment horizontal="center" vertical="center"/>
    </xf>
    <xf numFmtId="9" fontId="37" fillId="2" borderId="24" xfId="3" applyFont="1" applyFill="1" applyBorder="1" applyAlignment="1">
      <alignment horizontal="center" vertical="center"/>
    </xf>
    <xf numFmtId="0" fontId="38" fillId="2" borderId="23" xfId="0" applyFont="1" applyFill="1" applyBorder="1" applyAlignment="1">
      <alignment horizontal="left" vertical="center"/>
    </xf>
    <xf numFmtId="164" fontId="38" fillId="2" borderId="22" xfId="0" applyNumberFormat="1" applyFont="1" applyFill="1" applyBorder="1" applyAlignment="1">
      <alignment horizontal="center" vertical="center"/>
    </xf>
    <xf numFmtId="9" fontId="38" fillId="2" borderId="24" xfId="3" applyFont="1" applyFill="1" applyBorder="1" applyAlignment="1">
      <alignment horizontal="center" vertical="center"/>
    </xf>
    <xf numFmtId="0" fontId="38" fillId="2" borderId="33" xfId="0" applyFont="1" applyFill="1" applyBorder="1" applyAlignment="1">
      <alignment horizontal="left" vertical="center"/>
    </xf>
    <xf numFmtId="164" fontId="38" fillId="2" borderId="34" xfId="0" applyNumberFormat="1" applyFont="1" applyFill="1" applyBorder="1" applyAlignment="1">
      <alignment horizontal="center" vertical="center"/>
    </xf>
    <xf numFmtId="9" fontId="38" fillId="2" borderId="35" xfId="3" applyFont="1" applyFill="1" applyBorder="1" applyAlignment="1">
      <alignment horizontal="center" vertical="center"/>
    </xf>
    <xf numFmtId="0" fontId="38" fillId="2" borderId="25" xfId="0" applyFont="1" applyFill="1" applyBorder="1" applyAlignment="1">
      <alignment horizontal="left" vertical="center"/>
    </xf>
    <xf numFmtId="164" fontId="38" fillId="2" borderId="26" xfId="0" applyNumberFormat="1" applyFont="1" applyFill="1" applyBorder="1" applyAlignment="1">
      <alignment horizontal="center" vertical="center"/>
    </xf>
    <xf numFmtId="9" fontId="38" fillId="2" borderId="27" xfId="3" applyFont="1" applyFill="1" applyBorder="1" applyAlignment="1">
      <alignment horizontal="center" vertical="center"/>
    </xf>
    <xf numFmtId="165" fontId="41" fillId="0" borderId="4" xfId="6" applyNumberFormat="1" applyFont="1" applyBorder="1" applyAlignment="1">
      <alignment horizontal="center"/>
    </xf>
    <xf numFmtId="165" fontId="41" fillId="0" borderId="2" xfId="6" applyNumberFormat="1" applyFont="1" applyBorder="1" applyAlignment="1">
      <alignment horizontal="center"/>
    </xf>
    <xf numFmtId="165" fontId="41" fillId="0" borderId="36" xfId="6" applyNumberFormat="1" applyFont="1" applyBorder="1" applyAlignment="1">
      <alignment horizontal="center"/>
    </xf>
    <xf numFmtId="165" fontId="41" fillId="0" borderId="15" xfId="6" applyNumberFormat="1" applyFont="1" applyBorder="1" applyAlignment="1">
      <alignment horizontal="center"/>
    </xf>
    <xf numFmtId="165" fontId="41" fillId="0" borderId="0" xfId="6" applyNumberFormat="1" applyFont="1" applyAlignment="1">
      <alignment horizontal="center"/>
    </xf>
    <xf numFmtId="165" fontId="41" fillId="0" borderId="21" xfId="6" applyNumberFormat="1" applyFont="1" applyBorder="1" applyAlignment="1">
      <alignment horizontal="center"/>
    </xf>
    <xf numFmtId="165" fontId="42" fillId="18" borderId="17" xfId="6" applyNumberFormat="1" applyFont="1" applyFill="1" applyBorder="1" applyAlignment="1">
      <alignment horizontal="center"/>
    </xf>
    <xf numFmtId="165" fontId="42" fillId="18" borderId="18" xfId="6" applyNumberFormat="1" applyFont="1" applyFill="1" applyBorder="1" applyAlignment="1">
      <alignment horizontal="center"/>
    </xf>
    <xf numFmtId="165" fontId="42" fillId="18" borderId="19" xfId="6" applyNumberFormat="1" applyFont="1" applyFill="1" applyBorder="1" applyAlignment="1">
      <alignment horizontal="center"/>
    </xf>
    <xf numFmtId="1" fontId="41" fillId="0" borderId="2" xfId="5" applyNumberFormat="1" applyFont="1" applyBorder="1" applyAlignment="1">
      <alignment horizontal="center"/>
    </xf>
    <xf numFmtId="1" fontId="41" fillId="0" borderId="36" xfId="5" applyNumberFormat="1" applyFont="1" applyBorder="1" applyAlignment="1">
      <alignment horizontal="center"/>
    </xf>
    <xf numFmtId="1" fontId="41" fillId="0" borderId="15" xfId="5" applyNumberFormat="1" applyFont="1" applyBorder="1" applyAlignment="1">
      <alignment horizontal="center"/>
    </xf>
    <xf numFmtId="1" fontId="41" fillId="0" borderId="4" xfId="5" applyNumberFormat="1" applyFont="1" applyBorder="1" applyAlignment="1">
      <alignment horizontal="center"/>
    </xf>
    <xf numFmtId="1" fontId="41" fillId="0" borderId="0" xfId="5" applyNumberFormat="1" applyFont="1" applyAlignment="1">
      <alignment horizontal="center"/>
    </xf>
    <xf numFmtId="1" fontId="41" fillId="0" borderId="21" xfId="5" applyNumberFormat="1" applyFont="1" applyBorder="1" applyAlignment="1">
      <alignment horizontal="center"/>
    </xf>
    <xf numFmtId="1" fontId="42" fillId="18" borderId="17" xfId="5" applyNumberFormat="1" applyFont="1" applyFill="1" applyBorder="1" applyAlignment="1">
      <alignment horizontal="center"/>
    </xf>
    <xf numFmtId="1" fontId="42" fillId="18" borderId="18" xfId="5" applyNumberFormat="1" applyFont="1" applyFill="1" applyBorder="1" applyAlignment="1">
      <alignment horizontal="center"/>
    </xf>
    <xf numFmtId="1" fontId="42" fillId="18" borderId="19" xfId="5" applyNumberFormat="1" applyFont="1" applyFill="1" applyBorder="1" applyAlignment="1">
      <alignment horizontal="center"/>
    </xf>
    <xf numFmtId="0" fontId="3" fillId="2" borderId="0" xfId="1" applyFont="1" applyFill="1" applyBorder="1"/>
    <xf numFmtId="0" fontId="23" fillId="2" borderId="0" xfId="1" applyFont="1" applyFill="1" applyBorder="1" applyAlignment="1">
      <alignment vertical="center" wrapText="1"/>
    </xf>
    <xf numFmtId="0" fontId="32" fillId="2" borderId="0" xfId="1" applyFont="1" applyFill="1" applyBorder="1" applyAlignment="1">
      <alignment horizontal="center" vertical="center"/>
    </xf>
    <xf numFmtId="0" fontId="8" fillId="2" borderId="0" xfId="1" applyFont="1" applyFill="1" applyBorder="1" applyAlignment="1">
      <alignment vertical="center" wrapText="1"/>
    </xf>
    <xf numFmtId="0" fontId="43" fillId="0" borderId="1" xfId="5" applyFont="1" applyBorder="1"/>
    <xf numFmtId="165" fontId="43" fillId="0" borderId="2" xfId="6" applyNumberFormat="1" applyFont="1" applyBorder="1" applyAlignment="1">
      <alignment horizontal="center"/>
    </xf>
    <xf numFmtId="165" fontId="43" fillId="0" borderId="36" xfId="6" applyNumberFormat="1" applyFont="1" applyBorder="1" applyAlignment="1">
      <alignment horizontal="center"/>
    </xf>
    <xf numFmtId="165" fontId="43" fillId="0" borderId="15" xfId="6" applyNumberFormat="1" applyFont="1" applyBorder="1" applyAlignment="1">
      <alignment horizontal="center"/>
    </xf>
    <xf numFmtId="0" fontId="43" fillId="0" borderId="14" xfId="5" applyFont="1" applyBorder="1"/>
    <xf numFmtId="165" fontId="43" fillId="0" borderId="4" xfId="6" applyNumberFormat="1" applyFont="1" applyBorder="1" applyAlignment="1">
      <alignment horizontal="center"/>
    </xf>
    <xf numFmtId="165" fontId="43" fillId="0" borderId="0" xfId="6" applyNumberFormat="1" applyFont="1" applyAlignment="1">
      <alignment horizontal="center"/>
    </xf>
    <xf numFmtId="165" fontId="43" fillId="0" borderId="21" xfId="6" applyNumberFormat="1" applyFont="1" applyBorder="1" applyAlignment="1">
      <alignment horizontal="center"/>
    </xf>
    <xf numFmtId="0" fontId="44" fillId="18" borderId="13" xfId="5" applyFont="1" applyFill="1" applyBorder="1"/>
    <xf numFmtId="165" fontId="44" fillId="18" borderId="17" xfId="6" applyNumberFormat="1" applyFont="1" applyFill="1" applyBorder="1" applyAlignment="1">
      <alignment horizontal="center"/>
    </xf>
    <xf numFmtId="165" fontId="44" fillId="18" borderId="18" xfId="6" applyNumberFormat="1" applyFont="1" applyFill="1" applyBorder="1" applyAlignment="1">
      <alignment horizontal="center"/>
    </xf>
    <xf numFmtId="165" fontId="44" fillId="18" borderId="19" xfId="6" applyNumberFormat="1" applyFont="1" applyFill="1" applyBorder="1" applyAlignment="1">
      <alignment horizontal="center"/>
    </xf>
    <xf numFmtId="1" fontId="43" fillId="0" borderId="2" xfId="5" applyNumberFormat="1" applyFont="1" applyBorder="1" applyAlignment="1">
      <alignment horizontal="center"/>
    </xf>
    <xf numFmtId="1" fontId="43" fillId="0" borderId="36" xfId="5" applyNumberFormat="1" applyFont="1" applyBorder="1" applyAlignment="1">
      <alignment horizontal="center"/>
    </xf>
    <xf numFmtId="1" fontId="43" fillId="0" borderId="15" xfId="5" applyNumberFormat="1" applyFont="1" applyBorder="1" applyAlignment="1">
      <alignment horizontal="center"/>
    </xf>
    <xf numFmtId="1" fontId="43" fillId="0" borderId="4" xfId="5" applyNumberFormat="1" applyFont="1" applyBorder="1" applyAlignment="1">
      <alignment horizontal="center"/>
    </xf>
    <xf numFmtId="1" fontId="43" fillId="0" borderId="0" xfId="5" applyNumberFormat="1" applyFont="1" applyAlignment="1">
      <alignment horizontal="center"/>
    </xf>
    <xf numFmtId="1" fontId="43" fillId="0" borderId="21" xfId="5" applyNumberFormat="1" applyFont="1" applyBorder="1" applyAlignment="1">
      <alignment horizontal="center"/>
    </xf>
    <xf numFmtId="1" fontId="44" fillId="18" borderId="17" xfId="5" applyNumberFormat="1" applyFont="1" applyFill="1" applyBorder="1" applyAlignment="1">
      <alignment horizontal="center"/>
    </xf>
    <xf numFmtId="1" fontId="44" fillId="18" borderId="18" xfId="5" applyNumberFormat="1" applyFont="1" applyFill="1" applyBorder="1" applyAlignment="1">
      <alignment horizontal="center"/>
    </xf>
    <xf numFmtId="1" fontId="44" fillId="18" borderId="19" xfId="5" applyNumberFormat="1" applyFont="1" applyFill="1" applyBorder="1" applyAlignment="1">
      <alignment horizontal="center"/>
    </xf>
    <xf numFmtId="0" fontId="9" fillId="0" borderId="0" xfId="9" applyFont="1" applyAlignment="1">
      <alignment horizontal="left" vertical="top" wrapText="1"/>
    </xf>
    <xf numFmtId="0" fontId="35" fillId="2" borderId="37" xfId="1" applyFont="1" applyFill="1" applyBorder="1" applyAlignment="1">
      <alignment horizontal="center" vertical="center"/>
    </xf>
    <xf numFmtId="0" fontId="35" fillId="2" borderId="38" xfId="1" applyFont="1" applyFill="1" applyBorder="1" applyAlignment="1">
      <alignment horizontal="center" vertical="center"/>
    </xf>
    <xf numFmtId="0" fontId="35" fillId="2" borderId="39" xfId="1" applyFont="1" applyFill="1" applyBorder="1" applyAlignment="1">
      <alignment horizontal="center" vertical="center"/>
    </xf>
    <xf numFmtId="0" fontId="35" fillId="2" borderId="40" xfId="1" applyFont="1" applyFill="1" applyBorder="1" applyAlignment="1">
      <alignment horizontal="center" vertical="center"/>
    </xf>
    <xf numFmtId="0" fontId="35" fillId="2" borderId="0" xfId="1" applyFont="1" applyFill="1" applyBorder="1" applyAlignment="1">
      <alignment horizontal="center" vertical="center"/>
    </xf>
    <xf numFmtId="0" fontId="35" fillId="2" borderId="41" xfId="1" applyFont="1" applyFill="1" applyBorder="1" applyAlignment="1">
      <alignment horizontal="center" vertical="center"/>
    </xf>
    <xf numFmtId="0" fontId="35" fillId="2" borderId="42" xfId="1" applyFont="1" applyFill="1" applyBorder="1" applyAlignment="1">
      <alignment horizontal="center" vertical="center"/>
    </xf>
    <xf numFmtId="0" fontId="35" fillId="2" borderId="43" xfId="1" applyFont="1" applyFill="1" applyBorder="1" applyAlignment="1">
      <alignment horizontal="center" vertical="center"/>
    </xf>
    <xf numFmtId="0" fontId="35" fillId="2" borderId="44" xfId="1" applyFont="1" applyFill="1" applyBorder="1" applyAlignment="1">
      <alignment horizontal="center" vertical="center"/>
    </xf>
    <xf numFmtId="0" fontId="10" fillId="2" borderId="0" xfId="1" applyFont="1" applyFill="1" applyAlignment="1">
      <alignment vertical="top" wrapText="1"/>
    </xf>
    <xf numFmtId="0" fontId="30" fillId="0" borderId="21" xfId="1" applyFont="1" applyBorder="1" applyAlignment="1">
      <alignment horizontal="center" vertical="center"/>
    </xf>
    <xf numFmtId="0" fontId="30" fillId="0" borderId="8" xfId="1" applyFont="1" applyBorder="1" applyAlignment="1">
      <alignment horizontal="center" vertical="center"/>
    </xf>
    <xf numFmtId="0" fontId="3" fillId="0" borderId="14" xfId="1" applyFont="1" applyBorder="1" applyAlignment="1">
      <alignment horizontal="center"/>
    </xf>
    <xf numFmtId="0" fontId="3" fillId="0" borderId="6" xfId="1" applyFont="1" applyBorder="1" applyAlignment="1">
      <alignment horizontal="center"/>
    </xf>
    <xf numFmtId="0" fontId="9" fillId="2" borderId="0" xfId="1" applyFont="1" applyFill="1" applyAlignment="1">
      <alignment horizontal="center" vertical="center" wrapText="1"/>
    </xf>
    <xf numFmtId="0" fontId="3" fillId="2" borderId="0" xfId="1" applyFont="1" applyFill="1" applyAlignment="1">
      <alignment horizontal="left" wrapText="1"/>
    </xf>
    <xf numFmtId="0" fontId="17" fillId="0" borderId="53" xfId="1" applyFont="1" applyBorder="1" applyAlignment="1">
      <alignment horizontal="left" vertical="top" wrapText="1"/>
    </xf>
    <xf numFmtId="0" fontId="3" fillId="0" borderId="54" xfId="1" applyFont="1" applyBorder="1" applyAlignment="1">
      <alignment horizontal="left" vertical="top" wrapText="1"/>
    </xf>
    <xf numFmtId="0" fontId="3" fillId="0" borderId="55" xfId="1" applyFont="1" applyBorder="1" applyAlignment="1">
      <alignment horizontal="left" vertical="top" wrapText="1"/>
    </xf>
    <xf numFmtId="0" fontId="30" fillId="2" borderId="40" xfId="1" applyFont="1" applyFill="1" applyBorder="1" applyAlignment="1">
      <alignment horizontal="center" vertical="center"/>
    </xf>
    <xf numFmtId="0" fontId="30" fillId="2" borderId="21" xfId="1" applyFont="1" applyFill="1" applyBorder="1" applyAlignment="1">
      <alignment horizontal="center" vertical="center"/>
    </xf>
    <xf numFmtId="0" fontId="30" fillId="2" borderId="45" xfId="1" applyFont="1" applyFill="1" applyBorder="1" applyAlignment="1">
      <alignment horizontal="center" vertical="center"/>
    </xf>
    <xf numFmtId="0" fontId="30" fillId="2" borderId="8" xfId="1" applyFont="1" applyFill="1" applyBorder="1" applyAlignment="1">
      <alignment horizontal="center" vertical="center"/>
    </xf>
    <xf numFmtId="0" fontId="30" fillId="0" borderId="41" xfId="1" applyFont="1" applyBorder="1" applyAlignment="1">
      <alignment horizontal="center" vertical="center"/>
    </xf>
    <xf numFmtId="0" fontId="30" fillId="0" borderId="46" xfId="1" applyFont="1" applyBorder="1" applyAlignment="1">
      <alignment horizontal="center" vertical="center"/>
    </xf>
    <xf numFmtId="0" fontId="3" fillId="2" borderId="14" xfId="1" applyFont="1" applyFill="1" applyBorder="1" applyAlignment="1">
      <alignment horizontal="center"/>
    </xf>
    <xf numFmtId="0" fontId="3" fillId="2" borderId="6" xfId="1" applyFont="1" applyFill="1" applyBorder="1" applyAlignment="1">
      <alignment horizontal="center"/>
    </xf>
    <xf numFmtId="0" fontId="7" fillId="2" borderId="10" xfId="1" applyFont="1" applyFill="1" applyBorder="1" applyAlignment="1">
      <alignment horizontal="center" vertical="center" textRotation="90"/>
    </xf>
    <xf numFmtId="0" fontId="7" fillId="11" borderId="2" xfId="1" applyFont="1" applyFill="1" applyBorder="1" applyAlignment="1">
      <alignment horizontal="center" vertical="center"/>
    </xf>
    <xf numFmtId="0" fontId="33" fillId="11" borderId="4" xfId="1" applyFont="1" applyFill="1" applyBorder="1" applyAlignment="1">
      <alignment horizontal="center" vertical="center"/>
    </xf>
    <xf numFmtId="0" fontId="33" fillId="11" borderId="14" xfId="1" applyFont="1" applyFill="1" applyBorder="1" applyAlignment="1">
      <alignment horizontal="center" vertical="center"/>
    </xf>
    <xf numFmtId="0" fontId="33" fillId="11" borderId="6" xfId="1" applyFont="1" applyFill="1" applyBorder="1" applyAlignment="1">
      <alignment horizontal="center" vertical="center"/>
    </xf>
    <xf numFmtId="0" fontId="7" fillId="2" borderId="50" xfId="1" applyFont="1" applyFill="1" applyBorder="1" applyAlignment="1">
      <alignment horizontal="center" vertical="center" textRotation="90"/>
    </xf>
    <xf numFmtId="0" fontId="7" fillId="2" borderId="51" xfId="1" applyFont="1" applyFill="1" applyBorder="1" applyAlignment="1">
      <alignment horizontal="center" vertical="center" textRotation="90"/>
    </xf>
    <xf numFmtId="0" fontId="7" fillId="2" borderId="52" xfId="1" applyFont="1" applyFill="1" applyBorder="1" applyAlignment="1">
      <alignment horizontal="center" vertical="center" textRotation="90"/>
    </xf>
    <xf numFmtId="0" fontId="3" fillId="2" borderId="40" xfId="1" applyFont="1" applyFill="1" applyBorder="1" applyAlignment="1">
      <alignment horizontal="left" wrapText="1"/>
    </xf>
    <xf numFmtId="0" fontId="3" fillId="2" borderId="0" xfId="1" applyFont="1" applyFill="1" applyBorder="1" applyAlignment="1">
      <alignment horizontal="left" wrapText="1"/>
    </xf>
    <xf numFmtId="0" fontId="8" fillId="6" borderId="1" xfId="1" applyFont="1" applyFill="1" applyBorder="1" applyAlignment="1">
      <alignment horizontal="center" vertical="center" wrapText="1"/>
    </xf>
    <xf numFmtId="0" fontId="8" fillId="6" borderId="14" xfId="1" applyFont="1" applyFill="1" applyBorder="1" applyAlignment="1">
      <alignment horizontal="center" vertical="center" wrapText="1"/>
    </xf>
    <xf numFmtId="0" fontId="8" fillId="6" borderId="6" xfId="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0" fillId="2" borderId="17" xfId="0" applyFont="1" applyFill="1" applyBorder="1" applyAlignment="1">
      <alignment horizontal="center" vertical="center"/>
    </xf>
    <xf numFmtId="0" fontId="30" fillId="2" borderId="18" xfId="0" applyFont="1" applyFill="1" applyBorder="1" applyAlignment="1">
      <alignment horizontal="center" vertical="center"/>
    </xf>
    <xf numFmtId="0" fontId="30" fillId="2" borderId="19" xfId="0" applyFont="1" applyFill="1" applyBorder="1" applyAlignment="1">
      <alignment horizontal="center" vertical="center"/>
    </xf>
    <xf numFmtId="0" fontId="29" fillId="0" borderId="17" xfId="5" applyFont="1" applyBorder="1" applyAlignment="1">
      <alignment horizontal="center" vertical="center"/>
    </xf>
    <xf numFmtId="0" fontId="29" fillId="0" borderId="18" xfId="5" applyFont="1" applyBorder="1" applyAlignment="1">
      <alignment horizontal="center" vertical="center"/>
    </xf>
    <xf numFmtId="0" fontId="29" fillId="0" borderId="19" xfId="5" applyFont="1" applyBorder="1" applyAlignment="1">
      <alignment horizontal="center" vertical="center"/>
    </xf>
    <xf numFmtId="0" fontId="43" fillId="0" borderId="17" xfId="5" applyFont="1" applyBorder="1" applyAlignment="1">
      <alignment horizontal="left" wrapText="1"/>
    </xf>
    <xf numFmtId="0" fontId="43" fillId="0" borderId="18" xfId="5" applyFont="1" applyBorder="1" applyAlignment="1">
      <alignment horizontal="left" wrapText="1"/>
    </xf>
    <xf numFmtId="0" fontId="43" fillId="0" borderId="19" xfId="5" applyFont="1" applyBorder="1" applyAlignment="1">
      <alignment horizontal="left" wrapText="1"/>
    </xf>
    <xf numFmtId="0" fontId="43" fillId="0" borderId="1" xfId="5" applyFont="1" applyBorder="1" applyAlignment="1">
      <alignment horizontal="center" vertical="center" wrapText="1"/>
    </xf>
    <xf numFmtId="0" fontId="43" fillId="0" borderId="14" xfId="5" applyFont="1" applyBorder="1" applyAlignment="1">
      <alignment horizontal="center" vertical="center" wrapText="1"/>
    </xf>
    <xf numFmtId="0" fontId="43" fillId="0" borderId="6" xfId="5" applyFont="1" applyBorder="1" applyAlignment="1">
      <alignment horizontal="center" vertical="center" wrapText="1"/>
    </xf>
    <xf numFmtId="0" fontId="43" fillId="0" borderId="14" xfId="5" applyFont="1" applyBorder="1" applyAlignment="1">
      <alignment horizontal="center" vertical="center"/>
    </xf>
    <xf numFmtId="0" fontId="43" fillId="0" borderId="6" xfId="5" applyFont="1" applyBorder="1" applyAlignment="1">
      <alignment horizontal="center" vertical="center"/>
    </xf>
    <xf numFmtId="0" fontId="28" fillId="0" borderId="1" xfId="5" applyFont="1" applyBorder="1" applyAlignment="1">
      <alignment horizontal="center" vertical="center" wrapText="1"/>
    </xf>
    <xf numFmtId="0" fontId="28" fillId="0" borderId="14" xfId="5" applyFont="1" applyBorder="1" applyAlignment="1">
      <alignment horizontal="center" vertical="center" wrapText="1"/>
    </xf>
    <xf numFmtId="0" fontId="28" fillId="0" borderId="6" xfId="5" applyFont="1" applyBorder="1" applyAlignment="1">
      <alignment horizontal="center" vertical="center" wrapText="1"/>
    </xf>
    <xf numFmtId="0" fontId="28" fillId="0" borderId="17" xfId="5" applyFont="1" applyBorder="1" applyAlignment="1">
      <alignment horizontal="left" wrapText="1"/>
    </xf>
    <xf numFmtId="0" fontId="28" fillId="0" borderId="18" xfId="5" applyFont="1" applyBorder="1" applyAlignment="1">
      <alignment horizontal="left" wrapText="1"/>
    </xf>
    <xf numFmtId="0" fontId="28" fillId="0" borderId="19" xfId="5" applyFont="1" applyBorder="1" applyAlignment="1">
      <alignment horizontal="left"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3" fillId="0" borderId="17" xfId="0" applyFont="1" applyBorder="1" applyAlignment="1">
      <alignment horizontal="center" vertical="center"/>
    </xf>
    <xf numFmtId="0" fontId="3" fillId="0" borderId="2" xfId="0" applyFont="1" applyBorder="1" applyAlignment="1">
      <alignment horizontal="center" vertical="center"/>
    </xf>
    <xf numFmtId="0" fontId="3" fillId="0" borderId="3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17" xfId="0" applyFont="1" applyBorder="1" applyAlignment="1">
      <alignment horizontal="center" vertical="center" wrapText="1"/>
    </xf>
  </cellXfs>
  <cellStyles count="10">
    <cellStyle name="Normal" xfId="0" builtinId="0"/>
    <cellStyle name="Normal 15 12 2" xfId="1" xr:uid="{9D793131-9AB9-1B4B-A2AC-314B24F216D6}"/>
    <cellStyle name="Normal 2" xfId="8" xr:uid="{A8724511-7A83-4391-B896-B611BCF155D9}"/>
    <cellStyle name="Normal 2 2 2" xfId="7" xr:uid="{6930FD20-1C06-451A-BCE1-310E25291E4F}"/>
    <cellStyle name="Normal 2 2 2 2" xfId="9" xr:uid="{224DF793-4E02-47C5-B6C6-24D1C605F017}"/>
    <cellStyle name="Pourcentage" xfId="3" builtinId="5"/>
    <cellStyle name="Prozent 2" xfId="6" xr:uid="{C9378F73-DC37-5D4C-B9DB-596CDC15483F}"/>
    <cellStyle name="Standard 2" xfId="2" xr:uid="{F083BBE2-1D22-D84A-B946-608797C51858}"/>
    <cellStyle name="Standard 3" xfId="4" xr:uid="{1CA5834E-A1B2-264E-A5FA-18719B961F06}"/>
    <cellStyle name="Standard 4" xfId="5" xr:uid="{F000A15A-D23E-1D47-B0E8-DF42CBC628A6}"/>
  </cellStyles>
  <dxfs count="0"/>
  <tableStyles count="0" defaultTableStyle="TableStyleMedium2" defaultPivotStyle="PivotStyleLight16"/>
  <colors>
    <mruColors>
      <color rgb="FFF4C3F6"/>
      <color rgb="FFFFE6FA"/>
      <color rgb="FFFFCBFF"/>
      <color rgb="FF78C6FD"/>
      <color rgb="FF0097FF"/>
      <color rgb="FFF2BF6E"/>
      <color rgb="FFF79239"/>
      <color rgb="FFFFD0FF"/>
      <color rgb="FFFF97FF"/>
      <color rgb="FFBA5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4.xml"/><Relationship Id="rId21" Type="http://schemas.openxmlformats.org/officeDocument/2006/relationships/worksheet" Target="worksheets/sheet8.xml"/><Relationship Id="rId42" Type="http://schemas.openxmlformats.org/officeDocument/2006/relationships/worksheet" Target="worksheets/sheet29.xml"/><Relationship Id="rId47" Type="http://schemas.openxmlformats.org/officeDocument/2006/relationships/worksheet" Target="worksheets/sheet34.xml"/><Relationship Id="rId63" Type="http://schemas.openxmlformats.org/officeDocument/2006/relationships/worksheet" Target="worksheets/sheet50.xml"/><Relationship Id="rId68" Type="http://schemas.openxmlformats.org/officeDocument/2006/relationships/worksheet" Target="worksheets/sheet55.xml"/><Relationship Id="rId84" Type="http://schemas.openxmlformats.org/officeDocument/2006/relationships/chartsheet" Target="chartsheets/sheet14.xml"/><Relationship Id="rId89" Type="http://schemas.openxmlformats.org/officeDocument/2006/relationships/chartsheet" Target="chartsheets/sheet19.xml"/><Relationship Id="rId112" Type="http://schemas.openxmlformats.org/officeDocument/2006/relationships/externalLink" Target="externalLinks/externalLink19.xml"/><Relationship Id="rId16" Type="http://schemas.openxmlformats.org/officeDocument/2006/relationships/chartsheet" Target="chartsheets/sheet11.xml"/><Relationship Id="rId107" Type="http://schemas.openxmlformats.org/officeDocument/2006/relationships/externalLink" Target="externalLinks/externalLink14.xml"/><Relationship Id="rId11" Type="http://schemas.openxmlformats.org/officeDocument/2006/relationships/chartsheet" Target="chartsheets/sheet6.xml"/><Relationship Id="rId32" Type="http://schemas.openxmlformats.org/officeDocument/2006/relationships/worksheet" Target="worksheets/sheet19.xml"/><Relationship Id="rId37" Type="http://schemas.openxmlformats.org/officeDocument/2006/relationships/worksheet" Target="worksheets/sheet24.xml"/><Relationship Id="rId53" Type="http://schemas.openxmlformats.org/officeDocument/2006/relationships/worksheet" Target="worksheets/sheet40.xml"/><Relationship Id="rId58" Type="http://schemas.openxmlformats.org/officeDocument/2006/relationships/worksheet" Target="worksheets/sheet45.xml"/><Relationship Id="rId74" Type="http://schemas.openxmlformats.org/officeDocument/2006/relationships/worksheet" Target="worksheets/sheet61.xml"/><Relationship Id="rId79" Type="http://schemas.openxmlformats.org/officeDocument/2006/relationships/worksheet" Target="worksheets/sheet66.xml"/><Relationship Id="rId102" Type="http://schemas.openxmlformats.org/officeDocument/2006/relationships/externalLink" Target="externalLinks/externalLink9.xml"/><Relationship Id="rId123" Type="http://schemas.openxmlformats.org/officeDocument/2006/relationships/externalLink" Target="externalLinks/externalLink30.xml"/><Relationship Id="rId128"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chartsheet" Target="chartsheets/sheet20.xml"/><Relationship Id="rId95" Type="http://schemas.openxmlformats.org/officeDocument/2006/relationships/externalLink" Target="externalLinks/externalLink2.xml"/><Relationship Id="rId22" Type="http://schemas.openxmlformats.org/officeDocument/2006/relationships/worksheet" Target="worksheets/sheet9.xml"/><Relationship Id="rId27" Type="http://schemas.openxmlformats.org/officeDocument/2006/relationships/worksheet" Target="worksheets/sheet14.xml"/><Relationship Id="rId43" Type="http://schemas.openxmlformats.org/officeDocument/2006/relationships/worksheet" Target="worksheets/sheet30.xml"/><Relationship Id="rId48" Type="http://schemas.openxmlformats.org/officeDocument/2006/relationships/worksheet" Target="worksheets/sheet35.xml"/><Relationship Id="rId64" Type="http://schemas.openxmlformats.org/officeDocument/2006/relationships/worksheet" Target="worksheets/sheet51.xml"/><Relationship Id="rId69" Type="http://schemas.openxmlformats.org/officeDocument/2006/relationships/worksheet" Target="worksheets/sheet56.xml"/><Relationship Id="rId113" Type="http://schemas.openxmlformats.org/officeDocument/2006/relationships/externalLink" Target="externalLinks/externalLink20.xml"/><Relationship Id="rId118" Type="http://schemas.openxmlformats.org/officeDocument/2006/relationships/externalLink" Target="externalLinks/externalLink25.xml"/><Relationship Id="rId80" Type="http://schemas.openxmlformats.org/officeDocument/2006/relationships/worksheet" Target="worksheets/sheet67.xml"/><Relationship Id="rId85" Type="http://schemas.openxmlformats.org/officeDocument/2006/relationships/chartsheet" Target="chartsheets/sheet15.xml"/><Relationship Id="rId12" Type="http://schemas.openxmlformats.org/officeDocument/2006/relationships/chartsheet" Target="chartsheets/sheet7.xml"/><Relationship Id="rId17" Type="http://schemas.openxmlformats.org/officeDocument/2006/relationships/chartsheet" Target="chartsheets/sheet12.xml"/><Relationship Id="rId33" Type="http://schemas.openxmlformats.org/officeDocument/2006/relationships/worksheet" Target="worksheets/sheet20.xml"/><Relationship Id="rId38" Type="http://schemas.openxmlformats.org/officeDocument/2006/relationships/worksheet" Target="worksheets/sheet25.xml"/><Relationship Id="rId59" Type="http://schemas.openxmlformats.org/officeDocument/2006/relationships/worksheet" Target="worksheets/sheet46.xml"/><Relationship Id="rId103" Type="http://schemas.openxmlformats.org/officeDocument/2006/relationships/externalLink" Target="externalLinks/externalLink10.xml"/><Relationship Id="rId108" Type="http://schemas.openxmlformats.org/officeDocument/2006/relationships/externalLink" Target="externalLinks/externalLink15.xml"/><Relationship Id="rId124" Type="http://schemas.openxmlformats.org/officeDocument/2006/relationships/externalLink" Target="externalLinks/externalLink31.xml"/><Relationship Id="rId129" Type="http://schemas.openxmlformats.org/officeDocument/2006/relationships/sharedStrings" Target="sharedStrings.xml"/><Relationship Id="rId54" Type="http://schemas.openxmlformats.org/officeDocument/2006/relationships/worksheet" Target="worksheets/sheet41.xml"/><Relationship Id="rId70" Type="http://schemas.openxmlformats.org/officeDocument/2006/relationships/worksheet" Target="worksheets/sheet57.xml"/><Relationship Id="rId75" Type="http://schemas.openxmlformats.org/officeDocument/2006/relationships/worksheet" Target="worksheets/sheet62.xml"/><Relationship Id="rId91" Type="http://schemas.openxmlformats.org/officeDocument/2006/relationships/chartsheet" Target="chartsheets/sheet21.xml"/><Relationship Id="rId96"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chartsheet" Target="chartsheets/sheet1.xml"/><Relationship Id="rId23" Type="http://schemas.openxmlformats.org/officeDocument/2006/relationships/worksheet" Target="worksheets/sheet10.xml"/><Relationship Id="rId28" Type="http://schemas.openxmlformats.org/officeDocument/2006/relationships/worksheet" Target="worksheets/sheet15.xml"/><Relationship Id="rId49" Type="http://schemas.openxmlformats.org/officeDocument/2006/relationships/worksheet" Target="worksheets/sheet36.xml"/><Relationship Id="rId114" Type="http://schemas.openxmlformats.org/officeDocument/2006/relationships/externalLink" Target="externalLinks/externalLink21.xml"/><Relationship Id="rId119" Type="http://schemas.openxmlformats.org/officeDocument/2006/relationships/externalLink" Target="externalLinks/externalLink26.xml"/><Relationship Id="rId44" Type="http://schemas.openxmlformats.org/officeDocument/2006/relationships/worksheet" Target="worksheets/sheet31.xml"/><Relationship Id="rId60" Type="http://schemas.openxmlformats.org/officeDocument/2006/relationships/worksheet" Target="worksheets/sheet47.xml"/><Relationship Id="rId65" Type="http://schemas.openxmlformats.org/officeDocument/2006/relationships/worksheet" Target="worksheets/sheet52.xml"/><Relationship Id="rId81" Type="http://schemas.openxmlformats.org/officeDocument/2006/relationships/worksheet" Target="worksheets/sheet68.xml"/><Relationship Id="rId86" Type="http://schemas.openxmlformats.org/officeDocument/2006/relationships/chartsheet" Target="chartsheets/sheet16.xml"/><Relationship Id="rId130" Type="http://schemas.openxmlformats.org/officeDocument/2006/relationships/calcChain" Target="calcChain.xml"/><Relationship Id="rId13" Type="http://schemas.openxmlformats.org/officeDocument/2006/relationships/chartsheet" Target="chartsheets/sheet8.xml"/><Relationship Id="rId18" Type="http://schemas.openxmlformats.org/officeDocument/2006/relationships/chartsheet" Target="chartsheets/sheet13.xml"/><Relationship Id="rId39" Type="http://schemas.openxmlformats.org/officeDocument/2006/relationships/worksheet" Target="worksheets/sheet26.xml"/><Relationship Id="rId109" Type="http://schemas.openxmlformats.org/officeDocument/2006/relationships/externalLink" Target="externalLinks/externalLink16.xml"/><Relationship Id="rId34" Type="http://schemas.openxmlformats.org/officeDocument/2006/relationships/worksheet" Target="worksheets/sheet21.xml"/><Relationship Id="rId50" Type="http://schemas.openxmlformats.org/officeDocument/2006/relationships/worksheet" Target="worksheets/sheet37.xml"/><Relationship Id="rId55" Type="http://schemas.openxmlformats.org/officeDocument/2006/relationships/worksheet" Target="worksheets/sheet42.xml"/><Relationship Id="rId76" Type="http://schemas.openxmlformats.org/officeDocument/2006/relationships/worksheet" Target="worksheets/sheet63.xml"/><Relationship Id="rId97" Type="http://schemas.openxmlformats.org/officeDocument/2006/relationships/externalLink" Target="externalLinks/externalLink4.xml"/><Relationship Id="rId104" Type="http://schemas.openxmlformats.org/officeDocument/2006/relationships/externalLink" Target="externalLinks/externalLink11.xml"/><Relationship Id="rId120" Type="http://schemas.openxmlformats.org/officeDocument/2006/relationships/externalLink" Target="externalLinks/externalLink27.xml"/><Relationship Id="rId125" Type="http://schemas.openxmlformats.org/officeDocument/2006/relationships/externalLink" Target="externalLinks/externalLink32.xml"/><Relationship Id="rId7" Type="http://schemas.openxmlformats.org/officeDocument/2006/relationships/chartsheet" Target="chartsheets/sheet2.xml"/><Relationship Id="rId71" Type="http://schemas.openxmlformats.org/officeDocument/2006/relationships/worksheet" Target="worksheets/sheet58.xml"/><Relationship Id="rId92" Type="http://schemas.openxmlformats.org/officeDocument/2006/relationships/chartsheet" Target="chartsheets/sheet22.xml"/><Relationship Id="rId2" Type="http://schemas.openxmlformats.org/officeDocument/2006/relationships/worksheet" Target="worksheets/sheet2.xml"/><Relationship Id="rId29" Type="http://schemas.openxmlformats.org/officeDocument/2006/relationships/worksheet" Target="worksheets/sheet16.xml"/><Relationship Id="rId24" Type="http://schemas.openxmlformats.org/officeDocument/2006/relationships/worksheet" Target="worksheets/sheet11.xml"/><Relationship Id="rId40" Type="http://schemas.openxmlformats.org/officeDocument/2006/relationships/worksheet" Target="worksheets/sheet27.xml"/><Relationship Id="rId45" Type="http://schemas.openxmlformats.org/officeDocument/2006/relationships/worksheet" Target="worksheets/sheet32.xml"/><Relationship Id="rId66" Type="http://schemas.openxmlformats.org/officeDocument/2006/relationships/worksheet" Target="worksheets/sheet53.xml"/><Relationship Id="rId87" Type="http://schemas.openxmlformats.org/officeDocument/2006/relationships/chartsheet" Target="chartsheets/sheet17.xml"/><Relationship Id="rId110" Type="http://schemas.openxmlformats.org/officeDocument/2006/relationships/externalLink" Target="externalLinks/externalLink17.xml"/><Relationship Id="rId115" Type="http://schemas.openxmlformats.org/officeDocument/2006/relationships/externalLink" Target="externalLinks/externalLink22.xml"/><Relationship Id="rId61" Type="http://schemas.openxmlformats.org/officeDocument/2006/relationships/worksheet" Target="worksheets/sheet48.xml"/><Relationship Id="rId82" Type="http://schemas.openxmlformats.org/officeDocument/2006/relationships/worksheet" Target="worksheets/sheet69.xml"/><Relationship Id="rId19" Type="http://schemas.openxmlformats.org/officeDocument/2006/relationships/worksheet" Target="worksheets/sheet6.xml"/><Relationship Id="rId14" Type="http://schemas.openxmlformats.org/officeDocument/2006/relationships/chartsheet" Target="chartsheets/sheet9.xml"/><Relationship Id="rId30" Type="http://schemas.openxmlformats.org/officeDocument/2006/relationships/worksheet" Target="worksheets/sheet17.xml"/><Relationship Id="rId35" Type="http://schemas.openxmlformats.org/officeDocument/2006/relationships/worksheet" Target="worksheets/sheet22.xml"/><Relationship Id="rId56" Type="http://schemas.openxmlformats.org/officeDocument/2006/relationships/worksheet" Target="worksheets/sheet43.xml"/><Relationship Id="rId77" Type="http://schemas.openxmlformats.org/officeDocument/2006/relationships/worksheet" Target="worksheets/sheet64.xml"/><Relationship Id="rId100" Type="http://schemas.openxmlformats.org/officeDocument/2006/relationships/externalLink" Target="externalLinks/externalLink7.xml"/><Relationship Id="rId105" Type="http://schemas.openxmlformats.org/officeDocument/2006/relationships/externalLink" Target="externalLinks/externalLink12.xml"/><Relationship Id="rId126" Type="http://schemas.openxmlformats.org/officeDocument/2006/relationships/externalLink" Target="externalLinks/externalLink33.xml"/><Relationship Id="rId8" Type="http://schemas.openxmlformats.org/officeDocument/2006/relationships/chartsheet" Target="chartsheets/sheet3.xml"/><Relationship Id="rId51" Type="http://schemas.openxmlformats.org/officeDocument/2006/relationships/worksheet" Target="worksheets/sheet38.xml"/><Relationship Id="rId72" Type="http://schemas.openxmlformats.org/officeDocument/2006/relationships/worksheet" Target="worksheets/sheet59.xml"/><Relationship Id="rId93" Type="http://schemas.openxmlformats.org/officeDocument/2006/relationships/worksheet" Target="worksheets/sheet71.xml"/><Relationship Id="rId98" Type="http://schemas.openxmlformats.org/officeDocument/2006/relationships/externalLink" Target="externalLinks/externalLink5.xml"/><Relationship Id="rId121" Type="http://schemas.openxmlformats.org/officeDocument/2006/relationships/externalLink" Target="externalLinks/externalLink28.xml"/><Relationship Id="rId3" Type="http://schemas.openxmlformats.org/officeDocument/2006/relationships/worksheet" Target="worksheets/sheet3.xml"/><Relationship Id="rId25" Type="http://schemas.openxmlformats.org/officeDocument/2006/relationships/worksheet" Target="worksheets/sheet12.xml"/><Relationship Id="rId46" Type="http://schemas.openxmlformats.org/officeDocument/2006/relationships/worksheet" Target="worksheets/sheet33.xml"/><Relationship Id="rId67" Type="http://schemas.openxmlformats.org/officeDocument/2006/relationships/worksheet" Target="worksheets/sheet54.xml"/><Relationship Id="rId116" Type="http://schemas.openxmlformats.org/officeDocument/2006/relationships/externalLink" Target="externalLinks/externalLink23.xml"/><Relationship Id="rId20" Type="http://schemas.openxmlformats.org/officeDocument/2006/relationships/worksheet" Target="worksheets/sheet7.xml"/><Relationship Id="rId41" Type="http://schemas.openxmlformats.org/officeDocument/2006/relationships/worksheet" Target="worksheets/sheet28.xml"/><Relationship Id="rId62" Type="http://schemas.openxmlformats.org/officeDocument/2006/relationships/worksheet" Target="worksheets/sheet49.xml"/><Relationship Id="rId83" Type="http://schemas.openxmlformats.org/officeDocument/2006/relationships/worksheet" Target="worksheets/sheet70.xml"/><Relationship Id="rId88" Type="http://schemas.openxmlformats.org/officeDocument/2006/relationships/chartsheet" Target="chartsheets/sheet18.xml"/><Relationship Id="rId111" Type="http://schemas.openxmlformats.org/officeDocument/2006/relationships/externalLink" Target="externalLinks/externalLink18.xml"/><Relationship Id="rId15" Type="http://schemas.openxmlformats.org/officeDocument/2006/relationships/chartsheet" Target="chartsheets/sheet10.xml"/><Relationship Id="rId36" Type="http://schemas.openxmlformats.org/officeDocument/2006/relationships/worksheet" Target="worksheets/sheet23.xml"/><Relationship Id="rId57" Type="http://schemas.openxmlformats.org/officeDocument/2006/relationships/worksheet" Target="worksheets/sheet44.xml"/><Relationship Id="rId106" Type="http://schemas.openxmlformats.org/officeDocument/2006/relationships/externalLink" Target="externalLinks/externalLink13.xml"/><Relationship Id="rId127" Type="http://schemas.openxmlformats.org/officeDocument/2006/relationships/theme" Target="theme/theme1.xml"/><Relationship Id="rId10" Type="http://schemas.openxmlformats.org/officeDocument/2006/relationships/chartsheet" Target="chartsheets/sheet5.xml"/><Relationship Id="rId31" Type="http://schemas.openxmlformats.org/officeDocument/2006/relationships/worksheet" Target="worksheets/sheet18.xml"/><Relationship Id="rId52" Type="http://schemas.openxmlformats.org/officeDocument/2006/relationships/worksheet" Target="worksheets/sheet39.xml"/><Relationship Id="rId73" Type="http://schemas.openxmlformats.org/officeDocument/2006/relationships/worksheet" Target="worksheets/sheet60.xml"/><Relationship Id="rId78" Type="http://schemas.openxmlformats.org/officeDocument/2006/relationships/worksheet" Target="worksheets/sheet65.xml"/><Relationship Id="rId94" Type="http://schemas.openxmlformats.org/officeDocument/2006/relationships/externalLink" Target="externalLinks/externalLink1.xml"/><Relationship Id="rId99" Type="http://schemas.openxmlformats.org/officeDocument/2006/relationships/externalLink" Target="externalLinks/externalLink6.xml"/><Relationship Id="rId101" Type="http://schemas.openxmlformats.org/officeDocument/2006/relationships/externalLink" Target="externalLinks/externalLink8.xml"/><Relationship Id="rId122" Type="http://schemas.openxmlformats.org/officeDocument/2006/relationships/externalLink" Target="externalLinks/externalLink29.xml"/><Relationship Id="rId4" Type="http://schemas.openxmlformats.org/officeDocument/2006/relationships/worksheet" Target="worksheets/sheet4.xml"/><Relationship Id="rId9" Type="http://schemas.openxmlformats.org/officeDocument/2006/relationships/chartsheet" Target="chartsheets/sheet4.xml"/><Relationship Id="rId26" Type="http://schemas.openxmlformats.org/officeDocument/2006/relationships/worksheet" Target="worksheets/sheet1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27.xml"/><Relationship Id="rId2" Type="http://schemas.microsoft.com/office/2011/relationships/chartColorStyle" Target="colors9.xml"/><Relationship Id="rId1" Type="http://schemas.microsoft.com/office/2011/relationships/chartStyle" Target="style9.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41.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3.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Sufficiency &amp; Energy Transition Are Complementary             </a:t>
            </a:r>
            <a:r>
              <a:rPr lang="en-US" sz="2000" b="0" i="0" baseline="0">
                <a:solidFill>
                  <a:schemeClr val="tx1"/>
                </a:solidFill>
                <a:effectLst/>
                <a:latin typeface="Arial" panose="020B0604020202020204" pitchFamily="34" charset="0"/>
                <a:cs typeface="Arial" panose="020B0604020202020204" pitchFamily="34" charset="0"/>
              </a:rPr>
              <a:t>(</a:t>
            </a:r>
            <a:r>
              <a:rPr lang="en-US" sz="1900" b="0" i="0" baseline="0">
                <a:solidFill>
                  <a:schemeClr val="tx1"/>
                </a:solidFill>
                <a:effectLst/>
                <a:latin typeface="Arial" panose="020B0604020202020204" pitchFamily="34" charset="0"/>
                <a:cs typeface="Arial" panose="020B0604020202020204" pitchFamily="34" charset="0"/>
              </a:rPr>
              <a:t>Projected Emissions &amp; Temperature of Core Scenarios 2026-2100)</a:t>
            </a:r>
          </a:p>
        </c:rich>
      </c:tx>
      <c:layout>
        <c:manualLayout>
          <c:xMode val="edge"/>
          <c:yMode val="edge"/>
          <c:x val="0.13908457300097538"/>
          <c:y val="1.90292011237288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0.10306305026063702"/>
          <c:y val="0.12278023978158507"/>
          <c:w val="0.88054802782555874"/>
          <c:h val="0.61691596597808041"/>
        </c:manualLayout>
      </c:layout>
      <c:barChart>
        <c:barDir val="col"/>
        <c:grouping val="stacked"/>
        <c:varyColors val="0"/>
        <c:ser>
          <c:idx val="0"/>
          <c:order val="0"/>
          <c:tx>
            <c:strRef>
              <c:f>E_Figure!$B$4</c:f>
              <c:strCache>
                <c:ptCount val="1"/>
                <c:pt idx="0">
                  <c:v>CO2</c:v>
                </c:pt>
              </c:strCache>
            </c:strRef>
          </c:tx>
          <c:spPr>
            <a:solidFill>
              <a:srgbClr val="0070C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E_Figure!$P$11:$Q$12</c:f>
            </c:multiLvlStrRef>
          </c:cat>
          <c:val>
            <c:numRef>
              <c:f>E_Figure!$B$5:$B$8</c:f>
              <c:numCache>
                <c:formatCode>0</c:formatCode>
                <c:ptCount val="4"/>
                <c:pt idx="0">
                  <c:v>5285.2376818421053</c:v>
                </c:pt>
                <c:pt idx="1">
                  <c:v>5374.3072210871014</c:v>
                </c:pt>
                <c:pt idx="2">
                  <c:v>2471.3711617192871</c:v>
                </c:pt>
                <c:pt idx="3">
                  <c:v>370.75203936426584</c:v>
                </c:pt>
              </c:numCache>
            </c:numRef>
          </c:val>
          <c:extLst>
            <c:ext xmlns:c16="http://schemas.microsoft.com/office/drawing/2014/chart" uri="{C3380CC4-5D6E-409C-BE32-E72D297353CC}">
              <c16:uniqueId val="{00000010-9751-2447-9C51-7842760E397A}"/>
            </c:ext>
          </c:extLst>
        </c:ser>
        <c:ser>
          <c:idx val="1"/>
          <c:order val="1"/>
          <c:tx>
            <c:strRef>
              <c:f>E_Figure!$C$4</c:f>
              <c:strCache>
                <c:ptCount val="1"/>
                <c:pt idx="0">
                  <c:v>Other GHG</c:v>
                </c:pt>
              </c:strCache>
            </c:strRef>
          </c:tx>
          <c:spPr>
            <a:pattFill prst="wdUpDiag">
              <a:fgClr>
                <a:srgbClr val="0070C0"/>
              </a:fgClr>
              <a:bgClr>
                <a:schemeClr val="bg1"/>
              </a:bgClr>
            </a:pattFill>
            <a:ln w="12700">
              <a:solidFill>
                <a:schemeClr val="tx1"/>
              </a:solidFill>
            </a:ln>
            <a:effectLst/>
          </c:spPr>
          <c:invertIfNegative val="0"/>
          <c:dLbls>
            <c:spPr>
              <a:solidFill>
                <a:schemeClr val="bg1"/>
              </a:solidFill>
              <a:ln w="9525">
                <a:solidFill>
                  <a:schemeClr val="tx1"/>
                </a:solid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E_Figure!$P$11:$Q$12</c:f>
            </c:multiLvlStrRef>
          </c:cat>
          <c:val>
            <c:numRef>
              <c:f>E_Figure!$C$5:$C$8</c:f>
              <c:numCache>
                <c:formatCode>0</c:formatCode>
                <c:ptCount val="4"/>
                <c:pt idx="0">
                  <c:v>2005.8969646151033</c:v>
                </c:pt>
                <c:pt idx="1">
                  <c:v>2086.9438471625454</c:v>
                </c:pt>
                <c:pt idx="2">
                  <c:v>1153.663966982946</c:v>
                </c:pt>
                <c:pt idx="3">
                  <c:v>704.56249844086551</c:v>
                </c:pt>
              </c:numCache>
            </c:numRef>
          </c:val>
          <c:extLst>
            <c:ext xmlns:c16="http://schemas.microsoft.com/office/drawing/2014/chart" uri="{C3380CC4-5D6E-409C-BE32-E72D297353CC}">
              <c16:uniqueId val="{00000011-9751-2447-9C51-7842760E397A}"/>
            </c:ext>
          </c:extLst>
        </c:ser>
        <c:dLbls>
          <c:showLegendKey val="0"/>
          <c:showVal val="1"/>
          <c:showCatName val="0"/>
          <c:showSerName val="0"/>
          <c:showPercent val="0"/>
          <c:showBubbleSize val="0"/>
        </c:dLbls>
        <c:gapWidth val="40"/>
        <c:overlap val="100"/>
        <c:axId val="774756528"/>
        <c:axId val="774758880"/>
      </c:barChart>
      <c:catAx>
        <c:axId val="774756528"/>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t"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85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baseline="0">
                    <a:solidFill>
                      <a:schemeClr val="tx1"/>
                    </a:solidFill>
                    <a:effectLst/>
                    <a:latin typeface="Arial" panose="020B0604020202020204" pitchFamily="34" charset="0"/>
                    <a:cs typeface="Arial" panose="020B0604020202020204" pitchFamily="34" charset="0"/>
                  </a:rPr>
                  <a:t>Gigatonnes GHG (Net CO2e)</a:t>
                </a:r>
                <a:endParaRPr lang="fr-FR" sz="1400">
                  <a:solidFill>
                    <a:schemeClr val="tx1"/>
                  </a:solidFill>
                  <a:effectLst/>
                  <a:latin typeface="Arial" panose="020B0604020202020204" pitchFamily="34" charset="0"/>
                  <a:cs typeface="Arial" panose="020B0604020202020204" pitchFamily="34" charset="0"/>
                </a:endParaRPr>
              </a:p>
            </c:rich>
          </c:tx>
          <c:layout>
            <c:manualLayout>
              <c:xMode val="edge"/>
              <c:yMode val="edge"/>
              <c:x val="6.9073444034621371E-3"/>
              <c:y val="0.29997256894771912"/>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valAx>
      <c:spPr>
        <a:noFill/>
        <a:ln w="12700">
          <a:solidFill>
            <a:schemeClr val="tx1"/>
          </a:solidFill>
        </a:ln>
        <a:effectLst/>
      </c:spPr>
    </c:plotArea>
    <c:legend>
      <c:legendPos val="t"/>
      <c:layout>
        <c:manualLayout>
          <c:xMode val="edge"/>
          <c:yMode val="edge"/>
          <c:x val="0.71938392340005908"/>
          <c:y val="0.17795687756367137"/>
          <c:w val="0.20361840596290234"/>
          <c:h val="7.5108001525852272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20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fr-FR" sz="2000" b="1" baseline="0">
                <a:solidFill>
                  <a:schemeClr val="tx1"/>
                </a:solidFill>
                <a:latin typeface="Arial" panose="020B0604020202020204" pitchFamily="34" charset="0"/>
                <a:cs typeface="Arial" panose="020B0604020202020204" pitchFamily="34" charset="0"/>
              </a:rPr>
              <a:t>Sustainable Convergence and Fast Decarbonization: </a:t>
            </a:r>
          </a:p>
          <a:p>
            <a:pPr>
              <a:defRPr sz="2000" b="1"/>
            </a:pPr>
            <a:r>
              <a:rPr lang="fr-FR" sz="2000" b="1" baseline="0">
                <a:solidFill>
                  <a:schemeClr val="tx1"/>
                </a:solidFill>
                <a:latin typeface="Arial" panose="020B0604020202020204" pitchFamily="34" charset="0"/>
                <a:cs typeface="Arial" panose="020B0604020202020204" pitchFamily="34" charset="0"/>
              </a:rPr>
              <a:t>The Key Role of Fossil Fuels Phase-Out &amp; Deforestation Ban</a:t>
            </a:r>
          </a:p>
        </c:rich>
      </c:tx>
      <c:layout>
        <c:manualLayout>
          <c:xMode val="edge"/>
          <c:yMode val="edge"/>
          <c:x val="0.14401223842097671"/>
          <c:y val="1.4771198512246271E-2"/>
        </c:manualLayout>
      </c:layout>
      <c:overlay val="0"/>
      <c:spPr>
        <a:noFill/>
        <a:ln>
          <a:noFill/>
        </a:ln>
        <a:effectLst/>
      </c:spPr>
      <c:txPr>
        <a:bodyPr rot="0" spcFirstLastPara="1" vertOverflow="ellipsis" vert="horz" wrap="square" anchor="ctr" anchorCtr="1"/>
        <a:lstStyle/>
        <a:p>
          <a:pPr>
            <a:defRPr sz="20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1596753257493239"/>
          <c:y val="0.1186287408169456"/>
          <c:w val="0.84714231369926762"/>
          <c:h val="0.66972592621902172"/>
        </c:manualLayout>
      </c:layout>
      <c:areaChart>
        <c:grouping val="stacked"/>
        <c:varyColors val="0"/>
        <c:ser>
          <c:idx val="0"/>
          <c:order val="0"/>
          <c:tx>
            <c:v>Agriculture &amp; Land Use GHG</c:v>
          </c:tx>
          <c:spPr>
            <a:solidFill>
              <a:srgbClr val="2D611B"/>
            </a:solidFill>
            <a:ln w="12700">
              <a:solidFill>
                <a:sysClr val="windowText" lastClr="000000"/>
              </a:solidFill>
            </a:ln>
            <a:effectLst/>
          </c:spP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'SC2'!$E$6:$E$256</c:f>
              <c:numCache>
                <c:formatCode>0.0</c:formatCode>
                <c:ptCount val="251"/>
                <c:pt idx="0">
                  <c:v>3.5566112800000003</c:v>
                </c:pt>
                <c:pt idx="1">
                  <c:v>3.7437136400000002</c:v>
                </c:pt>
                <c:pt idx="2">
                  <c:v>3.7884986400000003</c:v>
                </c:pt>
                <c:pt idx="3">
                  <c:v>3.8425978000000001</c:v>
                </c:pt>
                <c:pt idx="4">
                  <c:v>3.8568402400000004</c:v>
                </c:pt>
                <c:pt idx="5">
                  <c:v>3.8265208400000001</c:v>
                </c:pt>
                <c:pt idx="6">
                  <c:v>3.9228842400000001</c:v>
                </c:pt>
                <c:pt idx="7">
                  <c:v>3.9100863600000002</c:v>
                </c:pt>
                <c:pt idx="8">
                  <c:v>3.9388290800000001</c:v>
                </c:pt>
                <c:pt idx="9">
                  <c:v>4.0076742800000007</c:v>
                </c:pt>
                <c:pt idx="10">
                  <c:v>3.7548477600000005</c:v>
                </c:pt>
                <c:pt idx="11">
                  <c:v>3.7453550800000004</c:v>
                </c:pt>
                <c:pt idx="12">
                  <c:v>3.7234521600000003</c:v>
                </c:pt>
                <c:pt idx="13">
                  <c:v>3.6951189200000001</c:v>
                </c:pt>
                <c:pt idx="14">
                  <c:v>3.6116974399999999</c:v>
                </c:pt>
                <c:pt idx="15">
                  <c:v>3.5684318400000001</c:v>
                </c:pt>
                <c:pt idx="16">
                  <c:v>3.6081268000000004</c:v>
                </c:pt>
                <c:pt idx="17">
                  <c:v>3.5802227200000001</c:v>
                </c:pt>
                <c:pt idx="18">
                  <c:v>3.5486665200000003</c:v>
                </c:pt>
                <c:pt idx="19">
                  <c:v>3.6048878800000002</c:v>
                </c:pt>
                <c:pt idx="20">
                  <c:v>3.8551482400000001</c:v>
                </c:pt>
                <c:pt idx="21">
                  <c:v>3.88452164</c:v>
                </c:pt>
                <c:pt idx="22">
                  <c:v>4.09250588</c:v>
                </c:pt>
                <c:pt idx="23">
                  <c:v>4.0402151600000007</c:v>
                </c:pt>
                <c:pt idx="24">
                  <c:v>4.2480070400000001</c:v>
                </c:pt>
                <c:pt idx="25">
                  <c:v>4.3524256000000001</c:v>
                </c:pt>
                <c:pt idx="26">
                  <c:v>4.3933928400000006</c:v>
                </c:pt>
                <c:pt idx="27">
                  <c:v>4.3114603599999999</c:v>
                </c:pt>
                <c:pt idx="28">
                  <c:v>4.4169167199999997</c:v>
                </c:pt>
                <c:pt idx="29">
                  <c:v>4.4301566399999999</c:v>
                </c:pt>
                <c:pt idx="30">
                  <c:v>4.5503148000000007</c:v>
                </c:pt>
                <c:pt idx="31">
                  <c:v>4.55708132</c:v>
                </c:pt>
                <c:pt idx="32">
                  <c:v>4.74663564</c:v>
                </c:pt>
                <c:pt idx="33">
                  <c:v>4.67890388</c:v>
                </c:pt>
                <c:pt idx="34">
                  <c:v>4.8522514399999999</c:v>
                </c:pt>
                <c:pt idx="35">
                  <c:v>4.8612438400000002</c:v>
                </c:pt>
                <c:pt idx="36">
                  <c:v>4.7853413600000003</c:v>
                </c:pt>
                <c:pt idx="37">
                  <c:v>4.9414433600000001</c:v>
                </c:pt>
                <c:pt idx="38">
                  <c:v>4.8264185200000007</c:v>
                </c:pt>
                <c:pt idx="39">
                  <c:v>4.9476941999999999</c:v>
                </c:pt>
                <c:pt idx="40">
                  <c:v>5.2403324400000004</c:v>
                </c:pt>
                <c:pt idx="41">
                  <c:v>5.46063688</c:v>
                </c:pt>
                <c:pt idx="42">
                  <c:v>5.4218296800000001</c:v>
                </c:pt>
                <c:pt idx="43">
                  <c:v>5.6186936800000007</c:v>
                </c:pt>
                <c:pt idx="44">
                  <c:v>5.6441649200000006</c:v>
                </c:pt>
                <c:pt idx="45">
                  <c:v>5.66948688</c:v>
                </c:pt>
                <c:pt idx="46">
                  <c:v>5.6146249199999998</c:v>
                </c:pt>
                <c:pt idx="47">
                  <c:v>5.784357</c:v>
                </c:pt>
                <c:pt idx="48">
                  <c:v>5.74693568</c:v>
                </c:pt>
                <c:pt idx="49">
                  <c:v>5.8576105200000006</c:v>
                </c:pt>
                <c:pt idx="50">
                  <c:v>5.9260971199999997</c:v>
                </c:pt>
                <c:pt idx="51">
                  <c:v>5.9627618800000004</c:v>
                </c:pt>
                <c:pt idx="52">
                  <c:v>6.0672198000000002</c:v>
                </c:pt>
                <c:pt idx="53">
                  <c:v>6.0569368399999997</c:v>
                </c:pt>
                <c:pt idx="54">
                  <c:v>6.1490745599999999</c:v>
                </c:pt>
                <c:pt idx="55">
                  <c:v>6.3067429200000014</c:v>
                </c:pt>
                <c:pt idx="56">
                  <c:v>6.3373043999999998</c:v>
                </c:pt>
                <c:pt idx="57">
                  <c:v>6.2585348399999994</c:v>
                </c:pt>
                <c:pt idx="58">
                  <c:v>6.3688341199999998</c:v>
                </c:pt>
                <c:pt idx="59">
                  <c:v>6.4861893200000003</c:v>
                </c:pt>
                <c:pt idx="60">
                  <c:v>6.2968860400000004</c:v>
                </c:pt>
                <c:pt idx="61">
                  <c:v>6.39676124</c:v>
                </c:pt>
                <c:pt idx="62">
                  <c:v>6.2662010400000003</c:v>
                </c:pt>
                <c:pt idx="63">
                  <c:v>6.114551800000001</c:v>
                </c:pt>
                <c:pt idx="64">
                  <c:v>6.2064055600000003</c:v>
                </c:pt>
                <c:pt idx="65">
                  <c:v>6.20114228</c:v>
                </c:pt>
                <c:pt idx="66">
                  <c:v>6.1726583999999995</c:v>
                </c:pt>
                <c:pt idx="67">
                  <c:v>6.2053752000000006</c:v>
                </c:pt>
                <c:pt idx="68">
                  <c:v>6.2284896000000005</c:v>
                </c:pt>
                <c:pt idx="69">
                  <c:v>6.181264360000001</c:v>
                </c:pt>
                <c:pt idx="70">
                  <c:v>6.3135228800000007</c:v>
                </c:pt>
                <c:pt idx="71">
                  <c:v>6.568953200000001</c:v>
                </c:pt>
                <c:pt idx="72">
                  <c:v>6.5525696800000004</c:v>
                </c:pt>
                <c:pt idx="73">
                  <c:v>6.6777356399999999</c:v>
                </c:pt>
                <c:pt idx="74">
                  <c:v>6.7113016000000005</c:v>
                </c:pt>
                <c:pt idx="75">
                  <c:v>6.7284436799999998</c:v>
                </c:pt>
                <c:pt idx="76">
                  <c:v>6.7603058800000007</c:v>
                </c:pt>
                <c:pt idx="77">
                  <c:v>6.8158558400000011</c:v>
                </c:pt>
                <c:pt idx="78">
                  <c:v>6.8099879999999997</c:v>
                </c:pt>
                <c:pt idx="79">
                  <c:v>6.7841055599999995</c:v>
                </c:pt>
                <c:pt idx="80">
                  <c:v>6.9302570799999996</c:v>
                </c:pt>
                <c:pt idx="81">
                  <c:v>7.11484396</c:v>
                </c:pt>
                <c:pt idx="82">
                  <c:v>7.1734102800000006</c:v>
                </c:pt>
                <c:pt idx="83">
                  <c:v>7.2573654000000003</c:v>
                </c:pt>
                <c:pt idx="84">
                  <c:v>7.3177793200000014</c:v>
                </c:pt>
                <c:pt idx="85">
                  <c:v>7.2611650799999996</c:v>
                </c:pt>
                <c:pt idx="86">
                  <c:v>7.3205714000000004</c:v>
                </c:pt>
                <c:pt idx="87">
                  <c:v>7.4082912800000003</c:v>
                </c:pt>
                <c:pt idx="88">
                  <c:v>7.4880850399999996</c:v>
                </c:pt>
                <c:pt idx="89">
                  <c:v>7.4571618799999992</c:v>
                </c:pt>
                <c:pt idx="90">
                  <c:v>7.5783432400000006</c:v>
                </c:pt>
                <c:pt idx="91">
                  <c:v>7.8983003200000006</c:v>
                </c:pt>
                <c:pt idx="92">
                  <c:v>7.9892428000000013</c:v>
                </c:pt>
                <c:pt idx="93">
                  <c:v>8.0208230399999998</c:v>
                </c:pt>
                <c:pt idx="94">
                  <c:v>8.0783993599999988</c:v>
                </c:pt>
                <c:pt idx="95">
                  <c:v>8.1722988000000001</c:v>
                </c:pt>
                <c:pt idx="96">
                  <c:v>8.2175522000000001</c:v>
                </c:pt>
                <c:pt idx="97">
                  <c:v>8.2963220399999997</c:v>
                </c:pt>
                <c:pt idx="98">
                  <c:v>8.2902913200000015</c:v>
                </c:pt>
                <c:pt idx="99">
                  <c:v>8.2861960799999999</c:v>
                </c:pt>
                <c:pt idx="100">
                  <c:v>9.0570541599999999</c:v>
                </c:pt>
                <c:pt idx="101">
                  <c:v>9.4698057599999999</c:v>
                </c:pt>
                <c:pt idx="102">
                  <c:v>9.4380802400000015</c:v>
                </c:pt>
                <c:pt idx="103">
                  <c:v>9.6090811200000008</c:v>
                </c:pt>
                <c:pt idx="104">
                  <c:v>10.05046044</c:v>
                </c:pt>
                <c:pt idx="105">
                  <c:v>10.253228199999999</c:v>
                </c:pt>
                <c:pt idx="106">
                  <c:v>10.409499800000001</c:v>
                </c:pt>
                <c:pt idx="107">
                  <c:v>10.57356656</c:v>
                </c:pt>
                <c:pt idx="108">
                  <c:v>10.501314480000001</c:v>
                </c:pt>
                <c:pt idx="109">
                  <c:v>11.12368996</c:v>
                </c:pt>
                <c:pt idx="110">
                  <c:v>10.15600852</c:v>
                </c:pt>
                <c:pt idx="111">
                  <c:v>10.340526840000001</c:v>
                </c:pt>
                <c:pt idx="112">
                  <c:v>9.9206958400000005</c:v>
                </c:pt>
                <c:pt idx="113">
                  <c:v>9.8012816400000009</c:v>
                </c:pt>
                <c:pt idx="114">
                  <c:v>9.5688275999999988</c:v>
                </c:pt>
                <c:pt idx="115">
                  <c:v>9.4051010399999999</c:v>
                </c:pt>
                <c:pt idx="116">
                  <c:v>9.0928304799999999</c:v>
                </c:pt>
                <c:pt idx="117">
                  <c:v>9.3508550800000005</c:v>
                </c:pt>
                <c:pt idx="118">
                  <c:v>9.352402399999999</c:v>
                </c:pt>
                <c:pt idx="119">
                  <c:v>9.885973400000001</c:v>
                </c:pt>
                <c:pt idx="120">
                  <c:v>9.9141033199999988</c:v>
                </c:pt>
                <c:pt idx="121">
                  <c:v>9.3080950400000013</c:v>
                </c:pt>
                <c:pt idx="122">
                  <c:v>9.6805592400000009</c:v>
                </c:pt>
                <c:pt idx="123">
                  <c:v>9.5940816800000004</c:v>
                </c:pt>
                <c:pt idx="124">
                  <c:v>9.5284027599999988</c:v>
                </c:pt>
                <c:pt idx="125">
                  <c:v>9.5993336400000011</c:v>
                </c:pt>
                <c:pt idx="126">
                  <c:v>9.6841755599999999</c:v>
                </c:pt>
                <c:pt idx="127">
                  <c:v>10.1837704</c:v>
                </c:pt>
                <c:pt idx="128">
                  <c:v>10.093056199999999</c:v>
                </c:pt>
                <c:pt idx="129">
                  <c:v>9.4867506400000003</c:v>
                </c:pt>
                <c:pt idx="130">
                  <c:v>9.8575321200000001</c:v>
                </c:pt>
                <c:pt idx="131">
                  <c:v>9.6599397600000003</c:v>
                </c:pt>
                <c:pt idx="132">
                  <c:v>9.4736989200000004</c:v>
                </c:pt>
                <c:pt idx="133">
                  <c:v>9.7349549999999994</c:v>
                </c:pt>
                <c:pt idx="134">
                  <c:v>10.6090792</c:v>
                </c:pt>
                <c:pt idx="135">
                  <c:v>10.31096256</c:v>
                </c:pt>
                <c:pt idx="136">
                  <c:v>10.56718064</c:v>
                </c:pt>
                <c:pt idx="137">
                  <c:v>10.419803680000001</c:v>
                </c:pt>
                <c:pt idx="138">
                  <c:v>10.260984879999999</c:v>
                </c:pt>
                <c:pt idx="139">
                  <c:v>10.13334328</c:v>
                </c:pt>
                <c:pt idx="140">
                  <c:v>10.266600520000001</c:v>
                </c:pt>
                <c:pt idx="141">
                  <c:v>10.239986999999999</c:v>
                </c:pt>
                <c:pt idx="142">
                  <c:v>10.50800488</c:v>
                </c:pt>
                <c:pt idx="143">
                  <c:v>10.193861679999999</c:v>
                </c:pt>
                <c:pt idx="144">
                  <c:v>11.159376200000001</c:v>
                </c:pt>
                <c:pt idx="145">
                  <c:v>10.762402120000001</c:v>
                </c:pt>
                <c:pt idx="146">
                  <c:v>11.37254156</c:v>
                </c:pt>
                <c:pt idx="147">
                  <c:v>12.696565320000001</c:v>
                </c:pt>
                <c:pt idx="148">
                  <c:v>11.48446388</c:v>
                </c:pt>
                <c:pt idx="149">
                  <c:v>11.4129144</c:v>
                </c:pt>
                <c:pt idx="150">
                  <c:v>10.697218840000001</c:v>
                </c:pt>
                <c:pt idx="151">
                  <c:v>10.17524268</c:v>
                </c:pt>
                <c:pt idx="152">
                  <c:v>10.59811608</c:v>
                </c:pt>
                <c:pt idx="153">
                  <c:v>11.545681439999999</c:v>
                </c:pt>
                <c:pt idx="154">
                  <c:v>10.9839878</c:v>
                </c:pt>
                <c:pt idx="155">
                  <c:v>10.500982</c:v>
                </c:pt>
                <c:pt idx="156">
                  <c:v>11.012145919999998</c:v>
                </c:pt>
                <c:pt idx="157">
                  <c:v>10.35458272</c:v>
                </c:pt>
                <c:pt idx="158">
                  <c:v>10.640310599999999</c:v>
                </c:pt>
                <c:pt idx="159">
                  <c:v>11.04397992</c:v>
                </c:pt>
                <c:pt idx="160">
                  <c:v>11.317911720000001</c:v>
                </c:pt>
                <c:pt idx="161">
                  <c:v>11.2482668</c:v>
                </c:pt>
                <c:pt idx="162">
                  <c:v>11.64189404</c:v>
                </c:pt>
                <c:pt idx="163">
                  <c:v>11.056153120000001</c:v>
                </c:pt>
                <c:pt idx="164">
                  <c:v>11.386192640000001</c:v>
                </c:pt>
                <c:pt idx="165">
                  <c:v>11.5415866</c:v>
                </c:pt>
                <c:pt idx="166">
                  <c:v>10.45625312</c:v>
                </c:pt>
                <c:pt idx="167">
                  <c:v>10.36102232</c:v>
                </c:pt>
                <c:pt idx="168">
                  <c:v>9.9547176400000001</c:v>
                </c:pt>
                <c:pt idx="169">
                  <c:v>9.8967440000000018</c:v>
                </c:pt>
                <c:pt idx="170">
                  <c:v>9.6589937599999995</c:v>
                </c:pt>
                <c:pt idx="171">
                  <c:v>9.8227792799999989</c:v>
                </c:pt>
                <c:pt idx="172">
                  <c:v>9.8110361600000005</c:v>
                </c:pt>
                <c:pt idx="173">
                  <c:v>9.92490512</c:v>
                </c:pt>
                <c:pt idx="174">
                  <c:v>9.9949051200000003</c:v>
                </c:pt>
                <c:pt idx="175">
                  <c:v>9.919678511812867</c:v>
                </c:pt>
                <c:pt idx="176">
                  <c:v>8.8892275330259505</c:v>
                </c:pt>
                <c:pt idx="177">
                  <c:v>8.6959065888238598</c:v>
                </c:pt>
                <c:pt idx="178">
                  <c:v>8.50499643778892</c:v>
                </c:pt>
                <c:pt idx="179">
                  <c:v>8.3164203765267501</c:v>
                </c:pt>
                <c:pt idx="180">
                  <c:v>8.0582902386884108</c:v>
                </c:pt>
                <c:pt idx="181">
                  <c:v>2.4504900312014097</c:v>
                </c:pt>
                <c:pt idx="182">
                  <c:v>2.28783656066667</c:v>
                </c:pt>
                <c:pt idx="183">
                  <c:v>2.1251099861777405</c:v>
                </c:pt>
                <c:pt idx="184">
                  <c:v>1.9622994585259903</c:v>
                </c:pt>
                <c:pt idx="185">
                  <c:v>1.7993945000819802</c:v>
                </c:pt>
                <c:pt idx="186">
                  <c:v>1.6362323594327202</c:v>
                </c:pt>
                <c:pt idx="187">
                  <c:v>1.4730128496197503</c:v>
                </c:pt>
                <c:pt idx="188">
                  <c:v>1.3096969511800598</c:v>
                </c:pt>
                <c:pt idx="189">
                  <c:v>1.1592831136933199</c:v>
                </c:pt>
                <c:pt idx="190">
                  <c:v>1.0087618882033897</c:v>
                </c:pt>
                <c:pt idx="191">
                  <c:v>0.58346552929095008</c:v>
                </c:pt>
                <c:pt idx="192">
                  <c:v>0.43419907205421016</c:v>
                </c:pt>
                <c:pt idx="193">
                  <c:v>0.28482295306493022</c:v>
                </c:pt>
                <c:pt idx="194">
                  <c:v>0.13533576504180012</c:v>
                </c:pt>
                <c:pt idx="195">
                  <c:v>-1.4478344111269692E-2</c:v>
                </c:pt>
                <c:pt idx="196">
                  <c:v>-0.16440489237211953</c:v>
                </c:pt>
                <c:pt idx="197">
                  <c:v>-0.3144438050101499</c:v>
                </c:pt>
                <c:pt idx="198">
                  <c:v>-0.46459470619443977</c:v>
                </c:pt>
                <c:pt idx="199">
                  <c:v>-0.61485686945432949</c:v>
                </c:pt>
                <c:pt idx="200">
                  <c:v>-0.47172765244012993</c:v>
                </c:pt>
                <c:pt idx="201">
                  <c:v>-0.55036734702112966</c:v>
                </c:pt>
                <c:pt idx="202">
                  <c:v>-0.62887122821708985</c:v>
                </c:pt>
                <c:pt idx="203">
                  <c:v>-0.70738757457057044</c:v>
                </c:pt>
                <c:pt idx="204">
                  <c:v>-0.78591696710433023</c:v>
                </c:pt>
                <c:pt idx="205">
                  <c:v>-0.86445995655687025</c:v>
                </c:pt>
                <c:pt idx="206">
                  <c:v>-0.94301713306717971</c:v>
                </c:pt>
                <c:pt idx="207">
                  <c:v>-1.0215890136720098</c:v>
                </c:pt>
                <c:pt idx="208">
                  <c:v>-1.1001762383842095</c:v>
                </c:pt>
                <c:pt idx="209">
                  <c:v>-1.1787794078422005</c:v>
                </c:pt>
                <c:pt idx="210">
                  <c:v>-1.3143165900782305</c:v>
                </c:pt>
                <c:pt idx="211">
                  <c:v>-1.7230502816958797</c:v>
                </c:pt>
                <c:pt idx="212">
                  <c:v>-1.8569895156582898</c:v>
                </c:pt>
                <c:pt idx="213">
                  <c:v>-1.9913931196597403</c:v>
                </c:pt>
                <c:pt idx="214">
                  <c:v>-2.1262639882023606</c:v>
                </c:pt>
                <c:pt idx="215">
                  <c:v>-2.2616051788454001</c:v>
                </c:pt>
                <c:pt idx="216">
                  <c:v>-2.3974198079538995</c:v>
                </c:pt>
                <c:pt idx="217">
                  <c:v>-2.5337112180822698</c:v>
                </c:pt>
                <c:pt idx="218">
                  <c:v>-2.6704822260220098</c:v>
                </c:pt>
                <c:pt idx="219">
                  <c:v>-2.8077361259350502</c:v>
                </c:pt>
                <c:pt idx="220">
                  <c:v>-2.6842261330097905</c:v>
                </c:pt>
                <c:pt idx="221">
                  <c:v>-2.8240092568461801</c:v>
                </c:pt>
                <c:pt idx="222">
                  <c:v>-2.9642760888906494</c:v>
                </c:pt>
                <c:pt idx="223">
                  <c:v>-3.1050299419315506</c:v>
                </c:pt>
                <c:pt idx="224">
                  <c:v>-3.2462740271797603</c:v>
                </c:pt>
                <c:pt idx="225">
                  <c:v>-3.3880115760190099</c:v>
                </c:pt>
                <c:pt idx="226">
                  <c:v>-3.5302458329139501</c:v>
                </c:pt>
                <c:pt idx="227">
                  <c:v>-3.6729802679495602</c:v>
                </c:pt>
                <c:pt idx="228">
                  <c:v>-3.8162183447226594</c:v>
                </c:pt>
                <c:pt idx="229">
                  <c:v>-3.9566024610483401</c:v>
                </c:pt>
                <c:pt idx="230">
                  <c:v>-4.0716070100662307</c:v>
                </c:pt>
                <c:pt idx="231">
                  <c:v>-4.1870778971208509</c:v>
                </c:pt>
                <c:pt idx="232">
                  <c:v>-4.3028524700327404</c:v>
                </c:pt>
                <c:pt idx="233">
                  <c:v>-4.4189326933324393</c:v>
                </c:pt>
                <c:pt idx="234">
                  <c:v>-4.5353203570745197</c:v>
                </c:pt>
                <c:pt idx="235">
                  <c:v>-4.6521693400456687</c:v>
                </c:pt>
                <c:pt idx="236">
                  <c:v>-4.7693290302838607</c:v>
                </c:pt>
                <c:pt idx="237">
                  <c:v>-4.88680122856164</c:v>
                </c:pt>
                <c:pt idx="238">
                  <c:v>-5.0045874181786489</c:v>
                </c:pt>
                <c:pt idx="239">
                  <c:v>-5.1226891745097802</c:v>
                </c:pt>
                <c:pt idx="240">
                  <c:v>-5.2141350711963685</c:v>
                </c:pt>
                <c:pt idx="241">
                  <c:v>-5.3042867994546201</c:v>
                </c:pt>
                <c:pt idx="242">
                  <c:v>-5.3947118696509895</c:v>
                </c:pt>
                <c:pt idx="243">
                  <c:v>-5.4854114927794599</c:v>
                </c:pt>
                <c:pt idx="244">
                  <c:v>-5.5763869849880905</c:v>
                </c:pt>
                <c:pt idx="245">
                  <c:v>-5.6676394579109797</c:v>
                </c:pt>
                <c:pt idx="246">
                  <c:v>-5.75917001517334</c:v>
                </c:pt>
                <c:pt idx="247">
                  <c:v>-5.8509797093692306</c:v>
                </c:pt>
                <c:pt idx="248">
                  <c:v>-5.943069451830751</c:v>
                </c:pt>
                <c:pt idx="249">
                  <c:v>-6.0354401515628009</c:v>
                </c:pt>
                <c:pt idx="250">
                  <c:v>-5.9499264663687708</c:v>
                </c:pt>
              </c:numCache>
            </c:numRef>
          </c:val>
          <c:extLst>
            <c:ext xmlns:c16="http://schemas.microsoft.com/office/drawing/2014/chart" uri="{C3380CC4-5D6E-409C-BE32-E72D297353CC}">
              <c16:uniqueId val="{00000001-EDF8-DF46-A55E-80C0B6A00C49}"/>
            </c:ext>
          </c:extLst>
        </c:ser>
        <c:ser>
          <c:idx val="1"/>
          <c:order val="1"/>
          <c:spPr>
            <a:solidFill>
              <a:srgbClr val="2D611B"/>
            </a:solidFill>
            <a:ln>
              <a:noFill/>
            </a:ln>
            <a:effectLst/>
          </c:spPr>
          <c:val>
            <c:numRef>
              <c:f>'SC2'!$F$6:$F$256</c:f>
              <c:numCache>
                <c:formatCode>0.0</c:formatCode>
                <c:ptCount val="2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0.16440489237211953</c:v>
                </c:pt>
                <c:pt idx="197">
                  <c:v>0.3144438050101499</c:v>
                </c:pt>
                <c:pt idx="198">
                  <c:v>0.46459470619443977</c:v>
                </c:pt>
                <c:pt idx="199">
                  <c:v>0.61485686945432949</c:v>
                </c:pt>
                <c:pt idx="200">
                  <c:v>0.47172765244012993</c:v>
                </c:pt>
                <c:pt idx="201">
                  <c:v>0.55036734702112966</c:v>
                </c:pt>
                <c:pt idx="202">
                  <c:v>0.62887122821708985</c:v>
                </c:pt>
                <c:pt idx="203">
                  <c:v>0.70738757457057044</c:v>
                </c:pt>
                <c:pt idx="204">
                  <c:v>0.78591696710433023</c:v>
                </c:pt>
                <c:pt idx="205">
                  <c:v>0.86445995655687025</c:v>
                </c:pt>
                <c:pt idx="206">
                  <c:v>0.94301713306717971</c:v>
                </c:pt>
                <c:pt idx="207">
                  <c:v>1.0215890136720098</c:v>
                </c:pt>
                <c:pt idx="208">
                  <c:v>1.1001762383842095</c:v>
                </c:pt>
                <c:pt idx="209">
                  <c:v>1.1787794078422005</c:v>
                </c:pt>
                <c:pt idx="210">
                  <c:v>1.3143165900782305</c:v>
                </c:pt>
                <c:pt idx="211">
                  <c:v>1.7230502816958797</c:v>
                </c:pt>
                <c:pt idx="212">
                  <c:v>1.8569895156582898</c:v>
                </c:pt>
                <c:pt idx="213">
                  <c:v>1.9913931196597403</c:v>
                </c:pt>
                <c:pt idx="214">
                  <c:v>2.1262639882023606</c:v>
                </c:pt>
                <c:pt idx="215">
                  <c:v>2.2616051788454001</c:v>
                </c:pt>
                <c:pt idx="216">
                  <c:v>2.3974198079538995</c:v>
                </c:pt>
                <c:pt idx="217">
                  <c:v>2.5337112180822698</c:v>
                </c:pt>
                <c:pt idx="218">
                  <c:v>2.6704822260220098</c:v>
                </c:pt>
                <c:pt idx="219">
                  <c:v>2.8077361259350502</c:v>
                </c:pt>
                <c:pt idx="220">
                  <c:v>2.6842261330097905</c:v>
                </c:pt>
                <c:pt idx="221">
                  <c:v>2.8240092568461801</c:v>
                </c:pt>
                <c:pt idx="222">
                  <c:v>2.9642760888906494</c:v>
                </c:pt>
                <c:pt idx="223">
                  <c:v>3.1050299419315506</c:v>
                </c:pt>
                <c:pt idx="224">
                  <c:v>3.2462740271797603</c:v>
                </c:pt>
                <c:pt idx="225">
                  <c:v>3.3880115760190099</c:v>
                </c:pt>
                <c:pt idx="226">
                  <c:v>3.5302458329139501</c:v>
                </c:pt>
                <c:pt idx="227">
                  <c:v>3.6729802679495602</c:v>
                </c:pt>
                <c:pt idx="228">
                  <c:v>3.8162183447226594</c:v>
                </c:pt>
                <c:pt idx="229">
                  <c:v>3.9566024610483401</c:v>
                </c:pt>
                <c:pt idx="230">
                  <c:v>4.0716070100662307</c:v>
                </c:pt>
                <c:pt idx="231">
                  <c:v>4.1870778971208509</c:v>
                </c:pt>
                <c:pt idx="232">
                  <c:v>4.3028524700327404</c:v>
                </c:pt>
                <c:pt idx="233">
                  <c:v>4.4189326933324393</c:v>
                </c:pt>
                <c:pt idx="234">
                  <c:v>4.5353203570745197</c:v>
                </c:pt>
                <c:pt idx="235">
                  <c:v>4.6521693400456687</c:v>
                </c:pt>
                <c:pt idx="236">
                  <c:v>4.7693290302838607</c:v>
                </c:pt>
                <c:pt idx="237">
                  <c:v>4.88680122856164</c:v>
                </c:pt>
                <c:pt idx="238">
                  <c:v>5.0045874181786489</c:v>
                </c:pt>
                <c:pt idx="239">
                  <c:v>5.1226891745097802</c:v>
                </c:pt>
                <c:pt idx="240">
                  <c:v>5.2141350711963685</c:v>
                </c:pt>
                <c:pt idx="241">
                  <c:v>5.3042867994546201</c:v>
                </c:pt>
                <c:pt idx="242">
                  <c:v>5.3947118696509895</c:v>
                </c:pt>
                <c:pt idx="243">
                  <c:v>5.4854114927794599</c:v>
                </c:pt>
                <c:pt idx="244">
                  <c:v>5.5763869849880905</c:v>
                </c:pt>
                <c:pt idx="245">
                  <c:v>5.6676394579109797</c:v>
                </c:pt>
                <c:pt idx="246">
                  <c:v>5.75917001517334</c:v>
                </c:pt>
                <c:pt idx="247">
                  <c:v>5.8509797093692306</c:v>
                </c:pt>
                <c:pt idx="248">
                  <c:v>5.943069451830751</c:v>
                </c:pt>
                <c:pt idx="249">
                  <c:v>6.0354401515628009</c:v>
                </c:pt>
                <c:pt idx="250">
                  <c:v>5.9499264663687708</c:v>
                </c:pt>
              </c:numCache>
            </c:numRef>
          </c:val>
          <c:extLst>
            <c:ext xmlns:c16="http://schemas.microsoft.com/office/drawing/2014/chart" uri="{C3380CC4-5D6E-409C-BE32-E72D297353CC}">
              <c16:uniqueId val="{00000004-EDF8-DF46-A55E-80C0B6A00C49}"/>
            </c:ext>
          </c:extLst>
        </c:ser>
        <c:ser>
          <c:idx val="2"/>
          <c:order val="2"/>
          <c:tx>
            <c:v>Industry GHG</c:v>
          </c:tx>
          <c:spPr>
            <a:solidFill>
              <a:srgbClr val="00AFF0"/>
            </a:solidFill>
            <a:ln w="12700">
              <a:solidFill>
                <a:sysClr val="windowText" lastClr="000000"/>
              </a:solidFill>
            </a:ln>
            <a:effectLst/>
          </c:spP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'SC2'!$D$6:$D$256</c:f>
              <c:numCache>
                <c:formatCode>0.0</c:formatCode>
                <c:ptCount val="251"/>
                <c:pt idx="0">
                  <c:v>0.17760000000000004</c:v>
                </c:pt>
                <c:pt idx="1">
                  <c:v>0.17938999999999999</c:v>
                </c:pt>
                <c:pt idx="2">
                  <c:v>0.1807</c:v>
                </c:pt>
                <c:pt idx="3">
                  <c:v>0.182</c:v>
                </c:pt>
                <c:pt idx="4">
                  <c:v>0.1855</c:v>
                </c:pt>
                <c:pt idx="5">
                  <c:v>0.18669999999999998</c:v>
                </c:pt>
                <c:pt idx="6">
                  <c:v>0.18819999999999998</c:v>
                </c:pt>
                <c:pt idx="7">
                  <c:v>0.18909999999999999</c:v>
                </c:pt>
                <c:pt idx="8">
                  <c:v>0.19020000000000001</c:v>
                </c:pt>
                <c:pt idx="9">
                  <c:v>0.192</c:v>
                </c:pt>
                <c:pt idx="10">
                  <c:v>0.19389999999999999</c:v>
                </c:pt>
                <c:pt idx="11">
                  <c:v>0.19619999999999999</c:v>
                </c:pt>
                <c:pt idx="12">
                  <c:v>0.1986</c:v>
                </c:pt>
                <c:pt idx="13">
                  <c:v>0.19950000000000001</c:v>
                </c:pt>
                <c:pt idx="14">
                  <c:v>0.20160000000000003</c:v>
                </c:pt>
                <c:pt idx="15">
                  <c:v>0.20460000000000003</c:v>
                </c:pt>
                <c:pt idx="16">
                  <c:v>0.20589999999999997</c:v>
                </c:pt>
                <c:pt idx="17">
                  <c:v>0.2084</c:v>
                </c:pt>
                <c:pt idx="18">
                  <c:v>0.21099999999999999</c:v>
                </c:pt>
                <c:pt idx="19">
                  <c:v>0.21240000000000001</c:v>
                </c:pt>
                <c:pt idx="20">
                  <c:v>0.214</c:v>
                </c:pt>
                <c:pt idx="21">
                  <c:v>0.2175</c:v>
                </c:pt>
                <c:pt idx="22">
                  <c:v>0.22279999999999997</c:v>
                </c:pt>
                <c:pt idx="23">
                  <c:v>0.2263</c:v>
                </c:pt>
                <c:pt idx="24">
                  <c:v>0.22559999999999999</c:v>
                </c:pt>
                <c:pt idx="25">
                  <c:v>0.23200000000000001</c:v>
                </c:pt>
                <c:pt idx="26">
                  <c:v>0.23519999999999999</c:v>
                </c:pt>
                <c:pt idx="27">
                  <c:v>0.23730000000000001</c:v>
                </c:pt>
                <c:pt idx="28">
                  <c:v>0.23899999999999999</c:v>
                </c:pt>
                <c:pt idx="29">
                  <c:v>0.24330000000000002</c:v>
                </c:pt>
                <c:pt idx="30">
                  <c:v>0.25460000000000005</c:v>
                </c:pt>
                <c:pt idx="31">
                  <c:v>0.25560000000000005</c:v>
                </c:pt>
                <c:pt idx="32">
                  <c:v>0.26080000000000003</c:v>
                </c:pt>
                <c:pt idx="33">
                  <c:v>0.26619999999999999</c:v>
                </c:pt>
                <c:pt idx="34">
                  <c:v>0.26959999999999995</c:v>
                </c:pt>
                <c:pt idx="35">
                  <c:v>0.2727</c:v>
                </c:pt>
                <c:pt idx="36">
                  <c:v>0.27439999999999998</c:v>
                </c:pt>
                <c:pt idx="37">
                  <c:v>0.27910000000000001</c:v>
                </c:pt>
                <c:pt idx="38">
                  <c:v>0.28789999999999999</c:v>
                </c:pt>
                <c:pt idx="39">
                  <c:v>0.2928</c:v>
                </c:pt>
                <c:pt idx="40">
                  <c:v>0.29880000000000001</c:v>
                </c:pt>
                <c:pt idx="41">
                  <c:v>0.30510000000000004</c:v>
                </c:pt>
                <c:pt idx="42">
                  <c:v>0.30760000000000004</c:v>
                </c:pt>
                <c:pt idx="43">
                  <c:v>0.31019999999999998</c:v>
                </c:pt>
                <c:pt idx="44">
                  <c:v>0.31709999999999999</c:v>
                </c:pt>
                <c:pt idx="45">
                  <c:v>0.32230000000000003</c:v>
                </c:pt>
                <c:pt idx="46">
                  <c:v>0.32969999999999999</c:v>
                </c:pt>
                <c:pt idx="47">
                  <c:v>0.33710000000000001</c:v>
                </c:pt>
                <c:pt idx="48">
                  <c:v>0.34350000000000003</c:v>
                </c:pt>
                <c:pt idx="49">
                  <c:v>0.35589999999999999</c:v>
                </c:pt>
                <c:pt idx="50">
                  <c:v>0.36630000000000001</c:v>
                </c:pt>
                <c:pt idx="51">
                  <c:v>0.36969999999999997</c:v>
                </c:pt>
                <c:pt idx="52">
                  <c:v>0.37310000000000004</c:v>
                </c:pt>
                <c:pt idx="53">
                  <c:v>0.38550000000000001</c:v>
                </c:pt>
                <c:pt idx="54">
                  <c:v>0.39089999999999997</c:v>
                </c:pt>
                <c:pt idx="55">
                  <c:v>0.39929999999999999</c:v>
                </c:pt>
                <c:pt idx="56">
                  <c:v>0.41070000000000001</c:v>
                </c:pt>
                <c:pt idx="57">
                  <c:v>0.43610000000000004</c:v>
                </c:pt>
                <c:pt idx="58">
                  <c:v>0.44650000000000001</c:v>
                </c:pt>
                <c:pt idx="59">
                  <c:v>0.44589999999999996</c:v>
                </c:pt>
                <c:pt idx="60">
                  <c:v>0.45729999999999993</c:v>
                </c:pt>
                <c:pt idx="61">
                  <c:v>0.4627</c:v>
                </c:pt>
                <c:pt idx="62">
                  <c:v>0.48019999999999996</c:v>
                </c:pt>
                <c:pt idx="63">
                  <c:v>0.50060000000000004</c:v>
                </c:pt>
                <c:pt idx="64">
                  <c:v>0.47799999999999998</c:v>
                </c:pt>
                <c:pt idx="65">
                  <c:v>0.46939999999999993</c:v>
                </c:pt>
                <c:pt idx="66">
                  <c:v>0.4748</c:v>
                </c:pt>
                <c:pt idx="67">
                  <c:v>0.45319999999999999</c:v>
                </c:pt>
                <c:pt idx="68">
                  <c:v>0.4536</c:v>
                </c:pt>
                <c:pt idx="69">
                  <c:v>0.44000000000000006</c:v>
                </c:pt>
                <c:pt idx="70">
                  <c:v>0.46739999999999998</c:v>
                </c:pt>
                <c:pt idx="71">
                  <c:v>0.45480000000000004</c:v>
                </c:pt>
                <c:pt idx="72">
                  <c:v>0.47720000000000001</c:v>
                </c:pt>
                <c:pt idx="73">
                  <c:v>0.49460000000000004</c:v>
                </c:pt>
                <c:pt idx="74">
                  <c:v>0.52100000000000002</c:v>
                </c:pt>
                <c:pt idx="75">
                  <c:v>0.54039999999999999</c:v>
                </c:pt>
                <c:pt idx="76">
                  <c:v>0.54279999999999995</c:v>
                </c:pt>
                <c:pt idx="77">
                  <c:v>0.59120000000000006</c:v>
                </c:pt>
                <c:pt idx="78">
                  <c:v>0.60160000000000002</c:v>
                </c:pt>
                <c:pt idx="79">
                  <c:v>0.63</c:v>
                </c:pt>
                <c:pt idx="80">
                  <c:v>0.61239999999999994</c:v>
                </c:pt>
                <c:pt idx="81">
                  <c:v>0.58879999999999999</c:v>
                </c:pt>
                <c:pt idx="82">
                  <c:v>0.57020000000000004</c:v>
                </c:pt>
                <c:pt idx="83">
                  <c:v>0.58160000000000001</c:v>
                </c:pt>
                <c:pt idx="84">
                  <c:v>0.60899999999999999</c:v>
                </c:pt>
                <c:pt idx="85">
                  <c:v>0.62939999999999996</c:v>
                </c:pt>
                <c:pt idx="86">
                  <c:v>0.65779999999999994</c:v>
                </c:pt>
                <c:pt idx="87">
                  <c:v>0.69220000000000004</c:v>
                </c:pt>
                <c:pt idx="88">
                  <c:v>0.68159999999999998</c:v>
                </c:pt>
                <c:pt idx="89">
                  <c:v>0.70799999999999996</c:v>
                </c:pt>
                <c:pt idx="90">
                  <c:v>0.69840000000000002</c:v>
                </c:pt>
                <c:pt idx="91">
                  <c:v>0.71579999999999999</c:v>
                </c:pt>
                <c:pt idx="92">
                  <c:v>0.72520000000000007</c:v>
                </c:pt>
                <c:pt idx="93">
                  <c:v>0.74960000000000004</c:v>
                </c:pt>
                <c:pt idx="94">
                  <c:v>0.73</c:v>
                </c:pt>
                <c:pt idx="95">
                  <c:v>0.6784</c:v>
                </c:pt>
                <c:pt idx="96">
                  <c:v>0.76479999999999992</c:v>
                </c:pt>
                <c:pt idx="97">
                  <c:v>0.83220000000000005</c:v>
                </c:pt>
                <c:pt idx="98">
                  <c:v>0.87860000000000005</c:v>
                </c:pt>
                <c:pt idx="99">
                  <c:v>0.90300000000000002</c:v>
                </c:pt>
                <c:pt idx="100">
                  <c:v>0.94440000000000002</c:v>
                </c:pt>
                <c:pt idx="101">
                  <c:v>1.0027999999999999</c:v>
                </c:pt>
                <c:pt idx="102">
                  <c:v>1.0392000000000001</c:v>
                </c:pt>
                <c:pt idx="103">
                  <c:v>1.0775999999999999</c:v>
                </c:pt>
                <c:pt idx="104">
                  <c:v>1.129</c:v>
                </c:pt>
                <c:pt idx="105">
                  <c:v>1.1984000000000001</c:v>
                </c:pt>
                <c:pt idx="106">
                  <c:v>1.2658</c:v>
                </c:pt>
                <c:pt idx="107">
                  <c:v>1.3182</c:v>
                </c:pt>
                <c:pt idx="108">
                  <c:v>1.3747</c:v>
                </c:pt>
                <c:pt idx="109">
                  <c:v>1.4460999999999999</c:v>
                </c:pt>
                <c:pt idx="110">
                  <c:v>1.5205</c:v>
                </c:pt>
                <c:pt idx="111">
                  <c:v>1.5699000000000001</c:v>
                </c:pt>
                <c:pt idx="112">
                  <c:v>1.6442999999999999</c:v>
                </c:pt>
                <c:pt idx="113">
                  <c:v>1.7287000000000001</c:v>
                </c:pt>
                <c:pt idx="114">
                  <c:v>1.8260999999999998</c:v>
                </c:pt>
                <c:pt idx="115">
                  <c:v>1.9125000000000001</c:v>
                </c:pt>
                <c:pt idx="116">
                  <c:v>2.0068999999999999</c:v>
                </c:pt>
                <c:pt idx="117">
                  <c:v>2.0813000000000001</c:v>
                </c:pt>
                <c:pt idx="118">
                  <c:v>2.1666999999999996</c:v>
                </c:pt>
                <c:pt idx="119">
                  <c:v>2.2631000000000001</c:v>
                </c:pt>
                <c:pt idx="120">
                  <c:v>2.2669999999999999</c:v>
                </c:pt>
                <c:pt idx="121">
                  <c:v>2.3380000000000001</c:v>
                </c:pt>
                <c:pt idx="122">
                  <c:v>2.4300000000000002</c:v>
                </c:pt>
                <c:pt idx="123">
                  <c:v>2.5299999999999998</c:v>
                </c:pt>
                <c:pt idx="124">
                  <c:v>2.5510000000000002</c:v>
                </c:pt>
                <c:pt idx="125">
                  <c:v>2.532</c:v>
                </c:pt>
                <c:pt idx="126">
                  <c:v>2.6459999999999999</c:v>
                </c:pt>
                <c:pt idx="127">
                  <c:v>2.71</c:v>
                </c:pt>
                <c:pt idx="128">
                  <c:v>2.7930000000000001</c:v>
                </c:pt>
                <c:pt idx="129">
                  <c:v>2.8460000000000001</c:v>
                </c:pt>
                <c:pt idx="130">
                  <c:v>2.8359999999999999</c:v>
                </c:pt>
                <c:pt idx="131">
                  <c:v>2.8250000000000002</c:v>
                </c:pt>
                <c:pt idx="132">
                  <c:v>2.8290000000000002</c:v>
                </c:pt>
                <c:pt idx="133">
                  <c:v>2.903</c:v>
                </c:pt>
                <c:pt idx="134">
                  <c:v>2.9750000000000001</c:v>
                </c:pt>
                <c:pt idx="135">
                  <c:v>2.9809999999999999</c:v>
                </c:pt>
                <c:pt idx="136">
                  <c:v>3.0270000000000001</c:v>
                </c:pt>
                <c:pt idx="137">
                  <c:v>3.0919999999999996</c:v>
                </c:pt>
                <c:pt idx="138">
                  <c:v>3.1469999999999998</c:v>
                </c:pt>
                <c:pt idx="139">
                  <c:v>3.1640000000000001</c:v>
                </c:pt>
                <c:pt idx="140">
                  <c:v>3.1459999999999999</c:v>
                </c:pt>
                <c:pt idx="141">
                  <c:v>3.1770000000000005</c:v>
                </c:pt>
                <c:pt idx="142">
                  <c:v>3.2069999999999999</c:v>
                </c:pt>
                <c:pt idx="143">
                  <c:v>3.2189999999999999</c:v>
                </c:pt>
                <c:pt idx="144">
                  <c:v>3.3159999999999998</c:v>
                </c:pt>
                <c:pt idx="145">
                  <c:v>3.4279999999999999</c:v>
                </c:pt>
                <c:pt idx="146">
                  <c:v>3.5009999999999999</c:v>
                </c:pt>
                <c:pt idx="147">
                  <c:v>3.548</c:v>
                </c:pt>
                <c:pt idx="148">
                  <c:v>3.5790000000000002</c:v>
                </c:pt>
                <c:pt idx="149">
                  <c:v>3.6269999999999998</c:v>
                </c:pt>
                <c:pt idx="150">
                  <c:v>3.7429999999999994</c:v>
                </c:pt>
                <c:pt idx="151">
                  <c:v>3.7440000000000002</c:v>
                </c:pt>
                <c:pt idx="152">
                  <c:v>3.88</c:v>
                </c:pt>
                <c:pt idx="153">
                  <c:v>4.0640000000000001</c:v>
                </c:pt>
                <c:pt idx="154">
                  <c:v>4.2590000000000003</c:v>
                </c:pt>
                <c:pt idx="155">
                  <c:v>4.4390000000000001</c:v>
                </c:pt>
                <c:pt idx="156">
                  <c:v>4.6390000000000002</c:v>
                </c:pt>
                <c:pt idx="157">
                  <c:v>4.843</c:v>
                </c:pt>
                <c:pt idx="158">
                  <c:v>4.8090000000000002</c:v>
                </c:pt>
                <c:pt idx="159">
                  <c:v>4.8360000000000003</c:v>
                </c:pt>
                <c:pt idx="160">
                  <c:v>5.0730000000000004</c:v>
                </c:pt>
                <c:pt idx="161">
                  <c:v>5.3120000000000003</c:v>
                </c:pt>
                <c:pt idx="162">
                  <c:v>5.4429999999999996</c:v>
                </c:pt>
                <c:pt idx="163">
                  <c:v>5.6289999999999996</c:v>
                </c:pt>
                <c:pt idx="164">
                  <c:v>5.8579999999999997</c:v>
                </c:pt>
                <c:pt idx="165">
                  <c:v>5.7759999999999998</c:v>
                </c:pt>
                <c:pt idx="166">
                  <c:v>5.9119999999999999</c:v>
                </c:pt>
                <c:pt idx="167">
                  <c:v>6.0609999999999999</c:v>
                </c:pt>
                <c:pt idx="168">
                  <c:v>6.2519999999999998</c:v>
                </c:pt>
                <c:pt idx="169">
                  <c:v>6.4530000000000003</c:v>
                </c:pt>
                <c:pt idx="170">
                  <c:v>6.5549999999999997</c:v>
                </c:pt>
                <c:pt idx="171">
                  <c:v>6.7590000000000003</c:v>
                </c:pt>
                <c:pt idx="172">
                  <c:v>6.74</c:v>
                </c:pt>
                <c:pt idx="173">
                  <c:v>6.8440000000000003</c:v>
                </c:pt>
                <c:pt idx="174">
                  <c:v>6.8919999999999995</c:v>
                </c:pt>
                <c:pt idx="175">
                  <c:v>6.9432760180358137</c:v>
                </c:pt>
                <c:pt idx="176">
                  <c:v>6.8193847331002804</c:v>
                </c:pt>
                <c:pt idx="177">
                  <c:v>6.8080236083083703</c:v>
                </c:pt>
                <c:pt idx="178">
                  <c:v>6.8004430650077898</c:v>
                </c:pt>
                <c:pt idx="179">
                  <c:v>6.7967677209075203</c:v>
                </c:pt>
                <c:pt idx="180">
                  <c:v>6.7972132222766399</c:v>
                </c:pt>
                <c:pt idx="181">
                  <c:v>6.8021457424649396</c:v>
                </c:pt>
                <c:pt idx="182">
                  <c:v>6.81165659507535</c:v>
                </c:pt>
                <c:pt idx="183">
                  <c:v>6.8261832336381598</c:v>
                </c:pt>
                <c:pt idx="184">
                  <c:v>6.8459572554303403</c:v>
                </c:pt>
                <c:pt idx="185">
                  <c:v>6.8711972878449199</c:v>
                </c:pt>
                <c:pt idx="186">
                  <c:v>6.90253732587533</c:v>
                </c:pt>
                <c:pt idx="187">
                  <c:v>6.9401817457379504</c:v>
                </c:pt>
                <c:pt idx="188">
                  <c:v>6.98415585131331</c:v>
                </c:pt>
                <c:pt idx="189">
                  <c:v>7.0343480164362502</c:v>
                </c:pt>
                <c:pt idx="190">
                  <c:v>7.0912943685955998</c:v>
                </c:pt>
                <c:pt idx="191">
                  <c:v>7.1553883792553004</c:v>
                </c:pt>
                <c:pt idx="192">
                  <c:v>7.2267486869455801</c:v>
                </c:pt>
                <c:pt idx="193">
                  <c:v>7.3058647720634999</c:v>
                </c:pt>
                <c:pt idx="194">
                  <c:v>7.3929541042207596</c:v>
                </c:pt>
                <c:pt idx="195">
                  <c:v>7.4885239140864899</c:v>
                </c:pt>
                <c:pt idx="196">
                  <c:v>7.59295756716143</c:v>
                </c:pt>
                <c:pt idx="197">
                  <c:v>7.70645958198243</c:v>
                </c:pt>
                <c:pt idx="198">
                  <c:v>7.8298517958065803</c:v>
                </c:pt>
                <c:pt idx="199">
                  <c:v>7.9632717850180104</c:v>
                </c:pt>
                <c:pt idx="200">
                  <c:v>8.1075961862222101</c:v>
                </c:pt>
                <c:pt idx="201">
                  <c:v>8.1028076264609403</c:v>
                </c:pt>
                <c:pt idx="202">
                  <c:v>8.0964006500942691</c:v>
                </c:pt>
                <c:pt idx="203">
                  <c:v>8.0864940758367698</c:v>
                </c:pt>
                <c:pt idx="204">
                  <c:v>8.0731069054911302</c:v>
                </c:pt>
                <c:pt idx="205">
                  <c:v>8.0560736023865704</c:v>
                </c:pt>
                <c:pt idx="206">
                  <c:v>8.0355361466431905</c:v>
                </c:pt>
                <c:pt idx="207">
                  <c:v>8.0115898794593203</c:v>
                </c:pt>
                <c:pt idx="208">
                  <c:v>7.98415119856082</c:v>
                </c:pt>
                <c:pt idx="209">
                  <c:v>7.9530075394220301</c:v>
                </c:pt>
                <c:pt idx="210">
                  <c:v>7.9184181291887299</c:v>
                </c:pt>
                <c:pt idx="211">
                  <c:v>7.8802800296272499</c:v>
                </c:pt>
                <c:pt idx="212">
                  <c:v>7.8386153949122201</c:v>
                </c:pt>
                <c:pt idx="213">
                  <c:v>7.7934096649881202</c:v>
                </c:pt>
                <c:pt idx="214">
                  <c:v>7.7445763360052799</c:v>
                </c:pt>
                <c:pt idx="215">
                  <c:v>7.6921150234250604</c:v>
                </c:pt>
                <c:pt idx="216">
                  <c:v>7.6358500592878098</c:v>
                </c:pt>
                <c:pt idx="217">
                  <c:v>7.5757693194544</c:v>
                </c:pt>
                <c:pt idx="218">
                  <c:v>7.5117377678844797</c:v>
                </c:pt>
                <c:pt idx="219">
                  <c:v>7.4436772245056702</c:v>
                </c:pt>
                <c:pt idx="220">
                  <c:v>7.3713146578465603</c:v>
                </c:pt>
                <c:pt idx="221">
                  <c:v>7.2947074648405703</c:v>
                </c:pt>
                <c:pt idx="222">
                  <c:v>7.2136259095220296</c:v>
                </c:pt>
                <c:pt idx="223">
                  <c:v>7.1279047816272598</c:v>
                </c:pt>
                <c:pt idx="224">
                  <c:v>7.0373533502836398</c:v>
                </c:pt>
                <c:pt idx="225">
                  <c:v>6.9419542696510197</c:v>
                </c:pt>
                <c:pt idx="226">
                  <c:v>6.8414472213031701</c:v>
                </c:pt>
                <c:pt idx="227">
                  <c:v>6.7357854977197897</c:v>
                </c:pt>
                <c:pt idx="228">
                  <c:v>6.6247461029887402</c:v>
                </c:pt>
                <c:pt idx="229">
                  <c:v>6.5082227302935598</c:v>
                </c:pt>
                <c:pt idx="230">
                  <c:v>6.3860402792629696</c:v>
                </c:pt>
                <c:pt idx="231">
                  <c:v>6.2160640186583498</c:v>
                </c:pt>
                <c:pt idx="232">
                  <c:v>6.0425382197147197</c:v>
                </c:pt>
                <c:pt idx="233">
                  <c:v>5.8654007867826303</c:v>
                </c:pt>
                <c:pt idx="234">
                  <c:v>5.68464056537925</c:v>
                </c:pt>
                <c:pt idx="235">
                  <c:v>5.5002078444642599</c:v>
                </c:pt>
                <c:pt idx="236">
                  <c:v>5.3121585303796</c:v>
                </c:pt>
                <c:pt idx="237">
                  <c:v>5.1203145441119702</c:v>
                </c:pt>
                <c:pt idx="238">
                  <c:v>4.92469810255428</c:v>
                </c:pt>
                <c:pt idx="239">
                  <c:v>4.7252858259689896</c:v>
                </c:pt>
                <c:pt idx="240">
                  <c:v>4.5219003976265197</c:v>
                </c:pt>
                <c:pt idx="241">
                  <c:v>4.3145639650560197</c:v>
                </c:pt>
                <c:pt idx="242">
                  <c:v>4.1032121352992501</c:v>
                </c:pt>
                <c:pt idx="243">
                  <c:v>3.8877459505324201</c:v>
                </c:pt>
                <c:pt idx="244">
                  <c:v>3.6680276271616101</c:v>
                </c:pt>
                <c:pt idx="245">
                  <c:v>3.44403410564398</c:v>
                </c:pt>
                <c:pt idx="246">
                  <c:v>3.2156749397484199</c:v>
                </c:pt>
                <c:pt idx="247">
                  <c:v>2.9827893650745501</c:v>
                </c:pt>
                <c:pt idx="248">
                  <c:v>2.7453619047893199</c:v>
                </c:pt>
                <c:pt idx="249">
                  <c:v>2.50328857633765</c:v>
                </c:pt>
                <c:pt idx="250">
                  <c:v>2.2564580681808</c:v>
                </c:pt>
              </c:numCache>
            </c:numRef>
          </c:val>
          <c:extLst>
            <c:ext xmlns:c16="http://schemas.microsoft.com/office/drawing/2014/chart" uri="{C3380CC4-5D6E-409C-BE32-E72D297353CC}">
              <c16:uniqueId val="{00000003-EDF8-DF46-A55E-80C0B6A00C49}"/>
            </c:ext>
          </c:extLst>
        </c:ser>
        <c:ser>
          <c:idx val="4"/>
          <c:order val="3"/>
          <c:tx>
            <c:v>Energy GHG</c:v>
          </c:tx>
          <c:spPr>
            <a:solidFill>
              <a:srgbClr val="7030A0"/>
            </a:solidFill>
            <a:ln w="12700">
              <a:solidFill>
                <a:sysClr val="windowText" lastClr="000000"/>
              </a:solidFill>
            </a:ln>
            <a:effectLst/>
          </c:spP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'SC2'!$C$6:$C$256</c:f>
              <c:numCache>
                <c:formatCode>0.0</c:formatCode>
                <c:ptCount val="251"/>
                <c:pt idx="0">
                  <c:v>0.48899999999999999</c:v>
                </c:pt>
                <c:pt idx="1">
                  <c:v>0.49199999999999999</c:v>
                </c:pt>
                <c:pt idx="2">
                  <c:v>0.504</c:v>
                </c:pt>
                <c:pt idx="3">
                  <c:v>0.51700000000000002</c:v>
                </c:pt>
                <c:pt idx="4">
                  <c:v>0.56299999999999994</c:v>
                </c:pt>
                <c:pt idx="5">
                  <c:v>0.56999999999999995</c:v>
                </c:pt>
                <c:pt idx="6">
                  <c:v>0.59199999999999997</c:v>
                </c:pt>
                <c:pt idx="7">
                  <c:v>0.59699999999999998</c:v>
                </c:pt>
                <c:pt idx="8">
                  <c:v>0.60199999999999998</c:v>
                </c:pt>
                <c:pt idx="9">
                  <c:v>0.624</c:v>
                </c:pt>
                <c:pt idx="10">
                  <c:v>0.66</c:v>
                </c:pt>
                <c:pt idx="11">
                  <c:v>0.68100000000000005</c:v>
                </c:pt>
                <c:pt idx="12">
                  <c:v>0.68899999999999995</c:v>
                </c:pt>
                <c:pt idx="13">
                  <c:v>0.71899999999999997</c:v>
                </c:pt>
                <c:pt idx="14">
                  <c:v>0.754</c:v>
                </c:pt>
                <c:pt idx="15">
                  <c:v>0.78400000000000003</c:v>
                </c:pt>
                <c:pt idx="16">
                  <c:v>0.80300000000000005</c:v>
                </c:pt>
                <c:pt idx="17">
                  <c:v>0.83899999999999997</c:v>
                </c:pt>
                <c:pt idx="18">
                  <c:v>0.85399999999999998</c:v>
                </c:pt>
                <c:pt idx="19">
                  <c:v>0.89</c:v>
                </c:pt>
                <c:pt idx="20">
                  <c:v>0.90300000000000002</c:v>
                </c:pt>
                <c:pt idx="21">
                  <c:v>0.94199999999999995</c:v>
                </c:pt>
                <c:pt idx="22">
                  <c:v>1.01</c:v>
                </c:pt>
                <c:pt idx="23">
                  <c:v>1.06</c:v>
                </c:pt>
                <c:pt idx="24">
                  <c:v>1.01</c:v>
                </c:pt>
                <c:pt idx="25">
                  <c:v>1.07</c:v>
                </c:pt>
                <c:pt idx="26">
                  <c:v>1.0900000000000001</c:v>
                </c:pt>
                <c:pt idx="27">
                  <c:v>1.1000000000000001</c:v>
                </c:pt>
                <c:pt idx="28">
                  <c:v>1.1100000000000001</c:v>
                </c:pt>
                <c:pt idx="29">
                  <c:v>1.17</c:v>
                </c:pt>
                <c:pt idx="30">
                  <c:v>1.28</c:v>
                </c:pt>
                <c:pt idx="31">
                  <c:v>1.32</c:v>
                </c:pt>
                <c:pt idx="32">
                  <c:v>1.37</c:v>
                </c:pt>
                <c:pt idx="33">
                  <c:v>1.44</c:v>
                </c:pt>
                <c:pt idx="34">
                  <c:v>1.45</c:v>
                </c:pt>
                <c:pt idx="35">
                  <c:v>1.46</c:v>
                </c:pt>
                <c:pt idx="36">
                  <c:v>1.48</c:v>
                </c:pt>
                <c:pt idx="37">
                  <c:v>1.54</c:v>
                </c:pt>
                <c:pt idx="38">
                  <c:v>1.67</c:v>
                </c:pt>
                <c:pt idx="39">
                  <c:v>1.67</c:v>
                </c:pt>
                <c:pt idx="40">
                  <c:v>1.79</c:v>
                </c:pt>
                <c:pt idx="41">
                  <c:v>1.86</c:v>
                </c:pt>
                <c:pt idx="42">
                  <c:v>1.87</c:v>
                </c:pt>
                <c:pt idx="43">
                  <c:v>1.86</c:v>
                </c:pt>
                <c:pt idx="44">
                  <c:v>1.91</c:v>
                </c:pt>
                <c:pt idx="45">
                  <c:v>2.0099999999999998</c:v>
                </c:pt>
                <c:pt idx="46">
                  <c:v>2.06</c:v>
                </c:pt>
                <c:pt idx="47">
                  <c:v>2.15</c:v>
                </c:pt>
                <c:pt idx="48">
                  <c:v>2.25</c:v>
                </c:pt>
                <c:pt idx="49">
                  <c:v>2.4300000000000002</c:v>
                </c:pt>
                <c:pt idx="50">
                  <c:v>2.5499999999999998</c:v>
                </c:pt>
                <c:pt idx="51">
                  <c:v>2.62</c:v>
                </c:pt>
                <c:pt idx="52">
                  <c:v>2.68</c:v>
                </c:pt>
                <c:pt idx="53">
                  <c:v>2.9</c:v>
                </c:pt>
                <c:pt idx="54">
                  <c:v>2.92</c:v>
                </c:pt>
                <c:pt idx="55">
                  <c:v>3.09</c:v>
                </c:pt>
                <c:pt idx="56">
                  <c:v>3.23</c:v>
                </c:pt>
                <c:pt idx="57">
                  <c:v>3.61</c:v>
                </c:pt>
                <c:pt idx="58">
                  <c:v>3.49</c:v>
                </c:pt>
                <c:pt idx="59">
                  <c:v>3.62</c:v>
                </c:pt>
                <c:pt idx="60">
                  <c:v>3.78</c:v>
                </c:pt>
                <c:pt idx="61">
                  <c:v>3.85</c:v>
                </c:pt>
                <c:pt idx="62">
                  <c:v>4.01</c:v>
                </c:pt>
                <c:pt idx="63">
                  <c:v>4.3099999999999996</c:v>
                </c:pt>
                <c:pt idx="64">
                  <c:v>3.94</c:v>
                </c:pt>
                <c:pt idx="65">
                  <c:v>3.9</c:v>
                </c:pt>
                <c:pt idx="66">
                  <c:v>4.18</c:v>
                </c:pt>
                <c:pt idx="67">
                  <c:v>4.3600000000000003</c:v>
                </c:pt>
                <c:pt idx="68">
                  <c:v>4.29</c:v>
                </c:pt>
                <c:pt idx="69">
                  <c:v>3.78</c:v>
                </c:pt>
                <c:pt idx="70">
                  <c:v>4.33</c:v>
                </c:pt>
                <c:pt idx="71">
                  <c:v>3.84</c:v>
                </c:pt>
                <c:pt idx="72">
                  <c:v>4.0199999999999996</c:v>
                </c:pt>
                <c:pt idx="73">
                  <c:v>4.53</c:v>
                </c:pt>
                <c:pt idx="74">
                  <c:v>4.55</c:v>
                </c:pt>
                <c:pt idx="75">
                  <c:v>4.58</c:v>
                </c:pt>
                <c:pt idx="76">
                  <c:v>4.5199999999999996</c:v>
                </c:pt>
                <c:pt idx="77">
                  <c:v>4.91</c:v>
                </c:pt>
                <c:pt idx="78">
                  <c:v>4.8899999999999997</c:v>
                </c:pt>
                <c:pt idx="79">
                  <c:v>5.23</c:v>
                </c:pt>
                <c:pt idx="80">
                  <c:v>4.8899999999999997</c:v>
                </c:pt>
                <c:pt idx="81">
                  <c:v>4.43</c:v>
                </c:pt>
                <c:pt idx="82">
                  <c:v>4.0599999999999996</c:v>
                </c:pt>
                <c:pt idx="83">
                  <c:v>4.26</c:v>
                </c:pt>
                <c:pt idx="84">
                  <c:v>4.6100000000000003</c:v>
                </c:pt>
                <c:pt idx="85">
                  <c:v>4.82</c:v>
                </c:pt>
                <c:pt idx="86">
                  <c:v>5.25</c:v>
                </c:pt>
                <c:pt idx="87">
                  <c:v>5.59</c:v>
                </c:pt>
                <c:pt idx="88">
                  <c:v>5.31</c:v>
                </c:pt>
                <c:pt idx="89">
                  <c:v>5.59</c:v>
                </c:pt>
                <c:pt idx="90">
                  <c:v>6.03</c:v>
                </c:pt>
                <c:pt idx="91">
                  <c:v>6.16</c:v>
                </c:pt>
                <c:pt idx="92">
                  <c:v>6.18</c:v>
                </c:pt>
                <c:pt idx="93">
                  <c:v>6.39</c:v>
                </c:pt>
                <c:pt idx="94">
                  <c:v>6.38</c:v>
                </c:pt>
                <c:pt idx="95">
                  <c:v>5.47</c:v>
                </c:pt>
                <c:pt idx="96">
                  <c:v>5.93</c:v>
                </c:pt>
                <c:pt idx="97">
                  <c:v>6.5</c:v>
                </c:pt>
                <c:pt idx="98">
                  <c:v>6.76</c:v>
                </c:pt>
                <c:pt idx="99">
                  <c:v>6.56</c:v>
                </c:pt>
                <c:pt idx="100">
                  <c:v>6.98</c:v>
                </c:pt>
                <c:pt idx="101">
                  <c:v>7.46</c:v>
                </c:pt>
                <c:pt idx="102">
                  <c:v>7.54</c:v>
                </c:pt>
                <c:pt idx="103">
                  <c:v>7.74</c:v>
                </c:pt>
                <c:pt idx="104">
                  <c:v>7.92</c:v>
                </c:pt>
                <c:pt idx="105">
                  <c:v>8.65</c:v>
                </c:pt>
                <c:pt idx="106">
                  <c:v>9.16</c:v>
                </c:pt>
                <c:pt idx="107">
                  <c:v>9.4600000000000009</c:v>
                </c:pt>
                <c:pt idx="108">
                  <c:v>9.74</c:v>
                </c:pt>
                <c:pt idx="109">
                  <c:v>10.3</c:v>
                </c:pt>
                <c:pt idx="110">
                  <c:v>10.8</c:v>
                </c:pt>
                <c:pt idx="111">
                  <c:v>10.8</c:v>
                </c:pt>
                <c:pt idx="112">
                  <c:v>11.1</c:v>
                </c:pt>
                <c:pt idx="113">
                  <c:v>11.7</c:v>
                </c:pt>
                <c:pt idx="114">
                  <c:v>12.2</c:v>
                </c:pt>
                <c:pt idx="115">
                  <c:v>12.8</c:v>
                </c:pt>
                <c:pt idx="116">
                  <c:v>13.4</c:v>
                </c:pt>
                <c:pt idx="117">
                  <c:v>13.7</c:v>
                </c:pt>
                <c:pt idx="118">
                  <c:v>14.3</c:v>
                </c:pt>
                <c:pt idx="119">
                  <c:v>15.3</c:v>
                </c:pt>
                <c:pt idx="120">
                  <c:v>16.5</c:v>
                </c:pt>
                <c:pt idx="121">
                  <c:v>17</c:v>
                </c:pt>
                <c:pt idx="122">
                  <c:v>17.8</c:v>
                </c:pt>
                <c:pt idx="123">
                  <c:v>18.7</c:v>
                </c:pt>
                <c:pt idx="124">
                  <c:v>18.600000000000001</c:v>
                </c:pt>
                <c:pt idx="125">
                  <c:v>18.600000000000001</c:v>
                </c:pt>
                <c:pt idx="126">
                  <c:v>19.600000000000001</c:v>
                </c:pt>
                <c:pt idx="127">
                  <c:v>20.100000000000001</c:v>
                </c:pt>
                <c:pt idx="128">
                  <c:v>20.8</c:v>
                </c:pt>
                <c:pt idx="129">
                  <c:v>21.4</c:v>
                </c:pt>
                <c:pt idx="130">
                  <c:v>21.3</c:v>
                </c:pt>
                <c:pt idx="131">
                  <c:v>20.6</c:v>
                </c:pt>
                <c:pt idx="132">
                  <c:v>20.5</c:v>
                </c:pt>
                <c:pt idx="133">
                  <c:v>20.7</c:v>
                </c:pt>
                <c:pt idx="134">
                  <c:v>21.3</c:v>
                </c:pt>
                <c:pt idx="135">
                  <c:v>22.1</c:v>
                </c:pt>
                <c:pt idx="136">
                  <c:v>22.4</c:v>
                </c:pt>
                <c:pt idx="137">
                  <c:v>22.9</c:v>
                </c:pt>
                <c:pt idx="138">
                  <c:v>23.8</c:v>
                </c:pt>
                <c:pt idx="139">
                  <c:v>24.2</c:v>
                </c:pt>
                <c:pt idx="140">
                  <c:v>23.6</c:v>
                </c:pt>
                <c:pt idx="141">
                  <c:v>24.1</c:v>
                </c:pt>
                <c:pt idx="142">
                  <c:v>23.8</c:v>
                </c:pt>
                <c:pt idx="143">
                  <c:v>24</c:v>
                </c:pt>
                <c:pt idx="144">
                  <c:v>24.1</c:v>
                </c:pt>
                <c:pt idx="145">
                  <c:v>24.5</c:v>
                </c:pt>
                <c:pt idx="146">
                  <c:v>25.2</c:v>
                </c:pt>
                <c:pt idx="147">
                  <c:v>25.3</c:v>
                </c:pt>
                <c:pt idx="148">
                  <c:v>25.1</c:v>
                </c:pt>
                <c:pt idx="149">
                  <c:v>25.6</c:v>
                </c:pt>
                <c:pt idx="150">
                  <c:v>26.3</c:v>
                </c:pt>
                <c:pt idx="151">
                  <c:v>26.4</c:v>
                </c:pt>
                <c:pt idx="152">
                  <c:v>26.8</c:v>
                </c:pt>
                <c:pt idx="153">
                  <c:v>28.2</c:v>
                </c:pt>
                <c:pt idx="154">
                  <c:v>29.2</c:v>
                </c:pt>
                <c:pt idx="155">
                  <c:v>30.1</c:v>
                </c:pt>
                <c:pt idx="156">
                  <c:v>31.1</c:v>
                </c:pt>
                <c:pt idx="157">
                  <c:v>31.8</c:v>
                </c:pt>
                <c:pt idx="158">
                  <c:v>32.6</c:v>
                </c:pt>
                <c:pt idx="159">
                  <c:v>32.1</c:v>
                </c:pt>
                <c:pt idx="160">
                  <c:v>33.700000000000003</c:v>
                </c:pt>
                <c:pt idx="161">
                  <c:v>34.9</c:v>
                </c:pt>
                <c:pt idx="162">
                  <c:v>35.4</c:v>
                </c:pt>
                <c:pt idx="163">
                  <c:v>35.4</c:v>
                </c:pt>
                <c:pt idx="164">
                  <c:v>35.700000000000003</c:v>
                </c:pt>
                <c:pt idx="165">
                  <c:v>35.799999999999997</c:v>
                </c:pt>
                <c:pt idx="166">
                  <c:v>35.700000000000003</c:v>
                </c:pt>
                <c:pt idx="167">
                  <c:v>36.4</c:v>
                </c:pt>
                <c:pt idx="168">
                  <c:v>37.200000000000003</c:v>
                </c:pt>
                <c:pt idx="169">
                  <c:v>37.6</c:v>
                </c:pt>
                <c:pt idx="170">
                  <c:v>35.799999999999997</c:v>
                </c:pt>
                <c:pt idx="171">
                  <c:v>37.5</c:v>
                </c:pt>
                <c:pt idx="172">
                  <c:v>38.299999999999997</c:v>
                </c:pt>
                <c:pt idx="173">
                  <c:v>38.799999999999997</c:v>
                </c:pt>
                <c:pt idx="174">
                  <c:v>39.299999999999997</c:v>
                </c:pt>
                <c:pt idx="175">
                  <c:v>39.807102272727271</c:v>
                </c:pt>
                <c:pt idx="176">
                  <c:v>37.720757402844299</c:v>
                </c:pt>
                <c:pt idx="177">
                  <c:v>35.783111763233201</c:v>
                </c:pt>
                <c:pt idx="178">
                  <c:v>33.879852072258203</c:v>
                </c:pt>
                <c:pt idx="179">
                  <c:v>32.005550048273001</c:v>
                </c:pt>
                <c:pt idx="180">
                  <c:v>30.1544057558724</c:v>
                </c:pt>
                <c:pt idx="181">
                  <c:v>28.321516485473101</c:v>
                </c:pt>
                <c:pt idx="182">
                  <c:v>26.499760610074802</c:v>
                </c:pt>
                <c:pt idx="183">
                  <c:v>24.683689024565201</c:v>
                </c:pt>
                <c:pt idx="184">
                  <c:v>22.8660879930686</c:v>
                </c:pt>
                <c:pt idx="185">
                  <c:v>21.039446082451601</c:v>
                </c:pt>
                <c:pt idx="186">
                  <c:v>19.880295133256698</c:v>
                </c:pt>
                <c:pt idx="187">
                  <c:v>18.792352423940802</c:v>
                </c:pt>
                <c:pt idx="188">
                  <c:v>17.732486870809499</c:v>
                </c:pt>
                <c:pt idx="189">
                  <c:v>16.696853807246701</c:v>
                </c:pt>
                <c:pt idx="190">
                  <c:v>15.683709448353801</c:v>
                </c:pt>
                <c:pt idx="191">
                  <c:v>14.6905496249131</c:v>
                </c:pt>
                <c:pt idx="192">
                  <c:v>13.7142698512842</c:v>
                </c:pt>
                <c:pt idx="193">
                  <c:v>12.7525582802208</c:v>
                </c:pt>
                <c:pt idx="194">
                  <c:v>11.802793375219601</c:v>
                </c:pt>
                <c:pt idx="195">
                  <c:v>10.8625475647743</c:v>
                </c:pt>
                <c:pt idx="196">
                  <c:v>9.9291721605540708</c:v>
                </c:pt>
                <c:pt idx="197">
                  <c:v>8.99978767519314</c:v>
                </c:pt>
                <c:pt idx="198">
                  <c:v>8.0724386241085906</c:v>
                </c:pt>
                <c:pt idx="199">
                  <c:v>7.1440842976949996</c:v>
                </c:pt>
                <c:pt idx="200">
                  <c:v>6.2125857374946296</c:v>
                </c:pt>
                <c:pt idx="201">
                  <c:v>6.0628643332064298</c:v>
                </c:pt>
                <c:pt idx="202">
                  <c:v>5.95770368549125</c:v>
                </c:pt>
                <c:pt idx="203">
                  <c:v>5.85043554900472</c:v>
                </c:pt>
                <c:pt idx="204">
                  <c:v>5.7412050177435896</c:v>
                </c:pt>
                <c:pt idx="205">
                  <c:v>5.6300038880094503</c:v>
                </c:pt>
                <c:pt idx="206">
                  <c:v>5.5170973172299203</c:v>
                </c:pt>
                <c:pt idx="207">
                  <c:v>5.4026771782521203</c:v>
                </c:pt>
                <c:pt idx="208">
                  <c:v>5.2867952691882003</c:v>
                </c:pt>
                <c:pt idx="209">
                  <c:v>5.1694306642099797</c:v>
                </c:pt>
                <c:pt idx="210">
                  <c:v>5.0509033262397303</c:v>
                </c:pt>
                <c:pt idx="211">
                  <c:v>4.9312461120385498</c:v>
                </c:pt>
                <c:pt idx="212">
                  <c:v>4.8105990389816702</c:v>
                </c:pt>
                <c:pt idx="213">
                  <c:v>4.6890896939231999</c:v>
                </c:pt>
                <c:pt idx="214">
                  <c:v>4.5667612232404604</c:v>
                </c:pt>
                <c:pt idx="215">
                  <c:v>4.4437232213926796</c:v>
                </c:pt>
                <c:pt idx="216">
                  <c:v>4.3199520209659097</c:v>
                </c:pt>
                <c:pt idx="217">
                  <c:v>4.1955556001912599</c:v>
                </c:pt>
                <c:pt idx="218">
                  <c:v>4.0705640296752899</c:v>
                </c:pt>
                <c:pt idx="219">
                  <c:v>3.94505363611413</c:v>
                </c:pt>
                <c:pt idx="220">
                  <c:v>3.8189744472044</c:v>
                </c:pt>
                <c:pt idx="221">
                  <c:v>3.69246322840098</c:v>
                </c:pt>
                <c:pt idx="222">
                  <c:v>3.5655309874512899</c:v>
                </c:pt>
                <c:pt idx="223">
                  <c:v>3.4381799293837298</c:v>
                </c:pt>
                <c:pt idx="224">
                  <c:v>3.3104142501197402</c:v>
                </c:pt>
                <c:pt idx="225">
                  <c:v>3.1823451794364601</c:v>
                </c:pt>
                <c:pt idx="226">
                  <c:v>3.05394480908432</c:v>
                </c:pt>
                <c:pt idx="227">
                  <c:v>2.9253289836206</c:v>
                </c:pt>
                <c:pt idx="228">
                  <c:v>2.7965022226001399</c:v>
                </c:pt>
                <c:pt idx="229">
                  <c:v>2.66752398399335</c:v>
                </c:pt>
                <c:pt idx="230">
                  <c:v>2.5384315704279201</c:v>
                </c:pt>
                <c:pt idx="231">
                  <c:v>2.3893207620126402</c:v>
                </c:pt>
                <c:pt idx="232">
                  <c:v>2.2425602485332798</c:v>
                </c:pt>
                <c:pt idx="233">
                  <c:v>2.0981636058120499</c:v>
                </c:pt>
                <c:pt idx="234">
                  <c:v>1.95616260210305</c:v>
                </c:pt>
                <c:pt idx="235">
                  <c:v>1.81657498382115</c:v>
                </c:pt>
                <c:pt idx="236">
                  <c:v>1.67944023824171</c:v>
                </c:pt>
                <c:pt idx="237">
                  <c:v>1.54473752200939</c:v>
                </c:pt>
                <c:pt idx="238">
                  <c:v>1.4125012931229399</c:v>
                </c:pt>
                <c:pt idx="239">
                  <c:v>1.2827474192794499</c:v>
                </c:pt>
                <c:pt idx="240">
                  <c:v>1.1554463128613199</c:v>
                </c:pt>
                <c:pt idx="241">
                  <c:v>1.0306333732864601</c:v>
                </c:pt>
                <c:pt idx="242">
                  <c:v>0.90831755349915699</c:v>
                </c:pt>
                <c:pt idx="243">
                  <c:v>0.788489676489322</c:v>
                </c:pt>
                <c:pt idx="244">
                  <c:v>0.67114552627857305</c:v>
                </c:pt>
                <c:pt idx="245">
                  <c:v>0.55630192396480604</c:v>
                </c:pt>
                <c:pt idx="246">
                  <c:v>0.44396028160815998</c:v>
                </c:pt>
                <c:pt idx="247">
                  <c:v>0.33411610509935302</c:v>
                </c:pt>
                <c:pt idx="248">
                  <c:v>0.22678451917610401</c:v>
                </c:pt>
                <c:pt idx="249">
                  <c:v>0.121968336523833</c:v>
                </c:pt>
                <c:pt idx="250">
                  <c:v>1.96701247096813E-2</c:v>
                </c:pt>
              </c:numCache>
            </c:numRef>
          </c:val>
          <c:extLst>
            <c:ext xmlns:c16="http://schemas.microsoft.com/office/drawing/2014/chart" uri="{C3380CC4-5D6E-409C-BE32-E72D297353CC}">
              <c16:uniqueId val="{00000002-EDF8-DF46-A55E-80C0B6A00C49}"/>
            </c:ext>
          </c:extLst>
        </c:ser>
        <c:dLbls>
          <c:showLegendKey val="0"/>
          <c:showVal val="0"/>
          <c:showCatName val="0"/>
          <c:showSerName val="0"/>
          <c:showPercent val="0"/>
          <c:showBubbleSize val="0"/>
        </c:dLbls>
        <c:axId val="945762943"/>
        <c:axId val="945764655"/>
      </c:areaChart>
      <c:lineChart>
        <c:grouping val="standard"/>
        <c:varyColors val="0"/>
        <c:ser>
          <c:idx val="3"/>
          <c:order val="4"/>
          <c:tx>
            <c:v>Total</c:v>
          </c:tx>
          <c:spPr>
            <a:ln w="57150" cap="rnd">
              <a:solidFill>
                <a:srgbClr val="FF0000"/>
              </a:solidFill>
              <a:prstDash val="sysDot"/>
              <a:round/>
            </a:ln>
            <a:effectLst/>
          </c:spPr>
          <c:marker>
            <c:symbol val="none"/>
          </c:marker>
          <c:val>
            <c:numRef>
              <c:f>'SC2'!$B$6:$B$256</c:f>
              <c:numCache>
                <c:formatCode>0.0</c:formatCode>
                <c:ptCount val="251"/>
                <c:pt idx="0">
                  <c:v>4.2232112800000001</c:v>
                </c:pt>
                <c:pt idx="1">
                  <c:v>4.4151036399999999</c:v>
                </c:pt>
                <c:pt idx="2">
                  <c:v>4.4731986400000006</c:v>
                </c:pt>
                <c:pt idx="3">
                  <c:v>4.5415977999999999</c:v>
                </c:pt>
                <c:pt idx="4">
                  <c:v>4.6053402400000003</c:v>
                </c:pt>
                <c:pt idx="5">
                  <c:v>4.5832208400000001</c:v>
                </c:pt>
                <c:pt idx="6">
                  <c:v>4.7030842399999999</c:v>
                </c:pt>
                <c:pt idx="7">
                  <c:v>4.6961863600000004</c:v>
                </c:pt>
                <c:pt idx="8">
                  <c:v>4.7310290799999999</c:v>
                </c:pt>
                <c:pt idx="9">
                  <c:v>4.8236742800000005</c:v>
                </c:pt>
                <c:pt idx="10">
                  <c:v>4.6087477600000009</c:v>
                </c:pt>
                <c:pt idx="11">
                  <c:v>4.6225550800000006</c:v>
                </c:pt>
                <c:pt idx="12">
                  <c:v>4.6110521599999998</c:v>
                </c:pt>
                <c:pt idx="13">
                  <c:v>4.6136189200000004</c:v>
                </c:pt>
                <c:pt idx="14">
                  <c:v>4.5672974399999999</c:v>
                </c:pt>
                <c:pt idx="15">
                  <c:v>4.5570318400000005</c:v>
                </c:pt>
                <c:pt idx="16">
                  <c:v>4.6170268000000005</c:v>
                </c:pt>
                <c:pt idx="17">
                  <c:v>4.6276227199999997</c:v>
                </c:pt>
                <c:pt idx="18">
                  <c:v>4.6136665200000007</c:v>
                </c:pt>
                <c:pt idx="19">
                  <c:v>4.70728788</c:v>
                </c:pt>
                <c:pt idx="20">
                  <c:v>4.9721482400000001</c:v>
                </c:pt>
                <c:pt idx="21">
                  <c:v>5.0440216400000004</c:v>
                </c:pt>
                <c:pt idx="22">
                  <c:v>5.3253058800000002</c:v>
                </c:pt>
                <c:pt idx="23">
                  <c:v>5.3265151600000005</c:v>
                </c:pt>
                <c:pt idx="24">
                  <c:v>5.4836070399999999</c:v>
                </c:pt>
                <c:pt idx="25">
                  <c:v>5.6544255999999997</c:v>
                </c:pt>
                <c:pt idx="26">
                  <c:v>5.7185928400000012</c:v>
                </c:pt>
                <c:pt idx="27">
                  <c:v>5.6487603599999998</c:v>
                </c:pt>
                <c:pt idx="28">
                  <c:v>5.7659167199999999</c:v>
                </c:pt>
                <c:pt idx="29">
                  <c:v>5.8434566399999994</c:v>
                </c:pt>
                <c:pt idx="30">
                  <c:v>6.0849148000000008</c:v>
                </c:pt>
                <c:pt idx="31">
                  <c:v>6.1326813199999997</c:v>
                </c:pt>
                <c:pt idx="32">
                  <c:v>6.3774356399999999</c:v>
                </c:pt>
                <c:pt idx="33">
                  <c:v>6.38510388</c:v>
                </c:pt>
                <c:pt idx="34">
                  <c:v>6.5718514399999997</c:v>
                </c:pt>
                <c:pt idx="35">
                  <c:v>6.5939438399999997</c:v>
                </c:pt>
                <c:pt idx="36">
                  <c:v>6.5397413600000007</c:v>
                </c:pt>
                <c:pt idx="37">
                  <c:v>6.7605433599999998</c:v>
                </c:pt>
                <c:pt idx="38">
                  <c:v>6.7843185200000011</c:v>
                </c:pt>
                <c:pt idx="39">
                  <c:v>6.9104941999999996</c:v>
                </c:pt>
                <c:pt idx="40">
                  <c:v>7.3291324400000004</c:v>
                </c:pt>
                <c:pt idx="41">
                  <c:v>7.6257368799999998</c:v>
                </c:pt>
                <c:pt idx="42">
                  <c:v>7.5994296800000001</c:v>
                </c:pt>
                <c:pt idx="43">
                  <c:v>7.788893680000001</c:v>
                </c:pt>
                <c:pt idx="44">
                  <c:v>7.8712649200000007</c:v>
                </c:pt>
                <c:pt idx="45">
                  <c:v>8.0017868800000009</c:v>
                </c:pt>
                <c:pt idx="46">
                  <c:v>8.0043249200000002</c:v>
                </c:pt>
                <c:pt idx="47">
                  <c:v>8.2714569999999998</c:v>
                </c:pt>
                <c:pt idx="48">
                  <c:v>8.3404356800000006</c:v>
                </c:pt>
                <c:pt idx="49">
                  <c:v>8.6435105200000013</c:v>
                </c:pt>
                <c:pt idx="50">
                  <c:v>8.8423971199999993</c:v>
                </c:pt>
                <c:pt idx="51">
                  <c:v>8.9524618800000013</c:v>
                </c:pt>
                <c:pt idx="52">
                  <c:v>9.1203198000000008</c:v>
                </c:pt>
                <c:pt idx="53">
                  <c:v>9.3424368399999995</c:v>
                </c:pt>
                <c:pt idx="54">
                  <c:v>9.4599745599999991</c:v>
                </c:pt>
                <c:pt idx="55">
                  <c:v>9.7960429200000014</c:v>
                </c:pt>
                <c:pt idx="56">
                  <c:v>9.9780043999999997</c:v>
                </c:pt>
                <c:pt idx="57">
                  <c:v>10.304634839999999</c:v>
                </c:pt>
                <c:pt idx="58">
                  <c:v>10.305334119999999</c:v>
                </c:pt>
                <c:pt idx="59">
                  <c:v>10.55208932</c:v>
                </c:pt>
                <c:pt idx="60">
                  <c:v>10.53418604</c:v>
                </c:pt>
                <c:pt idx="61">
                  <c:v>10.70946124</c:v>
                </c:pt>
                <c:pt idx="62">
                  <c:v>10.75640104</c:v>
                </c:pt>
                <c:pt idx="63">
                  <c:v>10.925151800000002</c:v>
                </c:pt>
                <c:pt idx="64">
                  <c:v>10.62440556</c:v>
                </c:pt>
                <c:pt idx="65">
                  <c:v>10.57054228</c:v>
                </c:pt>
                <c:pt idx="66">
                  <c:v>10.827458399999999</c:v>
                </c:pt>
                <c:pt idx="67">
                  <c:v>11.018575200000001</c:v>
                </c:pt>
                <c:pt idx="68">
                  <c:v>10.9720896</c:v>
                </c:pt>
                <c:pt idx="69">
                  <c:v>10.401264360000001</c:v>
                </c:pt>
                <c:pt idx="70">
                  <c:v>11.11092288</c:v>
                </c:pt>
                <c:pt idx="71">
                  <c:v>10.863753200000001</c:v>
                </c:pt>
                <c:pt idx="72">
                  <c:v>11.049769680000001</c:v>
                </c:pt>
                <c:pt idx="73">
                  <c:v>11.702335640000001</c:v>
                </c:pt>
                <c:pt idx="74">
                  <c:v>11.7823016</c:v>
                </c:pt>
                <c:pt idx="75">
                  <c:v>11.84884368</c:v>
                </c:pt>
                <c:pt idx="76">
                  <c:v>11.82310588</c:v>
                </c:pt>
                <c:pt idx="77">
                  <c:v>12.317055840000002</c:v>
                </c:pt>
                <c:pt idx="78">
                  <c:v>12.301587999999999</c:v>
                </c:pt>
                <c:pt idx="79">
                  <c:v>12.64410556</c:v>
                </c:pt>
                <c:pt idx="80">
                  <c:v>12.432657079999998</c:v>
                </c:pt>
                <c:pt idx="81">
                  <c:v>12.133643960000001</c:v>
                </c:pt>
                <c:pt idx="82">
                  <c:v>11.803610280000001</c:v>
                </c:pt>
                <c:pt idx="83">
                  <c:v>12.098965400000001</c:v>
                </c:pt>
                <c:pt idx="84">
                  <c:v>12.536779320000001</c:v>
                </c:pt>
                <c:pt idx="85">
                  <c:v>12.71056508</c:v>
                </c:pt>
                <c:pt idx="86">
                  <c:v>13.2283714</c:v>
                </c:pt>
                <c:pt idx="87">
                  <c:v>13.69049128</c:v>
                </c:pt>
                <c:pt idx="88">
                  <c:v>13.47968504</c:v>
                </c:pt>
                <c:pt idx="89">
                  <c:v>13.755161879999999</c:v>
                </c:pt>
                <c:pt idx="90">
                  <c:v>14.306743240000001</c:v>
                </c:pt>
                <c:pt idx="91">
                  <c:v>14.774100320000001</c:v>
                </c:pt>
                <c:pt idx="92">
                  <c:v>14.8944428</c:v>
                </c:pt>
                <c:pt idx="93">
                  <c:v>15.16042304</c:v>
                </c:pt>
                <c:pt idx="94">
                  <c:v>15.188399359999998</c:v>
                </c:pt>
                <c:pt idx="95">
                  <c:v>14.320698799999999</c:v>
                </c:pt>
                <c:pt idx="96">
                  <c:v>14.912352200000001</c:v>
                </c:pt>
                <c:pt idx="97">
                  <c:v>15.62852204</c:v>
                </c:pt>
                <c:pt idx="98">
                  <c:v>15.928891320000002</c:v>
                </c:pt>
                <c:pt idx="99">
                  <c:v>15.749196079999999</c:v>
                </c:pt>
                <c:pt idx="100">
                  <c:v>16.981454159999998</c:v>
                </c:pt>
                <c:pt idx="101">
                  <c:v>17.932605760000001</c:v>
                </c:pt>
                <c:pt idx="102">
                  <c:v>18.017280240000002</c:v>
                </c:pt>
                <c:pt idx="103">
                  <c:v>18.426681120000001</c:v>
                </c:pt>
                <c:pt idx="104">
                  <c:v>19.099460440000001</c:v>
                </c:pt>
                <c:pt idx="105">
                  <c:v>20.1016282</c:v>
                </c:pt>
                <c:pt idx="106">
                  <c:v>20.835299800000001</c:v>
                </c:pt>
                <c:pt idx="107">
                  <c:v>21.351766560000002</c:v>
                </c:pt>
                <c:pt idx="108">
                  <c:v>21.616014480000004</c:v>
                </c:pt>
                <c:pt idx="109">
                  <c:v>22.869789959999999</c:v>
                </c:pt>
                <c:pt idx="110">
                  <c:v>22.476508520000003</c:v>
                </c:pt>
                <c:pt idx="111">
                  <c:v>22.710426840000004</c:v>
                </c:pt>
                <c:pt idx="112">
                  <c:v>22.66499584</c:v>
                </c:pt>
                <c:pt idx="113">
                  <c:v>23.229981639999998</c:v>
                </c:pt>
                <c:pt idx="114">
                  <c:v>23.594927599999998</c:v>
                </c:pt>
                <c:pt idx="115">
                  <c:v>24.11760104</c:v>
                </c:pt>
                <c:pt idx="116">
                  <c:v>24.49973048</c:v>
                </c:pt>
                <c:pt idx="117">
                  <c:v>25.13215508</c:v>
                </c:pt>
                <c:pt idx="118">
                  <c:v>25.819102399999998</c:v>
                </c:pt>
                <c:pt idx="119">
                  <c:v>27.449073400000003</c:v>
                </c:pt>
                <c:pt idx="120">
                  <c:v>28.681103319999998</c:v>
                </c:pt>
                <c:pt idx="121">
                  <c:v>28.646095040000002</c:v>
                </c:pt>
                <c:pt idx="122">
                  <c:v>29.910559240000001</c:v>
                </c:pt>
                <c:pt idx="123">
                  <c:v>30.824081679999999</c:v>
                </c:pt>
                <c:pt idx="124">
                  <c:v>30.679402760000002</c:v>
                </c:pt>
                <c:pt idx="125">
                  <c:v>30.731333640000003</c:v>
                </c:pt>
                <c:pt idx="126">
                  <c:v>31.930175560000002</c:v>
                </c:pt>
                <c:pt idx="127">
                  <c:v>32.993770400000002</c:v>
                </c:pt>
                <c:pt idx="128">
                  <c:v>33.686056199999996</c:v>
                </c:pt>
                <c:pt idx="129">
                  <c:v>33.732750639999999</c:v>
                </c:pt>
                <c:pt idx="130">
                  <c:v>33.993532119999998</c:v>
                </c:pt>
                <c:pt idx="131">
                  <c:v>33.084939759999997</c:v>
                </c:pt>
                <c:pt idx="132">
                  <c:v>32.802698919999997</c:v>
                </c:pt>
                <c:pt idx="133">
                  <c:v>33.337954999999994</c:v>
                </c:pt>
                <c:pt idx="134">
                  <c:v>34.884079200000002</c:v>
                </c:pt>
                <c:pt idx="135">
                  <c:v>35.391962560000003</c:v>
                </c:pt>
                <c:pt idx="136">
                  <c:v>35.994180639999996</c:v>
                </c:pt>
                <c:pt idx="137">
                  <c:v>36.411803679999998</c:v>
                </c:pt>
                <c:pt idx="138">
                  <c:v>37.207984879999998</c:v>
                </c:pt>
                <c:pt idx="139">
                  <c:v>37.497343280000003</c:v>
                </c:pt>
                <c:pt idx="140">
                  <c:v>37.012600520000007</c:v>
                </c:pt>
                <c:pt idx="141">
                  <c:v>37.516987</c:v>
                </c:pt>
                <c:pt idx="142">
                  <c:v>37.515004879999999</c:v>
                </c:pt>
                <c:pt idx="143">
                  <c:v>37.412861679999999</c:v>
                </c:pt>
                <c:pt idx="144">
                  <c:v>38.575376200000001</c:v>
                </c:pt>
                <c:pt idx="145">
                  <c:v>38.690402120000002</c:v>
                </c:pt>
                <c:pt idx="146">
                  <c:v>40.073541560000002</c:v>
                </c:pt>
                <c:pt idx="147">
                  <c:v>41.544565320000004</c:v>
                </c:pt>
                <c:pt idx="148">
                  <c:v>40.163463880000002</c:v>
                </c:pt>
                <c:pt idx="149">
                  <c:v>40.639914400000002</c:v>
                </c:pt>
                <c:pt idx="150">
                  <c:v>40.740218839999997</c:v>
                </c:pt>
                <c:pt idx="151">
                  <c:v>40.319242680000002</c:v>
                </c:pt>
                <c:pt idx="152">
                  <c:v>41.278116080000004</c:v>
                </c:pt>
                <c:pt idx="153">
                  <c:v>43.809681439999991</c:v>
                </c:pt>
                <c:pt idx="154">
                  <c:v>44.442987800000004</c:v>
                </c:pt>
                <c:pt idx="155">
                  <c:v>45.039982000000002</c:v>
                </c:pt>
                <c:pt idx="156">
                  <c:v>46.751145919999999</c:v>
                </c:pt>
                <c:pt idx="157">
                  <c:v>46.997582719999997</c:v>
                </c:pt>
                <c:pt idx="158">
                  <c:v>48.049310599999998</c:v>
                </c:pt>
                <c:pt idx="159">
                  <c:v>47.979979919999998</c:v>
                </c:pt>
                <c:pt idx="160">
                  <c:v>50.090911720000008</c:v>
                </c:pt>
                <c:pt idx="161">
                  <c:v>51.460266799999999</c:v>
                </c:pt>
                <c:pt idx="162">
                  <c:v>52.48489404</c:v>
                </c:pt>
                <c:pt idx="163">
                  <c:v>52.085153120000001</c:v>
                </c:pt>
                <c:pt idx="164">
                  <c:v>52.944192639999997</c:v>
                </c:pt>
                <c:pt idx="165">
                  <c:v>53.117586599999996</c:v>
                </c:pt>
                <c:pt idx="166">
                  <c:v>52.068253120000001</c:v>
                </c:pt>
                <c:pt idx="167">
                  <c:v>52.822022320000002</c:v>
                </c:pt>
                <c:pt idx="168">
                  <c:v>53.406717640000004</c:v>
                </c:pt>
                <c:pt idx="169">
                  <c:v>53.94974400000001</c:v>
                </c:pt>
                <c:pt idx="170">
                  <c:v>52.013993759999998</c:v>
                </c:pt>
                <c:pt idx="171">
                  <c:v>54.081779279999999</c:v>
                </c:pt>
                <c:pt idx="172">
                  <c:v>54.85103616</c:v>
                </c:pt>
                <c:pt idx="173">
                  <c:v>55.568905119999997</c:v>
                </c:pt>
                <c:pt idx="174">
                  <c:v>56.186905119999992</c:v>
                </c:pt>
                <c:pt idx="175">
                  <c:v>56.670056802575949</c:v>
                </c:pt>
                <c:pt idx="176">
                  <c:v>53.42936966897053</c:v>
                </c:pt>
                <c:pt idx="177">
                  <c:v>51.287041960365428</c:v>
                </c:pt>
                <c:pt idx="178">
                  <c:v>49.185291575054912</c:v>
                </c:pt>
                <c:pt idx="179">
                  <c:v>47.118738145707269</c:v>
                </c:pt>
                <c:pt idx="180">
                  <c:v>45.009909216837457</c:v>
                </c:pt>
                <c:pt idx="181">
                  <c:v>37.574152259139453</c:v>
                </c:pt>
                <c:pt idx="182">
                  <c:v>35.599253765816819</c:v>
                </c:pt>
                <c:pt idx="183">
                  <c:v>33.634982244381099</c:v>
                </c:pt>
                <c:pt idx="184">
                  <c:v>31.674344707024929</c:v>
                </c:pt>
                <c:pt idx="185">
                  <c:v>29.7100378703785</c:v>
                </c:pt>
                <c:pt idx="186">
                  <c:v>28.419064818564749</c:v>
                </c:pt>
                <c:pt idx="187">
                  <c:v>27.2055470192985</c:v>
                </c:pt>
                <c:pt idx="188">
                  <c:v>26.026339673302871</c:v>
                </c:pt>
                <c:pt idx="189">
                  <c:v>24.890484937376272</c:v>
                </c:pt>
                <c:pt idx="190">
                  <c:v>23.783765705152788</c:v>
                </c:pt>
                <c:pt idx="191">
                  <c:v>22.42940353345935</c:v>
                </c:pt>
                <c:pt idx="192">
                  <c:v>21.37521761028399</c:v>
                </c:pt>
                <c:pt idx="193">
                  <c:v>20.343246005349229</c:v>
                </c:pt>
                <c:pt idx="194">
                  <c:v>19.331083244482159</c:v>
                </c:pt>
                <c:pt idx="195">
                  <c:v>18.336593134749521</c:v>
                </c:pt>
                <c:pt idx="196">
                  <c:v>17.357724835343383</c:v>
                </c:pt>
                <c:pt idx="197">
                  <c:v>16.391803452165419</c:v>
                </c:pt>
                <c:pt idx="198">
                  <c:v>15.437695713720732</c:v>
                </c:pt>
                <c:pt idx="199">
                  <c:v>14.492499213258682</c:v>
                </c:pt>
                <c:pt idx="200">
                  <c:v>13.84845427127671</c:v>
                </c:pt>
                <c:pt idx="201">
                  <c:v>13.615304612646241</c:v>
                </c:pt>
                <c:pt idx="202">
                  <c:v>13.425233107368429</c:v>
                </c:pt>
                <c:pt idx="203">
                  <c:v>13.229542050270918</c:v>
                </c:pt>
                <c:pt idx="204">
                  <c:v>13.028394956130388</c:v>
                </c:pt>
                <c:pt idx="205">
                  <c:v>12.821617533839149</c:v>
                </c:pt>
                <c:pt idx="206">
                  <c:v>12.609616330805931</c:v>
                </c:pt>
                <c:pt idx="207">
                  <c:v>12.392678044039432</c:v>
                </c:pt>
                <c:pt idx="208">
                  <c:v>12.170770229364811</c:v>
                </c:pt>
                <c:pt idx="209">
                  <c:v>11.943658795789808</c:v>
                </c:pt>
                <c:pt idx="210">
                  <c:v>11.655004865350229</c:v>
                </c:pt>
                <c:pt idx="211">
                  <c:v>11.08847585996992</c:v>
                </c:pt>
                <c:pt idx="212">
                  <c:v>10.7922249182356</c:v>
                </c:pt>
                <c:pt idx="213">
                  <c:v>10.491106239251579</c:v>
                </c:pt>
                <c:pt idx="214">
                  <c:v>10.185073571043379</c:v>
                </c:pt>
                <c:pt idx="215">
                  <c:v>9.8742330659723407</c:v>
                </c:pt>
                <c:pt idx="216">
                  <c:v>9.55838227229982</c:v>
                </c:pt>
                <c:pt idx="217">
                  <c:v>9.2376137015633901</c:v>
                </c:pt>
                <c:pt idx="218">
                  <c:v>8.9118195715377588</c:v>
                </c:pt>
                <c:pt idx="219">
                  <c:v>8.5809947346847508</c:v>
                </c:pt>
                <c:pt idx="220">
                  <c:v>8.5060629720411693</c:v>
                </c:pt>
                <c:pt idx="221">
                  <c:v>8.1631614363953702</c:v>
                </c:pt>
                <c:pt idx="222">
                  <c:v>7.8148808080826697</c:v>
                </c:pt>
                <c:pt idx="223">
                  <c:v>7.46105476907944</c:v>
                </c:pt>
                <c:pt idx="224">
                  <c:v>7.1014935732236193</c:v>
                </c:pt>
                <c:pt idx="225">
                  <c:v>6.7362878730684708</c:v>
                </c:pt>
                <c:pt idx="226">
                  <c:v>6.3651461974735408</c:v>
                </c:pt>
                <c:pt idx="227">
                  <c:v>5.9881342133908291</c:v>
                </c:pt>
                <c:pt idx="228">
                  <c:v>5.6050299808662212</c:v>
                </c:pt>
                <c:pt idx="229">
                  <c:v>5.2191442532385688</c:v>
                </c:pt>
                <c:pt idx="230">
                  <c:v>4.8528648396246581</c:v>
                </c:pt>
                <c:pt idx="231">
                  <c:v>4.4183068835501391</c:v>
                </c:pt>
                <c:pt idx="232">
                  <c:v>3.9822459982152596</c:v>
                </c:pt>
                <c:pt idx="233">
                  <c:v>3.5446316992622409</c:v>
                </c:pt>
                <c:pt idx="234">
                  <c:v>3.1054828104077803</c:v>
                </c:pt>
                <c:pt idx="235">
                  <c:v>2.6646134882397412</c:v>
                </c:pt>
                <c:pt idx="236">
                  <c:v>2.2222697383374497</c:v>
                </c:pt>
                <c:pt idx="237">
                  <c:v>1.7782508375597201</c:v>
                </c:pt>
                <c:pt idx="238">
                  <c:v>1.332611977498571</c:v>
                </c:pt>
                <c:pt idx="239">
                  <c:v>0.88534407073865928</c:v>
                </c:pt>
                <c:pt idx="240">
                  <c:v>0.46321163929147069</c:v>
                </c:pt>
                <c:pt idx="241">
                  <c:v>4.0910538887859893E-2</c:v>
                </c:pt>
                <c:pt idx="242">
                  <c:v>-0.38318218085258238</c:v>
                </c:pt>
                <c:pt idx="243">
                  <c:v>-0.80917586575771772</c:v>
                </c:pt>
                <c:pt idx="244">
                  <c:v>-1.2372138315479075</c:v>
                </c:pt>
                <c:pt idx="245">
                  <c:v>-1.6673034283021932</c:v>
                </c:pt>
                <c:pt idx="246">
                  <c:v>-2.0995347938167601</c:v>
                </c:pt>
                <c:pt idx="247">
                  <c:v>-2.5340742391953275</c:v>
                </c:pt>
                <c:pt idx="248">
                  <c:v>-2.9709230278653269</c:v>
                </c:pt>
                <c:pt idx="249">
                  <c:v>-3.4101832387013178</c:v>
                </c:pt>
                <c:pt idx="250">
                  <c:v>-3.6737982734782895</c:v>
                </c:pt>
              </c:numCache>
            </c:numRef>
          </c:val>
          <c:smooth val="0"/>
          <c:extLst>
            <c:ext xmlns:c16="http://schemas.microsoft.com/office/drawing/2014/chart" uri="{C3380CC4-5D6E-409C-BE32-E72D297353CC}">
              <c16:uniqueId val="{00000000-9A9F-C944-80B4-940EAC260108}"/>
            </c:ext>
          </c:extLst>
        </c:ser>
        <c:dLbls>
          <c:showLegendKey val="0"/>
          <c:showVal val="0"/>
          <c:showCatName val="0"/>
          <c:showSerName val="0"/>
          <c:showPercent val="0"/>
          <c:showBubbleSize val="0"/>
        </c:dLbls>
        <c:marker val="1"/>
        <c:smooth val="0"/>
        <c:axId val="945762943"/>
        <c:axId val="945764655"/>
      </c:lineChart>
      <c:catAx>
        <c:axId val="945762943"/>
        <c:scaling>
          <c:orientation val="minMax"/>
        </c:scaling>
        <c:delete val="0"/>
        <c:axPos val="b"/>
        <c:numFmt formatCode="General" sourceLinked="1"/>
        <c:majorTickMark val="none"/>
        <c:minorTickMark val="none"/>
        <c:tickLblPos val="low"/>
        <c:spPr>
          <a:noFill/>
          <a:ln w="19050" cap="flat" cmpd="sng" algn="ctr">
            <a:solidFill>
              <a:sysClr val="windowText" lastClr="000000"/>
            </a:solidFill>
            <a:round/>
          </a:ln>
          <a:effectLst/>
        </c:spPr>
        <c:txPr>
          <a:bodyPr rot="-60000000" spcFirstLastPara="1" vertOverflow="ellipsis" vert="horz" wrap="square" anchor="b" anchorCtr="0"/>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4655"/>
        <c:crosses val="autoZero"/>
        <c:auto val="0"/>
        <c:lblAlgn val="ctr"/>
        <c:lblOffset val="100"/>
        <c:tickLblSkip val="25"/>
        <c:noMultiLvlLbl val="0"/>
      </c:catAx>
      <c:valAx>
        <c:axId val="945764655"/>
        <c:scaling>
          <c:orientation val="minMax"/>
          <c:max val="65"/>
          <c:min val="-10"/>
        </c:scaling>
        <c:delete val="0"/>
        <c:axPos val="l"/>
        <c:majorGridlines>
          <c:spPr>
            <a:ln w="9525" cap="flat" cmpd="sng" algn="ctr">
              <a:solidFill>
                <a:sysClr val="windowText" lastClr="000000"/>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r>
                  <a:rPr lang="en-US" sz="1400">
                    <a:solidFill>
                      <a:schemeClr val="tx1"/>
                    </a:solidFill>
                  </a:rPr>
                  <a:t>Global</a:t>
                </a:r>
                <a:r>
                  <a:rPr lang="en-US" sz="1400" baseline="0">
                    <a:solidFill>
                      <a:schemeClr val="tx1"/>
                    </a:solidFill>
                  </a:rPr>
                  <a:t> net GHG Emissions by Sector</a:t>
                </a:r>
                <a:endParaRPr lang="en-US" sz="1400">
                  <a:solidFill>
                    <a:schemeClr val="tx1"/>
                  </a:solidFill>
                </a:endParaRPr>
              </a:p>
              <a:p>
                <a:pPr>
                  <a:defRPr sz="1400">
                    <a:solidFill>
                      <a:schemeClr val="tx1"/>
                    </a:solidFill>
                  </a:defRPr>
                </a:pPr>
                <a:r>
                  <a:rPr lang="en-US" sz="1400">
                    <a:solidFill>
                      <a:schemeClr val="tx1"/>
                    </a:solidFill>
                  </a:rPr>
                  <a:t>(billions</a:t>
                </a:r>
                <a:r>
                  <a:rPr lang="en-US" sz="1400" baseline="0">
                    <a:solidFill>
                      <a:schemeClr val="tx1"/>
                    </a:solidFill>
                  </a:rPr>
                  <a:t> tonnes of </a:t>
                </a:r>
                <a:r>
                  <a:rPr lang="en-US" sz="1400">
                    <a:solidFill>
                      <a:schemeClr val="tx1"/>
                    </a:solidFill>
                  </a:rPr>
                  <a:t>CO2</a:t>
                </a:r>
                <a:r>
                  <a:rPr lang="en-US" sz="1400" baseline="0">
                    <a:solidFill>
                      <a:schemeClr val="tx1"/>
                    </a:solidFill>
                  </a:rPr>
                  <a:t> equivalent per year)</a:t>
                </a:r>
                <a:endParaRPr lang="en-US" sz="1400">
                  <a:solidFill>
                    <a:schemeClr val="tx1"/>
                  </a:solidFill>
                </a:endParaRPr>
              </a:p>
            </c:rich>
          </c:tx>
          <c:layout>
            <c:manualLayout>
              <c:xMode val="edge"/>
              <c:yMode val="edge"/>
              <c:x val="5.3442970982195727E-3"/>
              <c:y val="0.14231063453751699"/>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2943"/>
        <c:crosses val="autoZero"/>
        <c:crossBetween val="between"/>
      </c:valAx>
      <c:spPr>
        <a:noFill/>
        <a:ln w="12700">
          <a:solidFill>
            <a:sysClr val="windowText" lastClr="000000"/>
          </a:solidFill>
        </a:ln>
        <a:effectLst/>
      </c:spPr>
    </c:plotArea>
    <c:legend>
      <c:legendPos val="b"/>
      <c:legendEntry>
        <c:idx val="1"/>
        <c:delete val="1"/>
      </c:legendEntry>
      <c:layout>
        <c:manualLayout>
          <c:xMode val="edge"/>
          <c:yMode val="edge"/>
          <c:x val="0.1324683112313996"/>
          <c:y val="0.13481284374629052"/>
          <c:w val="0.82266773948271321"/>
          <c:h val="4.4890925015247357E-2"/>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fr-FR"/>
    </a:p>
  </c:txPr>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 Sufficiency &amp; Energy Transition Are Complementary</a:t>
            </a:r>
          </a:p>
          <a:p>
            <a:pPr>
              <a:defRPr sz="2000" b="1" i="0" u="none" strike="noStrike" baseline="0">
                <a:solidFill>
                  <a:srgbClr val="000000"/>
                </a:solidFill>
                <a:latin typeface="Arial"/>
                <a:ea typeface="Arial"/>
                <a:cs typeface="Arial"/>
              </a:defRPr>
            </a:pPr>
            <a:r>
              <a:rPr lang="fr-FR" sz="2000" b="0" baseline="0">
                <a:latin typeface="Arial" panose="020B0604020202020204" pitchFamily="34" charset="0"/>
                <a:cs typeface="Arial" panose="020B0604020202020204" pitchFamily="34" charset="0"/>
              </a:rPr>
              <a:t>(Decomposition of Emissions Reduction Drivers 2026-2100)</a:t>
            </a:r>
          </a:p>
        </c:rich>
      </c:tx>
      <c:layout>
        <c:manualLayout>
          <c:xMode val="edge"/>
          <c:yMode val="edge"/>
          <c:x val="0.13482358374289807"/>
          <c:y val="5.1729190466391829E-2"/>
        </c:manualLayout>
      </c:layout>
      <c:overlay val="0"/>
      <c:spPr>
        <a:noFill/>
        <a:ln w="25400">
          <a:noFill/>
        </a:ln>
      </c:spPr>
    </c:title>
    <c:autoTitleDeleted val="0"/>
    <c:plotArea>
      <c:layout>
        <c:manualLayout>
          <c:layoutTarget val="inner"/>
          <c:xMode val="edge"/>
          <c:yMode val="edge"/>
          <c:x val="9.8092499643212455E-2"/>
          <c:y val="0.16877434667537056"/>
          <c:w val="0.81478811514732674"/>
          <c:h val="0.61673490240043138"/>
        </c:manualLayout>
      </c:layout>
      <c:areaChart>
        <c:grouping val="stacked"/>
        <c:varyColors val="0"/>
        <c:ser>
          <c:idx val="0"/>
          <c:order val="0"/>
          <c:tx>
            <c:v>Labour hours reduction</c:v>
          </c:tx>
          <c:spPr>
            <a:solidFill>
              <a:srgbClr val="196B24">
                <a:lumMod val="60000"/>
                <a:lumOff val="40000"/>
              </a:srgbClr>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D0!$C$6:$C$81</c:f>
              <c:numCache>
                <c:formatCode>0.0</c:formatCode>
                <c:ptCount val="76"/>
                <c:pt idx="0">
                  <c:v>0</c:v>
                </c:pt>
                <c:pt idx="1">
                  <c:v>-0.68772307666502697</c:v>
                </c:pt>
                <c:pt idx="2">
                  <c:v>-1.3556108930920101</c:v>
                </c:pt>
                <c:pt idx="3">
                  <c:v>-2.0041784477394402</c:v>
                </c:pt>
                <c:pt idx="4">
                  <c:v>-2.6338499655297101</c:v>
                </c:pt>
                <c:pt idx="5">
                  <c:v>-3.2428565961570501</c:v>
                </c:pt>
                <c:pt idx="6">
                  <c:v>-4.7308082038377997</c:v>
                </c:pt>
                <c:pt idx="7">
                  <c:v>-5.3362923170099501</c:v>
                </c:pt>
                <c:pt idx="8">
                  <c:v>-5.9255945725907004</c:v>
                </c:pt>
                <c:pt idx="9">
                  <c:v>-6.4987267588360798</c:v>
                </c:pt>
                <c:pt idx="10">
                  <c:v>-7.0555599651119101</c:v>
                </c:pt>
                <c:pt idx="11">
                  <c:v>-7.6637511868416501</c:v>
                </c:pt>
                <c:pt idx="12">
                  <c:v>-8.2775260581871102</c:v>
                </c:pt>
                <c:pt idx="13">
                  <c:v>-8.8940895231660502</c:v>
                </c:pt>
                <c:pt idx="14">
                  <c:v>-9.5114501599071097</c:v>
                </c:pt>
                <c:pt idx="15">
                  <c:v>-10.1340197613653</c:v>
                </c:pt>
                <c:pt idx="16">
                  <c:v>-10.7527506364251</c:v>
                </c:pt>
                <c:pt idx="17">
                  <c:v>-11.388145384988</c:v>
                </c:pt>
                <c:pt idx="18">
                  <c:v>-12.032350949074001</c:v>
                </c:pt>
                <c:pt idx="19">
                  <c:v>-12.686504843981201</c:v>
                </c:pt>
                <c:pt idx="20">
                  <c:v>-13.351990113657999</c:v>
                </c:pt>
                <c:pt idx="21">
                  <c:v>-14.0299575222896</c:v>
                </c:pt>
                <c:pt idx="22">
                  <c:v>-14.7214230759896</c:v>
                </c:pt>
                <c:pt idx="23">
                  <c:v>-15.4282048096666</c:v>
                </c:pt>
                <c:pt idx="24">
                  <c:v>-16.151028325043502</c:v>
                </c:pt>
                <c:pt idx="25">
                  <c:v>-16.933562917447802</c:v>
                </c:pt>
                <c:pt idx="26">
                  <c:v>-17.341549957343499</c:v>
                </c:pt>
                <c:pt idx="27">
                  <c:v>-17.713826682438501</c:v>
                </c:pt>
                <c:pt idx="28">
                  <c:v>-18.091393875416099</c:v>
                </c:pt>
                <c:pt idx="29">
                  <c:v>-18.4743906148714</c:v>
                </c:pt>
                <c:pt idx="30">
                  <c:v>-18.8627582203268</c:v>
                </c:pt>
                <c:pt idx="31">
                  <c:v>-19.2570645351026</c:v>
                </c:pt>
                <c:pt idx="32">
                  <c:v>-19.657954428012498</c:v>
                </c:pt>
                <c:pt idx="33">
                  <c:v>-20.065651501126201</c:v>
                </c:pt>
                <c:pt idx="34">
                  <c:v>-20.480026570922799</c:v>
                </c:pt>
                <c:pt idx="35">
                  <c:v>-20.917262077629601</c:v>
                </c:pt>
                <c:pt idx="36">
                  <c:v>-21.3710760011062</c:v>
                </c:pt>
                <c:pt idx="37">
                  <c:v>-21.823642415781201</c:v>
                </c:pt>
                <c:pt idx="38">
                  <c:v>-22.285028459760401</c:v>
                </c:pt>
                <c:pt idx="39">
                  <c:v>-22.755624887691699</c:v>
                </c:pt>
                <c:pt idx="40">
                  <c:v>-23.2359256266048</c:v>
                </c:pt>
                <c:pt idx="41">
                  <c:v>-23.726088723578499</c:v>
                </c:pt>
                <c:pt idx="42">
                  <c:v>-24.2267265400722</c:v>
                </c:pt>
                <c:pt idx="43">
                  <c:v>-24.738089113206598</c:v>
                </c:pt>
                <c:pt idx="44">
                  <c:v>-25.2606221033545</c:v>
                </c:pt>
                <c:pt idx="45">
                  <c:v>-25.877798583319901</c:v>
                </c:pt>
                <c:pt idx="46">
                  <c:v>-26.525116049691199</c:v>
                </c:pt>
                <c:pt idx="47">
                  <c:v>-27.0841697976124</c:v>
                </c:pt>
                <c:pt idx="48">
                  <c:v>-27.655570897314099</c:v>
                </c:pt>
                <c:pt idx="49">
                  <c:v>-28.2394830999344</c:v>
                </c:pt>
                <c:pt idx="50">
                  <c:v>-28.836709733263099</c:v>
                </c:pt>
                <c:pt idx="51">
                  <c:v>-29.447305404657001</c:v>
                </c:pt>
                <c:pt idx="52">
                  <c:v>-30.071995703693901</c:v>
                </c:pt>
                <c:pt idx="53">
                  <c:v>-30.7110050338812</c:v>
                </c:pt>
                <c:pt idx="54">
                  <c:v>-31.3648798376359</c:v>
                </c:pt>
                <c:pt idx="55">
                  <c:v>-32.027806644790402</c:v>
                </c:pt>
                <c:pt idx="56">
                  <c:v>-32.346786242559297</c:v>
                </c:pt>
                <c:pt idx="57">
                  <c:v>-32.536734434048199</c:v>
                </c:pt>
                <c:pt idx="58">
                  <c:v>-32.724690467714197</c:v>
                </c:pt>
                <c:pt idx="59">
                  <c:v>-32.910789335942198</c:v>
                </c:pt>
                <c:pt idx="60">
                  <c:v>-33.095135125283001</c:v>
                </c:pt>
                <c:pt idx="61">
                  <c:v>-33.278252251601202</c:v>
                </c:pt>
                <c:pt idx="62">
                  <c:v>-33.459682239805403</c:v>
                </c:pt>
                <c:pt idx="63">
                  <c:v>-33.6397951747471</c:v>
                </c:pt>
                <c:pt idx="64">
                  <c:v>-33.818910030080801</c:v>
                </c:pt>
                <c:pt idx="65">
                  <c:v>-33.9915351754819</c:v>
                </c:pt>
                <c:pt idx="66">
                  <c:v>-34.316075549013703</c:v>
                </c:pt>
                <c:pt idx="67">
                  <c:v>-34.4860439676361</c:v>
                </c:pt>
                <c:pt idx="68">
                  <c:v>-34.655184637654699</c:v>
                </c:pt>
                <c:pt idx="69">
                  <c:v>-34.823237641266701</c:v>
                </c:pt>
                <c:pt idx="70">
                  <c:v>-34.990674816869799</c:v>
                </c:pt>
                <c:pt idx="71">
                  <c:v>-35.157597015506099</c:v>
                </c:pt>
                <c:pt idx="72">
                  <c:v>-35.323502785967797</c:v>
                </c:pt>
                <c:pt idx="73">
                  <c:v>-35.489122158286001</c:v>
                </c:pt>
                <c:pt idx="74">
                  <c:v>-35.654537573012902</c:v>
                </c:pt>
                <c:pt idx="75">
                  <c:v>-35.782087727594899</c:v>
                </c:pt>
              </c:numCache>
            </c:numRef>
          </c:val>
          <c:extLst>
            <c:ext xmlns:c16="http://schemas.microsoft.com/office/drawing/2014/chart" uri="{C3380CC4-5D6E-409C-BE32-E72D297353CC}">
              <c16:uniqueId val="{00000000-55E1-284A-89BD-A5976ECE4E44}"/>
            </c:ext>
          </c:extLst>
        </c:ser>
        <c:ser>
          <c:idx val="1"/>
          <c:order val="1"/>
          <c:tx>
            <c:v>Shift to immaterial consumption</c:v>
          </c:tx>
          <c:spPr>
            <a:solidFill>
              <a:srgbClr val="196B24">
                <a:lumMod val="40000"/>
                <a:lumOff val="60000"/>
              </a:srgbClr>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D0!$D$6:$D$81</c:f>
              <c:numCache>
                <c:formatCode>0.0</c:formatCode>
                <c:ptCount val="76"/>
                <c:pt idx="0">
                  <c:v>1.42181404250152E-5</c:v>
                </c:pt>
                <c:pt idx="1">
                  <c:v>-0.18307679808605101</c:v>
                </c:pt>
                <c:pt idx="2">
                  <c:v>-0.36337419785383801</c:v>
                </c:pt>
                <c:pt idx="3">
                  <c:v>-0.54107802490443702</c:v>
                </c:pt>
                <c:pt idx="4">
                  <c:v>-0.71634453492198602</c:v>
                </c:pt>
                <c:pt idx="5">
                  <c:v>-0.88839565363005002</c:v>
                </c:pt>
                <c:pt idx="6">
                  <c:v>-1.37684937334257</c:v>
                </c:pt>
                <c:pt idx="7">
                  <c:v>-1.5527533004864</c:v>
                </c:pt>
                <c:pt idx="8">
                  <c:v>-1.7265710872532001</c:v>
                </c:pt>
                <c:pt idx="9">
                  <c:v>-1.89814276355708</c:v>
                </c:pt>
                <c:pt idx="10">
                  <c:v>-2.0672285889272102</c:v>
                </c:pt>
                <c:pt idx="11">
                  <c:v>-2.2454243783271202</c:v>
                </c:pt>
                <c:pt idx="12">
                  <c:v>-2.4250108626286901</c:v>
                </c:pt>
                <c:pt idx="13">
                  <c:v>-2.6052472676103799</c:v>
                </c:pt>
                <c:pt idx="14">
                  <c:v>-2.7853731719106101</c:v>
                </c:pt>
                <c:pt idx="15">
                  <c:v>-2.9664377467004801</c:v>
                </c:pt>
                <c:pt idx="16">
                  <c:v>-3.14312855436892</c:v>
                </c:pt>
                <c:pt idx="17">
                  <c:v>-3.32534568063569</c:v>
                </c:pt>
                <c:pt idx="18">
                  <c:v>-3.5084046601443801</c:v>
                </c:pt>
                <c:pt idx="19">
                  <c:v>-3.6921973232130001</c:v>
                </c:pt>
                <c:pt idx="20">
                  <c:v>-3.8766193688850401</c:v>
                </c:pt>
                <c:pt idx="21">
                  <c:v>-4.0614403452030903</c:v>
                </c:pt>
                <c:pt idx="22">
                  <c:v>-4.2463235998881697</c:v>
                </c:pt>
                <c:pt idx="23">
                  <c:v>-4.4310990715504097</c:v>
                </c:pt>
                <c:pt idx="24">
                  <c:v>-4.6152699066226202</c:v>
                </c:pt>
                <c:pt idx="25">
                  <c:v>-4.8272383532574699</c:v>
                </c:pt>
                <c:pt idx="26">
                  <c:v>-4.9642325666892102</c:v>
                </c:pt>
                <c:pt idx="27">
                  <c:v>-5.0728935895471903</c:v>
                </c:pt>
                <c:pt idx="28">
                  <c:v>-5.1828966568578902</c:v>
                </c:pt>
                <c:pt idx="29">
                  <c:v>-5.2942383118005196</c:v>
                </c:pt>
                <c:pt idx="30">
                  <c:v>-5.4068478052876898</c:v>
                </c:pt>
                <c:pt idx="31">
                  <c:v>-5.5208219816445601</c:v>
                </c:pt>
                <c:pt idx="32">
                  <c:v>-5.6362707431722399</c:v>
                </c:pt>
                <c:pt idx="33">
                  <c:v>-5.7532042736262401</c:v>
                </c:pt>
                <c:pt idx="34">
                  <c:v>-5.8715496211476603</c:v>
                </c:pt>
                <c:pt idx="35">
                  <c:v>-5.9957058035898498</c:v>
                </c:pt>
                <c:pt idx="36">
                  <c:v>-6.1258141575484997</c:v>
                </c:pt>
                <c:pt idx="37">
                  <c:v>-6.2529144667437997</c:v>
                </c:pt>
                <c:pt idx="38">
                  <c:v>-6.3819200865608101</c:v>
                </c:pt>
                <c:pt idx="39">
                  <c:v>-6.5128852782394802</c:v>
                </c:pt>
                <c:pt idx="40">
                  <c:v>-6.64590304592158</c:v>
                </c:pt>
                <c:pt idx="41">
                  <c:v>-6.7809866522190099</c:v>
                </c:pt>
                <c:pt idx="42">
                  <c:v>-6.9182633913910498</c:v>
                </c:pt>
                <c:pt idx="43">
                  <c:v>-7.0577581663635502</c:v>
                </c:pt>
                <c:pt idx="44">
                  <c:v>-7.1995993578033799</c:v>
                </c:pt>
                <c:pt idx="45">
                  <c:v>-7.3775363817163004</c:v>
                </c:pt>
                <c:pt idx="46">
                  <c:v>-7.5636413419410902</c:v>
                </c:pt>
                <c:pt idx="47">
                  <c:v>-7.7116588178870096</c:v>
                </c:pt>
                <c:pt idx="48">
                  <c:v>-7.8622229070578404</c:v>
                </c:pt>
                <c:pt idx="49">
                  <c:v>-8.0153431741476808</c:v>
                </c:pt>
                <c:pt idx="50">
                  <c:v>-8.1712271534523495</c:v>
                </c:pt>
                <c:pt idx="51">
                  <c:v>-8.3298410315259908</c:v>
                </c:pt>
                <c:pt idx="52">
                  <c:v>-8.4913837664113405</c:v>
                </c:pt>
                <c:pt idx="53">
                  <c:v>-8.6558658950138696</c:v>
                </c:pt>
                <c:pt idx="54">
                  <c:v>-8.8233917267495698</c:v>
                </c:pt>
                <c:pt idx="55">
                  <c:v>-8.99183117623231</c:v>
                </c:pt>
                <c:pt idx="56">
                  <c:v>-9.1757278870162899</c:v>
                </c:pt>
                <c:pt idx="57">
                  <c:v>-9.3184399361349897</c:v>
                </c:pt>
                <c:pt idx="58">
                  <c:v>-9.4605443190231693</c:v>
                </c:pt>
                <c:pt idx="59">
                  <c:v>-9.6020820749959892</c:v>
                </c:pt>
                <c:pt idx="60">
                  <c:v>-9.7430680899555</c:v>
                </c:pt>
                <c:pt idx="61">
                  <c:v>-9.8836519998720895</c:v>
                </c:pt>
                <c:pt idx="62">
                  <c:v>-10.023711770004001</c:v>
                </c:pt>
                <c:pt idx="63">
                  <c:v>-10.163357364762099</c:v>
                </c:pt>
                <c:pt idx="64">
                  <c:v>-10.30267291078</c:v>
                </c:pt>
                <c:pt idx="65">
                  <c:v>-10.439713282027901</c:v>
                </c:pt>
                <c:pt idx="66">
                  <c:v>-10.6259109384676</c:v>
                </c:pt>
                <c:pt idx="67">
                  <c:v>-10.7622789649257</c:v>
                </c:pt>
                <c:pt idx="68">
                  <c:v>-10.898414981258201</c:v>
                </c:pt>
                <c:pt idx="69">
                  <c:v>-11.0342343656307</c:v>
                </c:pt>
                <c:pt idx="70">
                  <c:v>-11.1698925673714</c:v>
                </c:pt>
                <c:pt idx="71">
                  <c:v>-11.3054201642965</c:v>
                </c:pt>
                <c:pt idx="72">
                  <c:v>-11.4406579402636</c:v>
                </c:pt>
                <c:pt idx="73">
                  <c:v>-11.575846175104701</c:v>
                </c:pt>
                <c:pt idx="74">
                  <c:v>-11.7110111945694</c:v>
                </c:pt>
                <c:pt idx="75">
                  <c:v>-11.833427668274799</c:v>
                </c:pt>
              </c:numCache>
            </c:numRef>
          </c:val>
          <c:extLst>
            <c:ext xmlns:c16="http://schemas.microsoft.com/office/drawing/2014/chart" uri="{C3380CC4-5D6E-409C-BE32-E72D297353CC}">
              <c16:uniqueId val="{00000001-55E1-284A-89BD-A5976ECE4E44}"/>
            </c:ext>
          </c:extLst>
        </c:ser>
        <c:ser>
          <c:idx val="6"/>
          <c:order val="2"/>
          <c:tx>
            <c:v>Change of food habits/Reforestation</c:v>
          </c:tx>
          <c:spPr>
            <a:solidFill>
              <a:srgbClr val="196B24">
                <a:lumMod val="20000"/>
                <a:lumOff val="80000"/>
              </a:srgbClr>
            </a:solidFill>
            <a:ln w="12700">
              <a:solidFill>
                <a:sysClr val="windowText" lastClr="000000"/>
              </a:solidFill>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D0!$J$6:$J$81</c:f>
              <c:numCache>
                <c:formatCode>0.0</c:formatCode>
                <c:ptCount val="76"/>
                <c:pt idx="0">
                  <c:v>-0.17681862193647599</c:v>
                </c:pt>
                <c:pt idx="1">
                  <c:v>-0.91451740554372396</c:v>
                </c:pt>
                <c:pt idx="2">
                  <c:v>-0.99614781143491404</c:v>
                </c:pt>
                <c:pt idx="3">
                  <c:v>-1.0785324782078101</c:v>
                </c:pt>
                <c:pt idx="4">
                  <c:v>-1.16173248667986</c:v>
                </c:pt>
                <c:pt idx="5">
                  <c:v>-1.3256160162186299</c:v>
                </c:pt>
                <c:pt idx="6">
                  <c:v>-5.7119861739611997</c:v>
                </c:pt>
                <c:pt idx="7">
                  <c:v>-5.7550396509706303</c:v>
                </c:pt>
                <c:pt idx="8">
                  <c:v>-5.7997878923929296</c:v>
                </c:pt>
                <c:pt idx="9">
                  <c:v>-5.8462431044891199</c:v>
                </c:pt>
                <c:pt idx="10">
                  <c:v>-5.8944292283275903</c:v>
                </c:pt>
                <c:pt idx="11">
                  <c:v>-5.9437716548661701</c:v>
                </c:pt>
                <c:pt idx="12">
                  <c:v>-5.9949463056993899</c:v>
                </c:pt>
                <c:pt idx="13">
                  <c:v>-6.0479038617757004</c:v>
                </c:pt>
                <c:pt idx="14">
                  <c:v>-6.1079607590776401</c:v>
                </c:pt>
                <c:pt idx="15">
                  <c:v>-6.1697390429716199</c:v>
                </c:pt>
                <c:pt idx="16">
                  <c:v>-6.7679728272224704</c:v>
                </c:pt>
                <c:pt idx="17">
                  <c:v>-6.8317357440698103</c:v>
                </c:pt>
                <c:pt idx="18">
                  <c:v>-6.8974953683186504</c:v>
                </c:pt>
                <c:pt idx="19">
                  <c:v>-6.9652791638500702</c:v>
                </c:pt>
                <c:pt idx="20">
                  <c:v>-7.03527410646024</c:v>
                </c:pt>
                <c:pt idx="21">
                  <c:v>-7.1074010282387903</c:v>
                </c:pt>
                <c:pt idx="22">
                  <c:v>-7.1816910893276802</c:v>
                </c:pt>
                <c:pt idx="23">
                  <c:v>-7.25820970411419</c:v>
                </c:pt>
                <c:pt idx="24">
                  <c:v>-7.3370281557310699</c:v>
                </c:pt>
                <c:pt idx="25">
                  <c:v>-7.05628763885076</c:v>
                </c:pt>
                <c:pt idx="26">
                  <c:v>-7.4120049105335903</c:v>
                </c:pt>
                <c:pt idx="27">
                  <c:v>-7.43541819821559</c:v>
                </c:pt>
                <c:pt idx="28">
                  <c:v>-7.4590303900999402</c:v>
                </c:pt>
                <c:pt idx="29">
                  <c:v>-7.48284573028136</c:v>
                </c:pt>
                <c:pt idx="30">
                  <c:v>-7.5068453514232099</c:v>
                </c:pt>
                <c:pt idx="31">
                  <c:v>-7.53098852795386</c:v>
                </c:pt>
                <c:pt idx="32">
                  <c:v>-7.5552206971716602</c:v>
                </c:pt>
                <c:pt idx="33">
                  <c:v>-7.5795146510322597</c:v>
                </c:pt>
                <c:pt idx="34">
                  <c:v>-7.6038512255823401</c:v>
                </c:pt>
                <c:pt idx="35">
                  <c:v>-7.6634684271819999</c:v>
                </c:pt>
                <c:pt idx="36">
                  <c:v>-8.5133366934120005</c:v>
                </c:pt>
                <c:pt idx="37">
                  <c:v>-8.5640758437314002</c:v>
                </c:pt>
                <c:pt idx="38">
                  <c:v>-8.6152461808221599</c:v>
                </c:pt>
                <c:pt idx="39">
                  <c:v>-8.6668107287195006</c:v>
                </c:pt>
                <c:pt idx="40">
                  <c:v>-8.7187591178876804</c:v>
                </c:pt>
                <c:pt idx="41">
                  <c:v>-8.7710725108533403</c:v>
                </c:pt>
                <c:pt idx="42">
                  <c:v>-8.8237276594358107</c:v>
                </c:pt>
                <c:pt idx="43">
                  <c:v>-8.8767045899191697</c:v>
                </c:pt>
                <c:pt idx="44">
                  <c:v>-8.9299970713198107</c:v>
                </c:pt>
                <c:pt idx="45">
                  <c:v>-8.6120661664661995</c:v>
                </c:pt>
                <c:pt idx="46">
                  <c:v>-9.1031961856141095</c:v>
                </c:pt>
                <c:pt idx="47">
                  <c:v>-9.1486252542046405</c:v>
                </c:pt>
                <c:pt idx="48">
                  <c:v>-9.1944087182786092</c:v>
                </c:pt>
                <c:pt idx="49">
                  <c:v>-9.2405303225072792</c:v>
                </c:pt>
                <c:pt idx="50">
                  <c:v>-9.2869763441985498</c:v>
                </c:pt>
                <c:pt idx="51">
                  <c:v>-9.3337157504627903</c:v>
                </c:pt>
                <c:pt idx="52">
                  <c:v>-9.3807471841174106</c:v>
                </c:pt>
                <c:pt idx="53">
                  <c:v>-9.4280430790601901</c:v>
                </c:pt>
                <c:pt idx="54">
                  <c:v>-9.4763510543740299</c:v>
                </c:pt>
                <c:pt idx="55">
                  <c:v>-9.5090408319138504</c:v>
                </c:pt>
                <c:pt idx="56">
                  <c:v>-10.0430829433655</c:v>
                </c:pt>
                <c:pt idx="57">
                  <c:v>-10.111118311785299</c:v>
                </c:pt>
                <c:pt idx="58">
                  <c:v>-10.180904218301301</c:v>
                </c:pt>
                <c:pt idx="59">
                  <c:v>-10.252460550645299</c:v>
                </c:pt>
                <c:pt idx="60">
                  <c:v>-10.3258977581108</c:v>
                </c:pt>
                <c:pt idx="61">
                  <c:v>-10.4011369718617</c:v>
                </c:pt>
                <c:pt idx="62">
                  <c:v>-10.4781959980536</c:v>
                </c:pt>
                <c:pt idx="63">
                  <c:v>-10.557104223312001</c:v>
                </c:pt>
                <c:pt idx="64">
                  <c:v>-10.6378796504905</c:v>
                </c:pt>
                <c:pt idx="65">
                  <c:v>-10.7079711933777</c:v>
                </c:pt>
                <c:pt idx="66">
                  <c:v>-11.2766669288111</c:v>
                </c:pt>
                <c:pt idx="67">
                  <c:v>-11.3370343150506</c:v>
                </c:pt>
                <c:pt idx="68">
                  <c:v>-11.3994338917883</c:v>
                </c:pt>
                <c:pt idx="69">
                  <c:v>-11.463884439738701</c:v>
                </c:pt>
                <c:pt idx="70">
                  <c:v>-11.530416255750399</c:v>
                </c:pt>
                <c:pt idx="71">
                  <c:v>-11.5990554810733</c:v>
                </c:pt>
                <c:pt idx="72">
                  <c:v>-11.669830996710401</c:v>
                </c:pt>
                <c:pt idx="73">
                  <c:v>-11.7427782016813</c:v>
                </c:pt>
                <c:pt idx="74">
                  <c:v>-11.8179308300654</c:v>
                </c:pt>
                <c:pt idx="75">
                  <c:v>-11.782311170211599</c:v>
                </c:pt>
              </c:numCache>
            </c:numRef>
          </c:val>
          <c:extLst>
            <c:ext xmlns:c16="http://schemas.microsoft.com/office/drawing/2014/chart" uri="{C3380CC4-5D6E-409C-BE32-E72D297353CC}">
              <c16:uniqueId val="{00000006-55E1-284A-89BD-A5976ECE4E44}"/>
            </c:ext>
          </c:extLst>
        </c:ser>
        <c:ser>
          <c:idx val="2"/>
          <c:order val="3"/>
          <c:tx>
            <c:v>Electrification</c:v>
          </c:tx>
          <c:spPr>
            <a:solidFill>
              <a:srgbClr val="FB6933"/>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D0!$E$6:$E$81</c:f>
              <c:numCache>
                <c:formatCode>0.0</c:formatCode>
                <c:ptCount val="76"/>
                <c:pt idx="0">
                  <c:v>0</c:v>
                </c:pt>
                <c:pt idx="1">
                  <c:v>-0.16789696877445276</c:v>
                </c:pt>
                <c:pt idx="2">
                  <c:v>-0.3516130239007661</c:v>
                </c:pt>
                <c:pt idx="3">
                  <c:v>-0.53940538705637797</c:v>
                </c:pt>
                <c:pt idx="4">
                  <c:v>-0.73173759581869002</c:v>
                </c:pt>
                <c:pt idx="5">
                  <c:v>-0.92914678777951309</c:v>
                </c:pt>
                <c:pt idx="6">
                  <c:v>-1.1294085808723147</c:v>
                </c:pt>
                <c:pt idx="7">
                  <c:v>-1.338807783939074</c:v>
                </c:pt>
                <c:pt idx="8">
                  <c:v>-1.5553550286172204</c:v>
                </c:pt>
                <c:pt idx="9">
                  <c:v>-1.7799017072685395</c:v>
                </c:pt>
                <c:pt idx="10">
                  <c:v>-2.013387521698824</c:v>
                </c:pt>
                <c:pt idx="11">
                  <c:v>-2.4441376483474597</c:v>
                </c:pt>
                <c:pt idx="12">
                  <c:v>-2.8794268330216859</c:v>
                </c:pt>
                <c:pt idx="13">
                  <c:v>-3.3176895625290777</c:v>
                </c:pt>
                <c:pt idx="14">
                  <c:v>-3.7598832012817671</c:v>
                </c:pt>
                <c:pt idx="15">
                  <c:v>-4.2072876871086669</c:v>
                </c:pt>
                <c:pt idx="16">
                  <c:v>-4.6612871514989065</c:v>
                </c:pt>
                <c:pt idx="17">
                  <c:v>-5.1226631711309825</c:v>
                </c:pt>
                <c:pt idx="18">
                  <c:v>-5.5929087867256575</c:v>
                </c:pt>
                <c:pt idx="19">
                  <c:v>-6.0732823784098784</c:v>
                </c:pt>
                <c:pt idx="20">
                  <c:v>-6.5651933287181068</c:v>
                </c:pt>
                <c:pt idx="21">
                  <c:v>-7.0700044380799705</c:v>
                </c:pt>
                <c:pt idx="22">
                  <c:v>-7.5889866175214458</c:v>
                </c:pt>
                <c:pt idx="23">
                  <c:v>-8.1240367862770242</c:v>
                </c:pt>
                <c:pt idx="24">
                  <c:v>-8.6764124608008633</c:v>
                </c:pt>
                <c:pt idx="25">
                  <c:v>-9.2482128228922065</c:v>
                </c:pt>
                <c:pt idx="26">
                  <c:v>-9.3230200268426202</c:v>
                </c:pt>
                <c:pt idx="27">
                  <c:v>-9.4226093400927926</c:v>
                </c:pt>
                <c:pt idx="28">
                  <c:v>-9.5213427293350943</c:v>
                </c:pt>
                <c:pt idx="29">
                  <c:v>-9.6192880781332981</c:v>
                </c:pt>
                <c:pt idx="30">
                  <c:v>-9.7163044957548692</c:v>
                </c:pt>
                <c:pt idx="31">
                  <c:v>-9.8126435805377206</c:v>
                </c:pt>
                <c:pt idx="32">
                  <c:v>-9.9085292218386645</c:v>
                </c:pt>
                <c:pt idx="33">
                  <c:v>-10.003972329417159</c:v>
                </c:pt>
                <c:pt idx="34">
                  <c:v>-10.098800362975224</c:v>
                </c:pt>
                <c:pt idx="35">
                  <c:v>-10.193427219383709</c:v>
                </c:pt>
                <c:pt idx="36">
                  <c:v>-10.288160368812708</c:v>
                </c:pt>
                <c:pt idx="37">
                  <c:v>-10.382608422894062</c:v>
                </c:pt>
                <c:pt idx="38">
                  <c:v>-10.477192097267354</c:v>
                </c:pt>
                <c:pt idx="39">
                  <c:v>-10.57197906030826</c:v>
                </c:pt>
                <c:pt idx="40">
                  <c:v>-10.667105056588332</c:v>
                </c:pt>
                <c:pt idx="41">
                  <c:v>-10.762504192660515</c:v>
                </c:pt>
                <c:pt idx="42">
                  <c:v>-10.858369400900497</c:v>
                </c:pt>
                <c:pt idx="43">
                  <c:v>-10.954659576293704</c:v>
                </c:pt>
                <c:pt idx="44">
                  <c:v>-11.051499717267092</c:v>
                </c:pt>
                <c:pt idx="45">
                  <c:v>-11.148450151363411</c:v>
                </c:pt>
                <c:pt idx="46">
                  <c:v>-11.246338326194367</c:v>
                </c:pt>
                <c:pt idx="47">
                  <c:v>-11.344710091820936</c:v>
                </c:pt>
                <c:pt idx="48">
                  <c:v>-11.443590993085756</c:v>
                </c:pt>
                <c:pt idx="49">
                  <c:v>-11.542884539720676</c:v>
                </c:pt>
                <c:pt idx="50">
                  <c:v>-11.64281682580487</c:v>
                </c:pt>
                <c:pt idx="51">
                  <c:v>-11.743227275975265</c:v>
                </c:pt>
                <c:pt idx="52">
                  <c:v>-11.844299270197103</c:v>
                </c:pt>
                <c:pt idx="53">
                  <c:v>-11.94594555743214</c:v>
                </c:pt>
                <c:pt idx="54">
                  <c:v>-12.048267660048136</c:v>
                </c:pt>
                <c:pt idx="55">
                  <c:v>-12.151256905716277</c:v>
                </c:pt>
                <c:pt idx="56">
                  <c:v>-12.114789927837469</c:v>
                </c:pt>
                <c:pt idx="57">
                  <c:v>-12.076496702972104</c:v>
                </c:pt>
                <c:pt idx="58">
                  <c:v>-12.036455911687007</c:v>
                </c:pt>
                <c:pt idx="59">
                  <c:v>-11.994755092540609</c:v>
                </c:pt>
                <c:pt idx="60">
                  <c:v>-11.951453941112389</c:v>
                </c:pt>
                <c:pt idx="61">
                  <c:v>-11.906788714135914</c:v>
                </c:pt>
                <c:pt idx="62">
                  <c:v>-11.860579981792084</c:v>
                </c:pt>
                <c:pt idx="63">
                  <c:v>-11.813026179085121</c:v>
                </c:pt>
                <c:pt idx="64">
                  <c:v>-11.764287194081884</c:v>
                </c:pt>
                <c:pt idx="65">
                  <c:v>-11.714147075539001</c:v>
                </c:pt>
                <c:pt idx="66">
                  <c:v>-11.662902569562245</c:v>
                </c:pt>
                <c:pt idx="67">
                  <c:v>-11.610567677686303</c:v>
                </c:pt>
                <c:pt idx="68">
                  <c:v>-11.557160620981145</c:v>
                </c:pt>
                <c:pt idx="69">
                  <c:v>-11.502582740117939</c:v>
                </c:pt>
                <c:pt idx="70">
                  <c:v>-11.447050701038256</c:v>
                </c:pt>
                <c:pt idx="71">
                  <c:v>-11.390622123359272</c:v>
                </c:pt>
                <c:pt idx="72">
                  <c:v>-11.33309719293025</c:v>
                </c:pt>
                <c:pt idx="73">
                  <c:v>-11.274798413982815</c:v>
                </c:pt>
                <c:pt idx="74">
                  <c:v>-11.215767628911134</c:v>
                </c:pt>
                <c:pt idx="75">
                  <c:v>-11.156205622975477</c:v>
                </c:pt>
              </c:numCache>
            </c:numRef>
          </c:val>
          <c:extLst>
            <c:ext xmlns:c16="http://schemas.microsoft.com/office/drawing/2014/chart" uri="{C3380CC4-5D6E-409C-BE32-E72D297353CC}">
              <c16:uniqueId val="{00000002-55E1-284A-89BD-A5976ECE4E44}"/>
            </c:ext>
          </c:extLst>
        </c:ser>
        <c:ser>
          <c:idx val="3"/>
          <c:order val="4"/>
          <c:tx>
            <c:v>Electricity generation</c:v>
          </c:tx>
          <c:spPr>
            <a:solidFill>
              <a:srgbClr val="F79239"/>
            </a:solidFill>
            <a:ln w="12700">
              <a:solidFill>
                <a:sysClr val="windowText" lastClr="000000"/>
              </a:solidFill>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D0!$F$6:$F$81</c:f>
              <c:numCache>
                <c:formatCode>0.0</c:formatCode>
                <c:ptCount val="76"/>
                <c:pt idx="0">
                  <c:v>0</c:v>
                </c:pt>
                <c:pt idx="1">
                  <c:v>-0.77068620524232279</c:v>
                </c:pt>
                <c:pt idx="2">
                  <c:v>-1.5570747981087343</c:v>
                </c:pt>
                <c:pt idx="3">
                  <c:v>-2.3670890301563809</c:v>
                </c:pt>
                <c:pt idx="4">
                  <c:v>-3.2043550230236497</c:v>
                </c:pt>
                <c:pt idx="5">
                  <c:v>-4.0728133423527444</c:v>
                </c:pt>
                <c:pt idx="6">
                  <c:v>-4.9729803919725892</c:v>
                </c:pt>
                <c:pt idx="7">
                  <c:v>-5.9175472552450605</c:v>
                </c:pt>
                <c:pt idx="8">
                  <c:v>-6.9086123887807265</c:v>
                </c:pt>
                <c:pt idx="9">
                  <c:v>-7.9528444240568827</c:v>
                </c:pt>
                <c:pt idx="10">
                  <c:v>-9.0582427817526217</c:v>
                </c:pt>
                <c:pt idx="11">
                  <c:v>-9.2444518268021305</c:v>
                </c:pt>
                <c:pt idx="12">
                  <c:v>-9.4560795249997582</c:v>
                </c:pt>
                <c:pt idx="13">
                  <c:v>-9.6834113941707756</c:v>
                </c:pt>
                <c:pt idx="14">
                  <c:v>-9.9268565602428396</c:v>
                </c:pt>
                <c:pt idx="15">
                  <c:v>-10.187710356632531</c:v>
                </c:pt>
                <c:pt idx="16">
                  <c:v>-10.466962590635632</c:v>
                </c:pt>
                <c:pt idx="17">
                  <c:v>-10.765502633677789</c:v>
                </c:pt>
                <c:pt idx="18">
                  <c:v>-11.084534245929698</c:v>
                </c:pt>
                <c:pt idx="19">
                  <c:v>-11.425106932446283</c:v>
                </c:pt>
                <c:pt idx="20">
                  <c:v>-11.788563490412997</c:v>
                </c:pt>
                <c:pt idx="21">
                  <c:v>-12.176091992857147</c:v>
                </c:pt>
                <c:pt idx="22">
                  <c:v>-12.588586849623647</c:v>
                </c:pt>
                <c:pt idx="23">
                  <c:v>-13.028145653906565</c:v>
                </c:pt>
                <c:pt idx="24">
                  <c:v>-13.495478215360626</c:v>
                </c:pt>
                <c:pt idx="25">
                  <c:v>-13.993011241044329</c:v>
                </c:pt>
                <c:pt idx="26">
                  <c:v>-13.971331798912457</c:v>
                </c:pt>
                <c:pt idx="27">
                  <c:v>-13.983100054497555</c:v>
                </c:pt>
                <c:pt idx="28">
                  <c:v>-13.991556722930829</c:v>
                </c:pt>
                <c:pt idx="29">
                  <c:v>-13.996791482275601</c:v>
                </c:pt>
                <c:pt idx="30">
                  <c:v>-13.998589834379347</c:v>
                </c:pt>
                <c:pt idx="31">
                  <c:v>-13.997317956794962</c:v>
                </c:pt>
                <c:pt idx="32">
                  <c:v>-13.993285961615367</c:v>
                </c:pt>
                <c:pt idx="33">
                  <c:v>-13.986508621789175</c:v>
                </c:pt>
                <c:pt idx="34">
                  <c:v>-13.976626589756931</c:v>
                </c:pt>
                <c:pt idx="35">
                  <c:v>-13.964251608118252</c:v>
                </c:pt>
                <c:pt idx="36">
                  <c:v>-13.949428285117156</c:v>
                </c:pt>
                <c:pt idx="37">
                  <c:v>-13.932301089484971</c:v>
                </c:pt>
                <c:pt idx="38">
                  <c:v>-13.913085957416607</c:v>
                </c:pt>
                <c:pt idx="39">
                  <c:v>-13.891751751493823</c:v>
                </c:pt>
                <c:pt idx="40">
                  <c:v>-13.86844297879164</c:v>
                </c:pt>
                <c:pt idx="41">
                  <c:v>-13.842948739623928</c:v>
                </c:pt>
                <c:pt idx="42">
                  <c:v>-13.815440341122565</c:v>
                </c:pt>
                <c:pt idx="43">
                  <c:v>-13.785770191998946</c:v>
                </c:pt>
                <c:pt idx="44">
                  <c:v>-13.754081685745744</c:v>
                </c:pt>
                <c:pt idx="45">
                  <c:v>-13.720014756978124</c:v>
                </c:pt>
                <c:pt idx="46">
                  <c:v>-13.683820454481044</c:v>
                </c:pt>
                <c:pt idx="47">
                  <c:v>-13.645242742818899</c:v>
                </c:pt>
                <c:pt idx="48">
                  <c:v>-13.604160675968105</c:v>
                </c:pt>
                <c:pt idx="49">
                  <c:v>-13.560362374785404</c:v>
                </c:pt>
                <c:pt idx="50">
                  <c:v>-13.51404930041808</c:v>
                </c:pt>
                <c:pt idx="51">
                  <c:v>-13.464869190466436</c:v>
                </c:pt>
                <c:pt idx="52">
                  <c:v>-13.413068405815565</c:v>
                </c:pt>
                <c:pt idx="53">
                  <c:v>-13.358322495681858</c:v>
                </c:pt>
                <c:pt idx="54">
                  <c:v>-13.300710257585738</c:v>
                </c:pt>
                <c:pt idx="55">
                  <c:v>-13.240024529805607</c:v>
                </c:pt>
                <c:pt idx="56">
                  <c:v>-13.035585768299024</c:v>
                </c:pt>
                <c:pt idx="57">
                  <c:v>-12.829121488572149</c:v>
                </c:pt>
                <c:pt idx="58">
                  <c:v>-12.62067209773363</c:v>
                </c:pt>
                <c:pt idx="59">
                  <c:v>-12.410315429263894</c:v>
                </c:pt>
                <c:pt idx="60">
                  <c:v>-12.19813310652005</c:v>
                </c:pt>
                <c:pt idx="61">
                  <c:v>-11.984404445970904</c:v>
                </c:pt>
                <c:pt idx="62">
                  <c:v>-11.768941460738903</c:v>
                </c:pt>
                <c:pt idx="63">
                  <c:v>-11.551964523701349</c:v>
                </c:pt>
                <c:pt idx="64">
                  <c:v>-11.333576858124479</c:v>
                </c:pt>
                <c:pt idx="65">
                  <c:v>-11.113469477249822</c:v>
                </c:pt>
                <c:pt idx="66">
                  <c:v>-10.891969464231096</c:v>
                </c:pt>
                <c:pt idx="67">
                  <c:v>-10.669151039429883</c:v>
                </c:pt>
                <c:pt idx="68">
                  <c:v>-10.444947289160426</c:v>
                </c:pt>
                <c:pt idx="69">
                  <c:v>-10.219224181739774</c:v>
                </c:pt>
                <c:pt idx="70">
                  <c:v>-9.992198074489389</c:v>
                </c:pt>
                <c:pt idx="71">
                  <c:v>-9.7638828617205906</c:v>
                </c:pt>
                <c:pt idx="72">
                  <c:v>-9.5340836179178332</c:v>
                </c:pt>
                <c:pt idx="73">
                  <c:v>-9.303098931551343</c:v>
                </c:pt>
                <c:pt idx="74">
                  <c:v>-9.0709371576936313</c:v>
                </c:pt>
                <c:pt idx="75">
                  <c:v>-8.8376176647572766</c:v>
                </c:pt>
              </c:numCache>
            </c:numRef>
          </c:val>
          <c:extLst>
            <c:ext xmlns:c16="http://schemas.microsoft.com/office/drawing/2014/chart" uri="{C3380CC4-5D6E-409C-BE32-E72D297353CC}">
              <c16:uniqueId val="{00000003-55E1-284A-89BD-A5976ECE4E44}"/>
            </c:ext>
          </c:extLst>
        </c:ser>
        <c:ser>
          <c:idx val="4"/>
          <c:order val="5"/>
          <c:tx>
            <c:v>Primary and low-carbon fuels</c:v>
          </c:tx>
          <c:spPr>
            <a:solidFill>
              <a:srgbClr val="FFC000"/>
            </a:solidFill>
            <a:ln w="12700">
              <a:solidFill>
                <a:sysClr val="windowText" lastClr="000000"/>
              </a:solidFill>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D0!$G$6:$G$81</c:f>
              <c:numCache>
                <c:formatCode>0.0</c:formatCode>
                <c:ptCount val="76"/>
                <c:pt idx="0">
                  <c:v>0</c:v>
                </c:pt>
                <c:pt idx="1">
                  <c:v>-0.15706267892478751</c:v>
                </c:pt>
                <c:pt idx="2">
                  <c:v>-0.30732050959872753</c:v>
                </c:pt>
                <c:pt idx="3">
                  <c:v>-0.46293974009445416</c:v>
                </c:pt>
                <c:pt idx="4">
                  <c:v>-0.62479276299599262</c:v>
                </c:pt>
                <c:pt idx="5">
                  <c:v>-0.79382210804822129</c:v>
                </c:pt>
                <c:pt idx="6">
                  <c:v>-0.97301261402045802</c:v>
                </c:pt>
                <c:pt idx="7">
                  <c:v>-1.159753677534386</c:v>
                </c:pt>
                <c:pt idx="8">
                  <c:v>-1.3571537970506433</c:v>
                </c:pt>
                <c:pt idx="9">
                  <c:v>-1.5666351652434274</c:v>
                </c:pt>
                <c:pt idx="10">
                  <c:v>-1.7897973123112076</c:v>
                </c:pt>
                <c:pt idx="11">
                  <c:v>-2.3236997538718911</c:v>
                </c:pt>
                <c:pt idx="12">
                  <c:v>-2.8676647177525481</c:v>
                </c:pt>
                <c:pt idx="13">
                  <c:v>-3.4216483990082152</c:v>
                </c:pt>
                <c:pt idx="14">
                  <c:v>-3.9873129166467978</c:v>
                </c:pt>
                <c:pt idx="15">
                  <c:v>-4.5667657953746055</c:v>
                </c:pt>
                <c:pt idx="16">
                  <c:v>-5.1621718762111968</c:v>
                </c:pt>
                <c:pt idx="17">
                  <c:v>-5.7755312211295546</c:v>
                </c:pt>
                <c:pt idx="18">
                  <c:v>-6.4092650985093087</c:v>
                </c:pt>
                <c:pt idx="19">
                  <c:v>-7.0657920606503843</c:v>
                </c:pt>
                <c:pt idx="20">
                  <c:v>-7.7477957391709342</c:v>
                </c:pt>
                <c:pt idx="21">
                  <c:v>-8.4580385789230732</c:v>
                </c:pt>
                <c:pt idx="22">
                  <c:v>-9.1992344838642719</c:v>
                </c:pt>
                <c:pt idx="23">
                  <c:v>-9.9750674303391076</c:v>
                </c:pt>
                <c:pt idx="24">
                  <c:v>-10.7884976347665</c:v>
                </c:pt>
                <c:pt idx="25">
                  <c:v>-11.643956888508267</c:v>
                </c:pt>
                <c:pt idx="26">
                  <c:v>-11.878772713811886</c:v>
                </c:pt>
                <c:pt idx="27">
                  <c:v>-12.145480272566392</c:v>
                </c:pt>
                <c:pt idx="28">
                  <c:v>-12.414664396955176</c:v>
                </c:pt>
                <c:pt idx="29">
                  <c:v>-12.686421597233462</c:v>
                </c:pt>
                <c:pt idx="30">
                  <c:v>-12.96057896684167</c:v>
                </c:pt>
                <c:pt idx="31">
                  <c:v>-13.237538743323677</c:v>
                </c:pt>
                <c:pt idx="32">
                  <c:v>-13.517631656174261</c:v>
                </c:pt>
                <c:pt idx="33">
                  <c:v>-13.800927237221831</c:v>
                </c:pt>
                <c:pt idx="34">
                  <c:v>-14.087212399954421</c:v>
                </c:pt>
                <c:pt idx="35">
                  <c:v>-14.37721430926632</c:v>
                </c:pt>
                <c:pt idx="36">
                  <c:v>-14.670989597287781</c:v>
                </c:pt>
                <c:pt idx="37">
                  <c:v>-14.968814431265422</c:v>
                </c:pt>
                <c:pt idx="38">
                  <c:v>-15.270984226574869</c:v>
                </c:pt>
                <c:pt idx="39">
                  <c:v>-15.577675602903204</c:v>
                </c:pt>
                <c:pt idx="40">
                  <c:v>-15.889215816775305</c:v>
                </c:pt>
                <c:pt idx="41">
                  <c:v>-16.205580588839361</c:v>
                </c:pt>
                <c:pt idx="42">
                  <c:v>-16.527163546225374</c:v>
                </c:pt>
                <c:pt idx="43">
                  <c:v>-16.854028688999133</c:v>
                </c:pt>
                <c:pt idx="44">
                  <c:v>-17.18647433883994</c:v>
                </c:pt>
                <c:pt idx="45">
                  <c:v>-17.52433082142057</c:v>
                </c:pt>
                <c:pt idx="46">
                  <c:v>-17.868196930834422</c:v>
                </c:pt>
                <c:pt idx="47">
                  <c:v>-18.217928749102228</c:v>
                </c:pt>
                <c:pt idx="48">
                  <c:v>-18.573635550199281</c:v>
                </c:pt>
                <c:pt idx="49">
                  <c:v>-18.93532138510367</c:v>
                </c:pt>
                <c:pt idx="50">
                  <c:v>-19.303536179611186</c:v>
                </c:pt>
                <c:pt idx="51">
                  <c:v>-19.678106124176466</c:v>
                </c:pt>
                <c:pt idx="52">
                  <c:v>-20.059554209010464</c:v>
                </c:pt>
                <c:pt idx="53">
                  <c:v>-20.447855233356975</c:v>
                </c:pt>
                <c:pt idx="54">
                  <c:v>-20.84332714000432</c:v>
                </c:pt>
                <c:pt idx="55">
                  <c:v>-21.246090062954259</c:v>
                </c:pt>
                <c:pt idx="56">
                  <c:v>-21.416814985061656</c:v>
                </c:pt>
                <c:pt idx="57">
                  <c:v>-21.585862339837004</c:v>
                </c:pt>
                <c:pt idx="58">
                  <c:v>-21.753286903326018</c:v>
                </c:pt>
                <c:pt idx="59">
                  <c:v>-21.919161034631568</c:v>
                </c:pt>
                <c:pt idx="60">
                  <c:v>-22.083551420398479</c:v>
                </c:pt>
                <c:pt idx="61">
                  <c:v>-22.246899356287251</c:v>
                </c:pt>
                <c:pt idx="62">
                  <c:v>-22.40877408990098</c:v>
                </c:pt>
                <c:pt idx="63">
                  <c:v>-22.569510568367264</c:v>
                </c:pt>
                <c:pt idx="64">
                  <c:v>-22.72935444683463</c:v>
                </c:pt>
                <c:pt idx="65">
                  <c:v>-22.887755018641517</c:v>
                </c:pt>
                <c:pt idx="66">
                  <c:v>-23.045281210471572</c:v>
                </c:pt>
                <c:pt idx="67">
                  <c:v>-23.201951496419358</c:v>
                </c:pt>
                <c:pt idx="68">
                  <c:v>-23.357715088261699</c:v>
                </c:pt>
                <c:pt idx="69">
                  <c:v>-23.512283622526859</c:v>
                </c:pt>
                <c:pt idx="70">
                  <c:v>-23.666052750611396</c:v>
                </c:pt>
                <c:pt idx="71">
                  <c:v>-23.81906199956514</c:v>
                </c:pt>
                <c:pt idx="72">
                  <c:v>-23.970811978906106</c:v>
                </c:pt>
                <c:pt idx="73">
                  <c:v>-24.121917696411039</c:v>
                </c:pt>
                <c:pt idx="74">
                  <c:v>-24.272386990075471</c:v>
                </c:pt>
                <c:pt idx="75">
                  <c:v>-24.422141453420256</c:v>
                </c:pt>
              </c:numCache>
            </c:numRef>
          </c:val>
          <c:extLst>
            <c:ext xmlns:c16="http://schemas.microsoft.com/office/drawing/2014/chart" uri="{C3380CC4-5D6E-409C-BE32-E72D297353CC}">
              <c16:uniqueId val="{00000004-55E1-284A-89BD-A5976ECE4E44}"/>
            </c:ext>
          </c:extLst>
        </c:ser>
        <c:ser>
          <c:idx val="5"/>
          <c:order val="6"/>
          <c:tx>
            <c:v>Industrial processes and waste</c:v>
          </c:tx>
          <c:spPr>
            <a:solidFill>
              <a:srgbClr val="F9E400"/>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D0!$H$6:$H$81</c:f>
              <c:numCache>
                <c:formatCode>0.0</c:formatCode>
                <c:ptCount val="76"/>
                <c:pt idx="0">
                  <c:v>0</c:v>
                </c:pt>
                <c:pt idx="1">
                  <c:v>-6.5006280461454263E-2</c:v>
                </c:pt>
                <c:pt idx="2">
                  <c:v>-0.13247801517179095</c:v>
                </c:pt>
                <c:pt idx="3">
                  <c:v>-0.20263653910884785</c:v>
                </c:pt>
                <c:pt idx="4">
                  <c:v>-0.27572242684852327</c:v>
                </c:pt>
                <c:pt idx="5">
                  <c:v>-0.3520047517144913</c:v>
                </c:pt>
                <c:pt idx="6">
                  <c:v>-0.43187569415114579</c:v>
                </c:pt>
                <c:pt idx="7">
                  <c:v>-0.5155025485939293</c:v>
                </c:pt>
                <c:pt idx="8">
                  <c:v>-0.60332327592463331</c:v>
                </c:pt>
                <c:pt idx="9">
                  <c:v>-0.69574123898464146</c:v>
                </c:pt>
                <c:pt idx="10">
                  <c:v>-0.79319912127946501</c:v>
                </c:pt>
                <c:pt idx="11">
                  <c:v>-0.89692642416267898</c:v>
                </c:pt>
                <c:pt idx="12">
                  <c:v>-1.0069918683149608</c:v>
                </c:pt>
                <c:pt idx="13">
                  <c:v>-1.1240417346994374</c:v>
                </c:pt>
                <c:pt idx="14">
                  <c:v>-1.2487217430602791</c:v>
                </c:pt>
                <c:pt idx="15">
                  <c:v>-1.3818463338448406</c:v>
                </c:pt>
                <c:pt idx="16">
                  <c:v>-1.5243304550715278</c:v>
                </c:pt>
                <c:pt idx="17">
                  <c:v>-1.6770111479079965</c:v>
                </c:pt>
                <c:pt idx="18">
                  <c:v>-1.8410027910122564</c:v>
                </c:pt>
                <c:pt idx="19">
                  <c:v>-2.0174271823788024</c:v>
                </c:pt>
                <c:pt idx="20">
                  <c:v>-2.2075936177619591</c:v>
                </c:pt>
                <c:pt idx="21">
                  <c:v>-2.4129130777605643</c:v>
                </c:pt>
                <c:pt idx="22">
                  <c:v>-2.6348796592937389</c:v>
                </c:pt>
                <c:pt idx="23">
                  <c:v>-2.8753445325410918</c:v>
                </c:pt>
                <c:pt idx="24">
                  <c:v>-3.136106726118562</c:v>
                </c:pt>
                <c:pt idx="25">
                  <c:v>-3.4194081169789778</c:v>
                </c:pt>
                <c:pt idx="26">
                  <c:v>-3.6329165191586341</c:v>
                </c:pt>
                <c:pt idx="27">
                  <c:v>-3.853918745415676</c:v>
                </c:pt>
                <c:pt idx="28">
                  <c:v>-4.0825914645846586</c:v>
                </c:pt>
                <c:pt idx="29">
                  <c:v>-4.31919688223224</c:v>
                </c:pt>
                <c:pt idx="30">
                  <c:v>-4.5639178449484978</c:v>
                </c:pt>
                <c:pt idx="31">
                  <c:v>-4.8171213939723305</c:v>
                </c:pt>
                <c:pt idx="32">
                  <c:v>-5.0791907417215141</c:v>
                </c:pt>
                <c:pt idx="33">
                  <c:v>-5.3504191240890071</c:v>
                </c:pt>
                <c:pt idx="34">
                  <c:v>-5.631020043368177</c:v>
                </c:pt>
                <c:pt idx="35">
                  <c:v>-5.9215602426310641</c:v>
                </c:pt>
                <c:pt idx="36">
                  <c:v>-6.2224742739451724</c:v>
                </c:pt>
                <c:pt idx="37">
                  <c:v>-6.5340494254797301</c:v>
                </c:pt>
                <c:pt idx="38">
                  <c:v>-6.856841780373145</c:v>
                </c:pt>
                <c:pt idx="39">
                  <c:v>-7.1912994262286016</c:v>
                </c:pt>
                <c:pt idx="40">
                  <c:v>-7.5379677224225237</c:v>
                </c:pt>
                <c:pt idx="41">
                  <c:v>-7.8972643341250937</c:v>
                </c:pt>
                <c:pt idx="42">
                  <c:v>-8.2697965363146508</c:v>
                </c:pt>
                <c:pt idx="43">
                  <c:v>-8.656075723088609</c:v>
                </c:pt>
                <c:pt idx="44">
                  <c:v>-9.0567027814684717</c:v>
                </c:pt>
                <c:pt idx="45">
                  <c:v>-9.4720211095847837</c:v>
                </c:pt>
                <c:pt idx="46">
                  <c:v>-9.9030261995296947</c:v>
                </c:pt>
                <c:pt idx="47">
                  <c:v>-10.350062539443432</c:v>
                </c:pt>
                <c:pt idx="48">
                  <c:v>-10.813801616414258</c:v>
                </c:pt>
                <c:pt idx="49">
                  <c:v>-11.294837826900608</c:v>
                </c:pt>
                <c:pt idx="50">
                  <c:v>-11.794080183052957</c:v>
                </c:pt>
                <c:pt idx="51">
                  <c:v>-12.31209496097018</c:v>
                </c:pt>
                <c:pt idx="52">
                  <c:v>-12.849825304949221</c:v>
                </c:pt>
                <c:pt idx="53">
                  <c:v>-13.407966819972289</c:v>
                </c:pt>
                <c:pt idx="54">
                  <c:v>-13.987467686895672</c:v>
                </c:pt>
                <c:pt idx="55">
                  <c:v>-14.589184174388157</c:v>
                </c:pt>
                <c:pt idx="56">
                  <c:v>-15.07534091043874</c:v>
                </c:pt>
                <c:pt idx="57">
                  <c:v>-15.573578860171706</c:v>
                </c:pt>
                <c:pt idx="58">
                  <c:v>-16.084255859104811</c:v>
                </c:pt>
                <c:pt idx="59">
                  <c:v>-16.6078269946128</c:v>
                </c:pt>
                <c:pt idx="60">
                  <c:v>-17.144671209536199</c:v>
                </c:pt>
                <c:pt idx="61">
                  <c:v>-17.695551889481493</c:v>
                </c:pt>
                <c:pt idx="62">
                  <c:v>-18.260521577346584</c:v>
                </c:pt>
                <c:pt idx="63">
                  <c:v>-18.840289287022252</c:v>
                </c:pt>
                <c:pt idx="64">
                  <c:v>-19.43551351023574</c:v>
                </c:pt>
                <c:pt idx="65">
                  <c:v>-20.04625840827261</c:v>
                </c:pt>
                <c:pt idx="66">
                  <c:v>-20.673477793800885</c:v>
                </c:pt>
                <c:pt idx="67">
                  <c:v>-21.317664789482453</c:v>
                </c:pt>
                <c:pt idx="68">
                  <c:v>-21.979370099114508</c:v>
                </c:pt>
                <c:pt idx="69">
                  <c:v>-22.658870851307103</c:v>
                </c:pt>
                <c:pt idx="70">
                  <c:v>-23.357117739647137</c:v>
                </c:pt>
                <c:pt idx="71">
                  <c:v>-24.074769908680612</c:v>
                </c:pt>
                <c:pt idx="72">
                  <c:v>-24.81195962740231</c:v>
                </c:pt>
                <c:pt idx="73">
                  <c:v>-25.569950323904969</c:v>
                </c:pt>
                <c:pt idx="74">
                  <c:v>-26.349461735162713</c:v>
                </c:pt>
                <c:pt idx="75">
                  <c:v>-27.151242342397119</c:v>
                </c:pt>
              </c:numCache>
            </c:numRef>
          </c:val>
          <c:extLst>
            <c:ext xmlns:c16="http://schemas.microsoft.com/office/drawing/2014/chart" uri="{C3380CC4-5D6E-409C-BE32-E72D297353CC}">
              <c16:uniqueId val="{00000005-55E1-284A-89BD-A5976ECE4E44}"/>
            </c:ext>
          </c:extLst>
        </c:ser>
        <c:ser>
          <c:idx val="7"/>
          <c:order val="7"/>
          <c:tx>
            <c:v>Energy efficiency</c:v>
          </c:tx>
          <c:spPr>
            <a:solidFill>
              <a:srgbClr val="F5FF83"/>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D0!$I$6:$I$81</c:f>
              <c:numCache>
                <c:formatCode>0.0</c:formatCode>
                <c:ptCount val="76"/>
                <c:pt idx="0">
                  <c:v>0</c:v>
                </c:pt>
                <c:pt idx="1">
                  <c:v>-0.39831235984250302</c:v>
                </c:pt>
                <c:pt idx="2">
                  <c:v>-0.77160585278672722</c:v>
                </c:pt>
                <c:pt idx="3">
                  <c:v>-1.1208120618888411</c:v>
                </c:pt>
                <c:pt idx="4">
                  <c:v>-1.4467012063248303</c:v>
                </c:pt>
                <c:pt idx="5">
                  <c:v>-1.7498404601450259</c:v>
                </c:pt>
                <c:pt idx="6">
                  <c:v>-2.0340932668744265</c:v>
                </c:pt>
                <c:pt idx="7">
                  <c:v>-2.2930746580024643</c:v>
                </c:pt>
                <c:pt idx="8">
                  <c:v>-2.5303192737162195</c:v>
                </c:pt>
                <c:pt idx="9">
                  <c:v>-2.7457824506918085</c:v>
                </c:pt>
                <c:pt idx="10">
                  <c:v>-2.9392642567795328</c:v>
                </c:pt>
                <c:pt idx="11">
                  <c:v>-3.1742196602636468</c:v>
                </c:pt>
                <c:pt idx="12">
                  <c:v>-3.3631584735017617</c:v>
                </c:pt>
                <c:pt idx="13">
                  <c:v>-3.5470417473171594</c:v>
                </c:pt>
                <c:pt idx="14">
                  <c:v>-3.7259776162150726</c:v>
                </c:pt>
                <c:pt idx="15">
                  <c:v>-3.9004428366647472</c:v>
                </c:pt>
                <c:pt idx="16">
                  <c:v>-4.0704217039605926</c:v>
                </c:pt>
                <c:pt idx="17">
                  <c:v>-4.2364913731799154</c:v>
                </c:pt>
                <c:pt idx="18">
                  <c:v>-4.3985579654189166</c:v>
                </c:pt>
                <c:pt idx="19">
                  <c:v>-4.5566141299493772</c:v>
                </c:pt>
                <c:pt idx="20">
                  <c:v>-4.7106224269501284</c:v>
                </c:pt>
                <c:pt idx="21">
                  <c:v>-4.8603887630214455</c:v>
                </c:pt>
                <c:pt idx="22">
                  <c:v>-5.0054624541188977</c:v>
                </c:pt>
                <c:pt idx="23">
                  <c:v>-5.1457559021399852</c:v>
                </c:pt>
                <c:pt idx="24">
                  <c:v>-5.280447246397979</c:v>
                </c:pt>
                <c:pt idx="25">
                  <c:v>-5.4095793618032957</c:v>
                </c:pt>
                <c:pt idx="26">
                  <c:v>-5.5738853341626724</c:v>
                </c:pt>
                <c:pt idx="27">
                  <c:v>-5.5847644447548097</c:v>
                </c:pt>
                <c:pt idx="28">
                  <c:v>-5.5940765509452186</c:v>
                </c:pt>
                <c:pt idx="29">
                  <c:v>-5.6018714364060189</c:v>
                </c:pt>
                <c:pt idx="30">
                  <c:v>-5.6080607372408293</c:v>
                </c:pt>
                <c:pt idx="31">
                  <c:v>-5.6128243168780783</c:v>
                </c:pt>
                <c:pt idx="32">
                  <c:v>-5.6162866984540241</c:v>
                </c:pt>
                <c:pt idx="33">
                  <c:v>-5.6184501780068743</c:v>
                </c:pt>
                <c:pt idx="34">
                  <c:v>-5.6192196461863917</c:v>
                </c:pt>
                <c:pt idx="35">
                  <c:v>-5.6189190084369303</c:v>
                </c:pt>
                <c:pt idx="36">
                  <c:v>-5.6170914981512672</c:v>
                </c:pt>
                <c:pt idx="37">
                  <c:v>-5.6146432851738215</c:v>
                </c:pt>
                <c:pt idx="38">
                  <c:v>-5.6112554818211491</c:v>
                </c:pt>
                <c:pt idx="39">
                  <c:v>-5.6069370150930382</c:v>
                </c:pt>
                <c:pt idx="40">
                  <c:v>-5.6017765314438845</c:v>
                </c:pt>
                <c:pt idx="41">
                  <c:v>-5.5956958592053878</c:v>
                </c:pt>
                <c:pt idx="42">
                  <c:v>-5.5887832202818259</c:v>
                </c:pt>
                <c:pt idx="43">
                  <c:v>-5.5810256336264281</c:v>
                </c:pt>
                <c:pt idx="44">
                  <c:v>-5.5724727849639928</c:v>
                </c:pt>
                <c:pt idx="45">
                  <c:v>-5.5634063610787372</c:v>
                </c:pt>
                <c:pt idx="46">
                  <c:v>-5.5531676274069728</c:v>
                </c:pt>
                <c:pt idx="47">
                  <c:v>-5.5420638907485031</c:v>
                </c:pt>
                <c:pt idx="48">
                  <c:v>-5.5300652170924192</c:v>
                </c:pt>
                <c:pt idx="49">
                  <c:v>-5.5171150126848945</c:v>
                </c:pt>
                <c:pt idx="50">
                  <c:v>-5.5033157895847236</c:v>
                </c:pt>
                <c:pt idx="51">
                  <c:v>-5.4885511816199175</c:v>
                </c:pt>
                <c:pt idx="52">
                  <c:v>-5.4729278042311655</c:v>
                </c:pt>
                <c:pt idx="53">
                  <c:v>-5.4563618281272479</c:v>
                </c:pt>
                <c:pt idx="54">
                  <c:v>-5.4388699884882197</c:v>
                </c:pt>
                <c:pt idx="55">
                  <c:v>-5.4203908100705878</c:v>
                </c:pt>
                <c:pt idx="56">
                  <c:v>-5.3405894646342356</c:v>
                </c:pt>
                <c:pt idx="57">
                  <c:v>-5.2603013207811564</c:v>
                </c:pt>
                <c:pt idx="58">
                  <c:v>-5.1795544855703266</c:v>
                </c:pt>
                <c:pt idx="59">
                  <c:v>-5.0983847196945264</c:v>
                </c:pt>
                <c:pt idx="60">
                  <c:v>-5.0168244002145146</c:v>
                </c:pt>
                <c:pt idx="61">
                  <c:v>-4.9349827359918104</c:v>
                </c:pt>
                <c:pt idx="62">
                  <c:v>-4.8527702894593148</c:v>
                </c:pt>
                <c:pt idx="63">
                  <c:v>-4.7702724378775283</c:v>
                </c:pt>
                <c:pt idx="64">
                  <c:v>-4.6875419533518885</c:v>
                </c:pt>
                <c:pt idx="65">
                  <c:v>-4.6044258985928028</c:v>
                </c:pt>
                <c:pt idx="66">
                  <c:v>-4.5210859692447443</c:v>
                </c:pt>
                <c:pt idx="67">
                  <c:v>-4.4375250880647261</c:v>
                </c:pt>
                <c:pt idx="68">
                  <c:v>-4.3537285124397753</c:v>
                </c:pt>
                <c:pt idx="69">
                  <c:v>-4.2696395086839232</c:v>
                </c:pt>
                <c:pt idx="70">
                  <c:v>-4.1853341655955054</c:v>
                </c:pt>
                <c:pt idx="71">
                  <c:v>-4.1008130891704564</c:v>
                </c:pt>
                <c:pt idx="72">
                  <c:v>-4.015988093741421</c:v>
                </c:pt>
                <c:pt idx="73">
                  <c:v>-3.9309627432752858</c:v>
                </c:pt>
                <c:pt idx="74">
                  <c:v>-3.8457317729631955</c:v>
                </c:pt>
                <c:pt idx="75">
                  <c:v>-3.7599856485345824</c:v>
                </c:pt>
              </c:numCache>
            </c:numRef>
          </c:val>
          <c:extLst>
            <c:ext xmlns:c16="http://schemas.microsoft.com/office/drawing/2014/chart" uri="{C3380CC4-5D6E-409C-BE32-E72D297353CC}">
              <c16:uniqueId val="{00000000-BECB-5C4D-91CE-F5F671104C79}"/>
            </c:ext>
          </c:extLst>
        </c:ser>
        <c:dLbls>
          <c:showLegendKey val="0"/>
          <c:showVal val="0"/>
          <c:showCatName val="0"/>
          <c:showSerName val="0"/>
          <c:showPercent val="0"/>
          <c:showBubbleSize val="0"/>
        </c:dLbls>
        <c:axId val="-1772531760"/>
        <c:axId val="-1772526272"/>
      </c:area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no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5"/>
        <c:tickMarkSkip val="15"/>
        <c:noMultiLvlLbl val="0"/>
      </c:catAx>
      <c:valAx>
        <c:axId val="-1772526272"/>
        <c:scaling>
          <c:orientation val="minMax"/>
          <c:max val="0"/>
          <c:min val="-15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Reudction in GtCO2e</a:t>
                </a:r>
              </a:p>
            </c:rich>
          </c:tx>
          <c:layout>
            <c:manualLayout>
              <c:xMode val="edge"/>
              <c:yMode val="edge"/>
              <c:x val="6.9322582779396758E-3"/>
              <c:y val="0.31735186223240824"/>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12700">
          <a:solidFill>
            <a:srgbClr val="000000"/>
          </a:solidFill>
        </a:ln>
      </c:spPr>
    </c:plotArea>
    <c:legend>
      <c:legendPos val="b"/>
      <c:layout>
        <c:manualLayout>
          <c:xMode val="edge"/>
          <c:yMode val="edge"/>
          <c:x val="9.9777584590255555E-2"/>
          <c:y val="0.46315075248522347"/>
          <c:w val="0.26984094122554386"/>
          <c:h val="0.31502362824888419"/>
        </c:manualLayout>
      </c:layout>
      <c:overlay val="0"/>
      <c:spPr>
        <a:solidFill>
          <a:sysClr val="window" lastClr="FFFFFF"/>
        </a:solidFill>
        <a:ln>
          <a:solidFill>
            <a:sysClr val="windowText" lastClr="000000"/>
          </a:solidFill>
        </a:ln>
      </c:spPr>
      <c:txPr>
        <a:bodyPr/>
        <a:lstStyle/>
        <a:p>
          <a:pPr>
            <a:defRPr sz="11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Temperature Projections of Core Scenarios, 2026-2100 </a:t>
            </a:r>
          </a:p>
        </c:rich>
      </c:tx>
      <c:layout>
        <c:manualLayout>
          <c:xMode val="edge"/>
          <c:yMode val="edge"/>
          <c:x val="0.1664162218890135"/>
          <c:y val="1.282054666243439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3942464649662832E-2"/>
          <c:y val="6.8035511478934441E-2"/>
          <c:w val="0.8714588629601342"/>
          <c:h val="0.71786828839185368"/>
        </c:manualLayout>
      </c:layout>
      <c:lineChart>
        <c:grouping val="standard"/>
        <c:varyColors val="0"/>
        <c:ser>
          <c:idx val="2"/>
          <c:order val="0"/>
          <c:tx>
            <c:v>Productivist Convergence - Slow Decarbonization</c:v>
          </c:tx>
          <c:spPr>
            <a:ln w="38100" cap="rnd">
              <a:solidFill>
                <a:srgbClr val="00B0F0"/>
              </a:solidFill>
              <a:round/>
            </a:ln>
            <a:effectLst/>
          </c:spPr>
          <c:marker>
            <c:symbol val="none"/>
          </c:marker>
          <c:dLbls>
            <c:delete val="1"/>
          </c:dLbls>
          <c:val>
            <c:numRef>
              <c:f>PC1_SD!$T$6:$T$81</c:f>
              <c:numCache>
                <c:formatCode>General</c:formatCode>
                <c:ptCount val="76"/>
                <c:pt idx="0">
                  <c:v>1.4</c:v>
                </c:pt>
                <c:pt idx="1">
                  <c:v>1.4072885637937369</c:v>
                </c:pt>
                <c:pt idx="2">
                  <c:v>1.4265004966352739</c:v>
                </c:pt>
                <c:pt idx="3">
                  <c:v>1.4557821893464611</c:v>
                </c:pt>
                <c:pt idx="4">
                  <c:v>1.4922816294137971</c:v>
                </c:pt>
                <c:pt idx="5">
                  <c:v>1.533497848407807</c:v>
                </c:pt>
                <c:pt idx="6">
                  <c:v>1.577525919022009</c:v>
                </c:pt>
                <c:pt idx="7">
                  <c:v>1.623027869842993</c:v>
                </c:pt>
                <c:pt idx="8">
                  <c:v>1.66908456751985</c:v>
                </c:pt>
                <c:pt idx="9">
                  <c:v>1.715073542592924</c:v>
                </c:pt>
                <c:pt idx="10">
                  <c:v>1.760598466815849</c:v>
                </c:pt>
                <c:pt idx="11">
                  <c:v>1.805426592939344</c:v>
                </c:pt>
                <c:pt idx="12">
                  <c:v>1.8494708953231951</c:v>
                </c:pt>
                <c:pt idx="13">
                  <c:v>1.8927476302565751</c:v>
                </c:pt>
                <c:pt idx="14">
                  <c:v>1.9353248475672471</c:v>
                </c:pt>
                <c:pt idx="15">
                  <c:v>1.9772990094284739</c:v>
                </c:pt>
                <c:pt idx="16">
                  <c:v>2.0187822272210161</c:v>
                </c:pt>
                <c:pt idx="17">
                  <c:v>2.059913379779069</c:v>
                </c:pt>
                <c:pt idx="18">
                  <c:v>2.100827559333029</c:v>
                </c:pt>
                <c:pt idx="19">
                  <c:v>2.1416433423852999</c:v>
                </c:pt>
                <c:pt idx="20">
                  <c:v>2.1824754077831159</c:v>
                </c:pt>
                <c:pt idx="21">
                  <c:v>2.2234369668366232</c:v>
                </c:pt>
                <c:pt idx="22">
                  <c:v>2.2646398368871661</c:v>
                </c:pt>
                <c:pt idx="23">
                  <c:v>2.306193993374035</c:v>
                </c:pt>
                <c:pt idx="24">
                  <c:v>2.3482076250588961</c:v>
                </c:pt>
                <c:pt idx="25">
                  <c:v>2.390787156679421</c:v>
                </c:pt>
                <c:pt idx="26">
                  <c:v>2.434037397876867</c:v>
                </c:pt>
                <c:pt idx="27">
                  <c:v>2.4779522970108112</c:v>
                </c:pt>
                <c:pt idx="28">
                  <c:v>2.5224071548895952</c:v>
                </c:pt>
                <c:pt idx="29">
                  <c:v>2.5672573645119772</c:v>
                </c:pt>
                <c:pt idx="30">
                  <c:v>2.6123862151851811</c:v>
                </c:pt>
                <c:pt idx="31">
                  <c:v>2.6577103833621449</c:v>
                </c:pt>
                <c:pt idx="32">
                  <c:v>2.7031748077310431</c:v>
                </c:pt>
                <c:pt idx="33">
                  <c:v>2.7487462922782302</c:v>
                </c:pt>
                <c:pt idx="34">
                  <c:v>2.7944078905240799</c:v>
                </c:pt>
                <c:pt idx="35">
                  <c:v>2.84015430316868</c:v>
                </c:pt>
                <c:pt idx="36">
                  <c:v>2.8859886753528472</c:v>
                </c:pt>
                <c:pt idx="37">
                  <c:v>2.931956876481236</c:v>
                </c:pt>
                <c:pt idx="38">
                  <c:v>2.978097832968932</c:v>
                </c:pt>
                <c:pt idx="39">
                  <c:v>3.0244210966563911</c:v>
                </c:pt>
                <c:pt idx="40">
                  <c:v>3.070931885583208</c:v>
                </c:pt>
                <c:pt idx="41">
                  <c:v>3.1176379135237569</c:v>
                </c:pt>
                <c:pt idx="42">
                  <c:v>3.1645503467884351</c:v>
                </c:pt>
                <c:pt idx="43">
                  <c:v>3.2116832360170231</c:v>
                </c:pt>
                <c:pt idx="44">
                  <c:v>3.2590526970006879</c:v>
                </c:pt>
                <c:pt idx="45">
                  <c:v>3.3066762118369271</c:v>
                </c:pt>
                <c:pt idx="46">
                  <c:v>3.354571967536311</c:v>
                </c:pt>
                <c:pt idx="47">
                  <c:v>3.4027947332583688</c:v>
                </c:pt>
                <c:pt idx="48">
                  <c:v>3.4513891635343348</c:v>
                </c:pt>
                <c:pt idx="49">
                  <c:v>3.5003677906394892</c:v>
                </c:pt>
                <c:pt idx="50">
                  <c:v>3.5497356692672239</c:v>
                </c:pt>
                <c:pt idx="51">
                  <c:v>3.5994981342602328</c:v>
                </c:pt>
                <c:pt idx="52">
                  <c:v>3.6496626601860669</c:v>
                </c:pt>
                <c:pt idx="53">
                  <c:v>3.700238938569401</c:v>
                </c:pt>
                <c:pt idx="54">
                  <c:v>3.7512384612042071</c:v>
                </c:pt>
                <c:pt idx="55">
                  <c:v>3.8026742928996571</c:v>
                </c:pt>
                <c:pt idx="56">
                  <c:v>3.854560679539798</c:v>
                </c:pt>
                <c:pt idx="57">
                  <c:v>3.90687092418549</c:v>
                </c:pt>
                <c:pt idx="58">
                  <c:v>3.9595095318785321</c:v>
                </c:pt>
                <c:pt idx="59">
                  <c:v>4.0123557597423964</c:v>
                </c:pt>
                <c:pt idx="60">
                  <c:v>4.0653040692669284</c:v>
                </c:pt>
                <c:pt idx="61">
                  <c:v>4.1182726389125213</c:v>
                </c:pt>
                <c:pt idx="62">
                  <c:v>4.1712019052716673</c:v>
                </c:pt>
                <c:pt idx="63">
                  <c:v>4.2240504539491468</c:v>
                </c:pt>
                <c:pt idx="64">
                  <c:v>4.2767909149412047</c:v>
                </c:pt>
                <c:pt idx="65">
                  <c:v>4.329406646786909</c:v>
                </c:pt>
                <c:pt idx="66">
                  <c:v>4.3818892927406354</c:v>
                </c:pt>
                <c:pt idx="67">
                  <c:v>4.4342729159696823</c:v>
                </c:pt>
                <c:pt idx="68">
                  <c:v>4.4865871169050706</c:v>
                </c:pt>
                <c:pt idx="69">
                  <c:v>4.5388330925988827</c:v>
                </c:pt>
                <c:pt idx="70">
                  <c:v>4.5910060971574822</c:v>
                </c:pt>
                <c:pt idx="71">
                  <c:v>4.6431026226997911</c:v>
                </c:pt>
                <c:pt idx="72">
                  <c:v>4.6951222491775368</c:v>
                </c:pt>
                <c:pt idx="73">
                  <c:v>4.7470675281742096</c:v>
                </c:pt>
                <c:pt idx="74">
                  <c:v>4.7989435381669221</c:v>
                </c:pt>
                <c:pt idx="75">
                  <c:v>4.8507574572909409</c:v>
                </c:pt>
              </c:numCache>
            </c:numRef>
          </c:val>
          <c:smooth val="0"/>
          <c:extLst>
            <c:ext xmlns:c16="http://schemas.microsoft.com/office/drawing/2014/chart" uri="{C3380CC4-5D6E-409C-BE32-E72D297353CC}">
              <c16:uniqueId val="{00000001-3E67-4E2D-A41F-AB87BD632396}"/>
            </c:ext>
          </c:extLst>
        </c:ser>
        <c:ser>
          <c:idx val="1"/>
          <c:order val="1"/>
          <c:tx>
            <c:v>Persistent Inequality - Slow Decarbonization</c:v>
          </c:tx>
          <c:spPr>
            <a:ln w="38100" cap="rnd">
              <a:solidFill>
                <a:srgbClr val="C00000"/>
              </a:solidFill>
              <a:round/>
            </a:ln>
            <a:effectLst/>
          </c:spPr>
          <c:marker>
            <c:symbol val="none"/>
          </c:marker>
          <c:dLbls>
            <c:delete val="1"/>
          </c:dLbls>
          <c:val>
            <c:numRef>
              <c:f>PI1_SD!$T$6:$T$81</c:f>
              <c:numCache>
                <c:formatCode>General</c:formatCode>
                <c:ptCount val="76"/>
                <c:pt idx="0">
                  <c:v>1.4</c:v>
                </c:pt>
                <c:pt idx="1">
                  <c:v>1.4072900742774661</c:v>
                </c:pt>
                <c:pt idx="2">
                  <c:v>1.426557793509688</c:v>
                </c:pt>
                <c:pt idx="3">
                  <c:v>1.456029006571018</c:v>
                </c:pt>
                <c:pt idx="4">
                  <c:v>1.4929111073701999</c:v>
                </c:pt>
                <c:pt idx="5">
                  <c:v>1.5347383587000889</c:v>
                </c:pt>
                <c:pt idx="6">
                  <c:v>1.5796217149444689</c:v>
                </c:pt>
                <c:pt idx="7">
                  <c:v>1.626225845535257</c:v>
                </c:pt>
                <c:pt idx="8">
                  <c:v>1.673624507607147</c:v>
                </c:pt>
                <c:pt idx="9">
                  <c:v>1.7211810431447701</c:v>
                </c:pt>
                <c:pt idx="10">
                  <c:v>1.7684803718583451</c:v>
                </c:pt>
                <c:pt idx="11">
                  <c:v>1.8152680095083751</c:v>
                </c:pt>
                <c:pt idx="12">
                  <c:v>1.86143503346112</c:v>
                </c:pt>
                <c:pt idx="13">
                  <c:v>1.9069760115995991</c:v>
                </c:pt>
                <c:pt idx="14">
                  <c:v>1.95193602300169</c:v>
                </c:pt>
                <c:pt idx="15">
                  <c:v>1.9963871440124841</c:v>
                </c:pt>
                <c:pt idx="16">
                  <c:v>2.040415706117241</c:v>
                </c:pt>
                <c:pt idx="17">
                  <c:v>2.0841338350616931</c:v>
                </c:pt>
                <c:pt idx="18">
                  <c:v>2.1276481448086031</c:v>
                </c:pt>
                <c:pt idx="19">
                  <c:v>2.1710466766239311</c:v>
                </c:pt>
                <c:pt idx="20">
                  <c:v>2.214411912756217</c:v>
                </c:pt>
                <c:pt idx="21">
                  <c:v>2.2578231540146572</c:v>
                </c:pt>
                <c:pt idx="22">
                  <c:v>2.3013564525668189</c:v>
                </c:pt>
                <c:pt idx="23">
                  <c:v>2.345084204405715</c:v>
                </c:pt>
                <c:pt idx="24">
                  <c:v>2.3890747409728559</c:v>
                </c:pt>
                <c:pt idx="25">
                  <c:v>2.4333922734053099</c:v>
                </c:pt>
                <c:pt idx="26">
                  <c:v>2.4780967929950068</c:v>
                </c:pt>
                <c:pt idx="27">
                  <c:v>2.5231864008645268</c:v>
                </c:pt>
                <c:pt idx="28">
                  <c:v>2.568582033880201</c:v>
                </c:pt>
                <c:pt idx="29">
                  <c:v>2.6141857356866258</c:v>
                </c:pt>
                <c:pt idx="30">
                  <c:v>2.6599177669551448</c:v>
                </c:pt>
                <c:pt idx="31">
                  <c:v>2.7057213010137149</c:v>
                </c:pt>
                <c:pt idx="32">
                  <c:v>2.7515588963002151</c:v>
                </c:pt>
                <c:pt idx="33">
                  <c:v>2.7974078803223641</c:v>
                </c:pt>
                <c:pt idx="34">
                  <c:v>2.84325637525744</c:v>
                </c:pt>
                <c:pt idx="35">
                  <c:v>2.8891001531619831</c:v>
                </c:pt>
                <c:pt idx="36">
                  <c:v>2.9349402738676642</c:v>
                </c:pt>
                <c:pt idx="37">
                  <c:v>2.9808164070591281</c:v>
                </c:pt>
                <c:pt idx="38">
                  <c:v>3.0267600990513479</c:v>
                </c:pt>
                <c:pt idx="39">
                  <c:v>3.072773708624617</c:v>
                </c:pt>
                <c:pt idx="40">
                  <c:v>3.118854466015891</c:v>
                </c:pt>
                <c:pt idx="41">
                  <c:v>3.165001078376485</c:v>
                </c:pt>
                <c:pt idx="42">
                  <c:v>3.2112148636609379</c:v>
                </c:pt>
                <c:pt idx="43">
                  <c:v>3.2574993218793828</c:v>
                </c:pt>
                <c:pt idx="44">
                  <c:v>3.303859423263094</c:v>
                </c:pt>
                <c:pt idx="45">
                  <c:v>3.350300923125463</c:v>
                </c:pt>
                <c:pt idx="46">
                  <c:v>3.396829821602465</c:v>
                </c:pt>
                <c:pt idx="47">
                  <c:v>3.4434854509914912</c:v>
                </c:pt>
                <c:pt idx="48">
                  <c:v>3.4902970962000062</c:v>
                </c:pt>
                <c:pt idx="49">
                  <c:v>3.537263668900223</c:v>
                </c:pt>
                <c:pt idx="50">
                  <c:v>3.584376634549796</c:v>
                </c:pt>
                <c:pt idx="51">
                  <c:v>3.631627111521734</c:v>
                </c:pt>
                <c:pt idx="52">
                  <c:v>3.6790076696442129</c:v>
                </c:pt>
                <c:pt idx="53">
                  <c:v>3.726512348034575</c:v>
                </c:pt>
                <c:pt idx="54">
                  <c:v>3.77413618440738</c:v>
                </c:pt>
                <c:pt idx="55">
                  <c:v>3.8218750840125</c:v>
                </c:pt>
                <c:pt idx="56">
                  <c:v>3.8697255718879551</c:v>
                </c:pt>
                <c:pt idx="57">
                  <c:v>3.9176966582808501</c:v>
                </c:pt>
                <c:pt idx="58">
                  <c:v>3.965774205068934</c:v>
                </c:pt>
                <c:pt idx="59">
                  <c:v>4.0139179384146324</c:v>
                </c:pt>
                <c:pt idx="60">
                  <c:v>4.0620867232990809</c:v>
                </c:pt>
                <c:pt idx="61">
                  <c:v>4.110245532565747</c:v>
                </c:pt>
                <c:pt idx="62">
                  <c:v>4.158366211107877</c:v>
                </c:pt>
                <c:pt idx="63">
                  <c:v>4.206426741084023</c:v>
                </c:pt>
                <c:pt idx="64">
                  <c:v>4.2544102179687284</c:v>
                </c:pt>
                <c:pt idx="65">
                  <c:v>4.3023035670799574</c:v>
                </c:pt>
                <c:pt idx="66">
                  <c:v>4.3500967800047476</c:v>
                </c:pt>
                <c:pt idx="67">
                  <c:v>4.3978151985259872</c:v>
                </c:pt>
                <c:pt idx="68">
                  <c:v>4.4454776601894226</c:v>
                </c:pt>
                <c:pt idx="69">
                  <c:v>4.4930752215289544</c:v>
                </c:pt>
                <c:pt idx="70">
                  <c:v>4.5405920922606473</c:v>
                </c:pt>
                <c:pt idx="71">
                  <c:v>4.5880124413285994</c:v>
                </c:pt>
                <c:pt idx="72">
                  <c:v>4.6353221591089611</c:v>
                </c:pt>
                <c:pt idx="73">
                  <c:v>4.6825091141648176</c:v>
                </c:pt>
                <c:pt idx="74">
                  <c:v>4.7295629598736344</c:v>
                </c:pt>
                <c:pt idx="75">
                  <c:v>4.7764747588772947</c:v>
                </c:pt>
              </c:numCache>
            </c:numRef>
          </c:val>
          <c:smooth val="0"/>
          <c:extLst>
            <c:ext xmlns:c16="http://schemas.microsoft.com/office/drawing/2014/chart" uri="{C3380CC4-5D6E-409C-BE32-E72D297353CC}">
              <c16:uniqueId val="{00000000-3E67-4E2D-A41F-AB87BD632396}"/>
            </c:ext>
          </c:extLst>
        </c:ser>
        <c:ser>
          <c:idx val="6"/>
          <c:order val="2"/>
          <c:tx>
            <c:v>PC - Intermediate Decarbonization</c:v>
          </c:tx>
          <c:spPr>
            <a:ln w="38100" cap="rnd">
              <a:solidFill>
                <a:srgbClr val="FF0000"/>
              </a:solidFill>
              <a:round/>
            </a:ln>
            <a:effectLst/>
          </c:spPr>
          <c:marker>
            <c:symbol val="none"/>
          </c:marker>
          <c:dLbls>
            <c:delete val="1"/>
          </c:dLbls>
          <c:val>
            <c:numRef>
              <c:f>PC1_ID!$T$6:$T$81</c:f>
              <c:numCache>
                <c:formatCode>0.0</c:formatCode>
                <c:ptCount val="76"/>
                <c:pt idx="0">
                  <c:v>1.4</c:v>
                </c:pt>
                <c:pt idx="1">
                  <c:v>1.407287430971802</c:v>
                </c:pt>
                <c:pt idx="2">
                  <c:v>1.4264767916403041</c:v>
                </c:pt>
                <c:pt idx="3">
                  <c:v>1.455682501968298</c:v>
                </c:pt>
                <c:pt idx="4">
                  <c:v>1.492024748671694</c:v>
                </c:pt>
                <c:pt idx="5">
                  <c:v>1.532980776017882</c:v>
                </c:pt>
                <c:pt idx="6">
                  <c:v>1.576628765602599</c:v>
                </c:pt>
                <c:pt idx="7">
                  <c:v>1.6216173011978281</c:v>
                </c:pt>
                <c:pt idx="8">
                  <c:v>1.6670160096770921</c:v>
                </c:pt>
                <c:pt idx="9">
                  <c:v>1.7121924522107379</c:v>
                </c:pt>
                <c:pt idx="10">
                  <c:v>1.756740924715928</c:v>
                </c:pt>
                <c:pt idx="11">
                  <c:v>1.800419373376662</c:v>
                </c:pt>
                <c:pt idx="12">
                  <c:v>1.8431276673316961</c:v>
                </c:pt>
                <c:pt idx="13">
                  <c:v>1.8848657869460119</c:v>
                </c:pt>
                <c:pt idx="14">
                  <c:v>1.925686039760762</c:v>
                </c:pt>
                <c:pt idx="15">
                  <c:v>1.965670818721069</c:v>
                </c:pt>
                <c:pt idx="16">
                  <c:v>2.0049195132989559</c:v>
                </c:pt>
                <c:pt idx="17">
                  <c:v>2.0435591411132101</c:v>
                </c:pt>
                <c:pt idx="18">
                  <c:v>2.0817131510433922</c:v>
                </c:pt>
                <c:pt idx="19">
                  <c:v>2.1194882344613548</c:v>
                </c:pt>
                <c:pt idx="20">
                  <c:v>2.1569866769507762</c:v>
                </c:pt>
                <c:pt idx="21">
                  <c:v>2.1943085284725101</c:v>
                </c:pt>
                <c:pt idx="22">
                  <c:v>2.2315514685110012</c:v>
                </c:pt>
                <c:pt idx="23">
                  <c:v>2.2688102119575411</c:v>
                </c:pt>
                <c:pt idx="24">
                  <c:v>2.3061764017252329</c:v>
                </c:pt>
                <c:pt idx="25">
                  <c:v>2.343738522489772</c:v>
                </c:pt>
                <c:pt idx="26">
                  <c:v>2.3815819175680728</c:v>
                </c:pt>
                <c:pt idx="27">
                  <c:v>2.4197151112138018</c:v>
                </c:pt>
                <c:pt idx="28">
                  <c:v>2.458053808374189</c:v>
                </c:pt>
                <c:pt idx="29">
                  <c:v>2.4964911298324459</c:v>
                </c:pt>
                <c:pt idx="30">
                  <c:v>2.5349396831409798</c:v>
                </c:pt>
                <c:pt idx="31">
                  <c:v>2.573337303883231</c:v>
                </c:pt>
                <c:pt idx="32">
                  <c:v>2.611643494234634</c:v>
                </c:pt>
                <c:pt idx="33">
                  <c:v>2.6498345614511769</c:v>
                </c:pt>
                <c:pt idx="34">
                  <c:v>2.6878992577990739</c:v>
                </c:pt>
                <c:pt idx="35">
                  <c:v>2.7258351722276588</c:v>
                </c:pt>
                <c:pt idx="36">
                  <c:v>2.7636462234815178</c:v>
                </c:pt>
                <c:pt idx="37">
                  <c:v>2.801378678884229</c:v>
                </c:pt>
                <c:pt idx="38">
                  <c:v>2.8390700586251052</c:v>
                </c:pt>
                <c:pt idx="39">
                  <c:v>2.8767264684505278</c:v>
                </c:pt>
                <c:pt idx="40">
                  <c:v>2.914348913503344</c:v>
                </c:pt>
                <c:pt idx="41">
                  <c:v>2.951940439346338</c:v>
                </c:pt>
                <c:pt idx="42">
                  <c:v>2.9895071846260648</c:v>
                </c:pt>
                <c:pt idx="43">
                  <c:v>3.0270578527622392</c:v>
                </c:pt>
                <c:pt idx="44">
                  <c:v>3.0646029218171731</c:v>
                </c:pt>
                <c:pt idx="45">
                  <c:v>3.102153971657283</c:v>
                </c:pt>
                <c:pt idx="46">
                  <c:v>3.1397230728283931</c:v>
                </c:pt>
                <c:pt idx="47">
                  <c:v>3.177360758710841</c:v>
                </c:pt>
                <c:pt idx="48">
                  <c:v>3.2151063689839501</c:v>
                </c:pt>
                <c:pt idx="49">
                  <c:v>3.2529650671592472</c:v>
                </c:pt>
                <c:pt idx="50">
                  <c:v>3.2909342334595602</c:v>
                </c:pt>
                <c:pt idx="51">
                  <c:v>3.3290115727676231</c:v>
                </c:pt>
                <c:pt idx="52">
                  <c:v>3.367196965629581</c:v>
                </c:pt>
                <c:pt idx="53">
                  <c:v>3.40549245031541</c:v>
                </c:pt>
                <c:pt idx="54">
                  <c:v>3.443901727486645</c:v>
                </c:pt>
                <c:pt idx="55">
                  <c:v>3.482429895604048</c:v>
                </c:pt>
                <c:pt idx="56">
                  <c:v>3.5210830150109009</c:v>
                </c:pt>
                <c:pt idx="57">
                  <c:v>3.5598470538829639</c:v>
                </c:pt>
                <c:pt idx="58">
                  <c:v>3.5986527127624992</c:v>
                </c:pt>
                <c:pt idx="59">
                  <c:v>3.6374026453103969</c:v>
                </c:pt>
                <c:pt idx="60">
                  <c:v>3.6760101210503628</c:v>
                </c:pt>
                <c:pt idx="61">
                  <c:v>3.7144075577310538</c:v>
                </c:pt>
                <c:pt idx="62">
                  <c:v>3.75254561707668</c:v>
                </c:pt>
                <c:pt idx="63">
                  <c:v>3.7903897975372258</c:v>
                </c:pt>
                <c:pt idx="64">
                  <c:v>3.8279169745493782</c:v>
                </c:pt>
                <c:pt idx="65">
                  <c:v>3.865112596996966</c:v>
                </c:pt>
                <c:pt idx="66">
                  <c:v>3.901968748831588</c:v>
                </c:pt>
                <c:pt idx="67">
                  <c:v>3.938523173211641</c:v>
                </c:pt>
                <c:pt idx="68">
                  <c:v>3.9748065937909192</c:v>
                </c:pt>
                <c:pt idx="69">
                  <c:v>4.0108163284394571</c:v>
                </c:pt>
                <c:pt idx="70">
                  <c:v>4.046542230702677</c:v>
                </c:pt>
                <c:pt idx="71">
                  <c:v>4.0819749730068402</c:v>
                </c:pt>
                <c:pt idx="72">
                  <c:v>4.1171081719924354</c:v>
                </c:pt>
                <c:pt idx="73">
                  <c:v>4.151938337304129</c:v>
                </c:pt>
                <c:pt idx="74">
                  <c:v>4.1864643765570264</c:v>
                </c:pt>
                <c:pt idx="75">
                  <c:v>4.2206870868482378</c:v>
                </c:pt>
              </c:numCache>
            </c:numRef>
          </c:val>
          <c:smooth val="0"/>
          <c:extLst>
            <c:ext xmlns:c16="http://schemas.microsoft.com/office/drawing/2014/chart" uri="{C3380CC4-5D6E-409C-BE32-E72D297353CC}">
              <c16:uniqueId val="{00000003-3E67-4E2D-A41F-AB87BD632396}"/>
            </c:ext>
          </c:extLst>
        </c:ser>
        <c:ser>
          <c:idx val="5"/>
          <c:order val="3"/>
          <c:tx>
            <c:v>PI - Intermediate Decarbonization</c:v>
          </c:tx>
          <c:spPr>
            <a:ln w="38100" cap="rnd">
              <a:solidFill>
                <a:srgbClr val="00B050"/>
              </a:solidFill>
              <a:round/>
            </a:ln>
            <a:effectLst/>
          </c:spPr>
          <c:marker>
            <c:symbol val="none"/>
          </c:marker>
          <c:dLbls>
            <c:delete val="1"/>
          </c:dLbls>
          <c:val>
            <c:numRef>
              <c:f>PI2_ID!$T$6:$T$81</c:f>
              <c:numCache>
                <c:formatCode>0.0</c:formatCode>
                <c:ptCount val="76"/>
                <c:pt idx="0">
                  <c:v>1.4</c:v>
                </c:pt>
                <c:pt idx="1">
                  <c:v>1.4072896356418501</c:v>
                </c:pt>
                <c:pt idx="2">
                  <c:v>1.426542849689018</c:v>
                </c:pt>
                <c:pt idx="3">
                  <c:v>1.4559626675394459</c:v>
                </c:pt>
                <c:pt idx="4">
                  <c:v>1.4927347950802019</c:v>
                </c:pt>
                <c:pt idx="5">
                  <c:v>1.534374365901906</c:v>
                </c:pt>
                <c:pt idx="6">
                  <c:v>1.5789752700158639</c:v>
                </c:pt>
                <c:pt idx="7">
                  <c:v>1.625186468649598</c:v>
                </c:pt>
                <c:pt idx="8">
                  <c:v>1.6720665535956201</c:v>
                </c:pt>
                <c:pt idx="9">
                  <c:v>1.7189636344745041</c:v>
                </c:pt>
                <c:pt idx="10">
                  <c:v>1.765446959975127</c:v>
                </c:pt>
                <c:pt idx="11">
                  <c:v>1.8112455887688199</c:v>
                </c:pt>
                <c:pt idx="12">
                  <c:v>1.856228694635357</c:v>
                </c:pt>
                <c:pt idx="13">
                  <c:v>1.900364681778995</c:v>
                </c:pt>
                <c:pt idx="14">
                  <c:v>1.9436730427773969</c:v>
                </c:pt>
                <c:pt idx="15">
                  <c:v>1.98620229407154</c:v>
                </c:pt>
                <c:pt idx="16">
                  <c:v>2.028016944851228</c:v>
                </c:pt>
                <c:pt idx="17">
                  <c:v>2.069208629368839</c:v>
                </c:pt>
                <c:pt idx="18">
                  <c:v>2.109864009035785</c:v>
                </c:pt>
                <c:pt idx="19">
                  <c:v>2.1500511999584671</c:v>
                </c:pt>
                <c:pt idx="20">
                  <c:v>2.18983262394929</c:v>
                </c:pt>
                <c:pt idx="21">
                  <c:v>2.2292672130575069</c:v>
                </c:pt>
                <c:pt idx="22">
                  <c:v>2.268410222373249</c:v>
                </c:pt>
                <c:pt idx="23">
                  <c:v>2.3073127568285998</c:v>
                </c:pt>
                <c:pt idx="24">
                  <c:v>2.3460213158476559</c:v>
                </c:pt>
                <c:pt idx="25">
                  <c:v>2.3845777021233601</c:v>
                </c:pt>
                <c:pt idx="26">
                  <c:v>2.423018863131265</c:v>
                </c:pt>
                <c:pt idx="27">
                  <c:v>2.4613685748447618</c:v>
                </c:pt>
                <c:pt idx="28">
                  <c:v>2.499610225892142</c:v>
                </c:pt>
                <c:pt idx="29">
                  <c:v>2.5377048226715329</c:v>
                </c:pt>
                <c:pt idx="30">
                  <c:v>2.575619787208645</c:v>
                </c:pt>
                <c:pt idx="31">
                  <c:v>2.6133338964536019</c:v>
                </c:pt>
                <c:pt idx="32">
                  <c:v>2.6508359262063972</c:v>
                </c:pt>
                <c:pt idx="33">
                  <c:v>2.688122219621548</c:v>
                </c:pt>
                <c:pt idx="34">
                  <c:v>2.7251944888830808</c:v>
                </c:pt>
                <c:pt idx="35">
                  <c:v>2.7620580306065272</c:v>
                </c:pt>
                <c:pt idx="36">
                  <c:v>2.7987203869702131</c:v>
                </c:pt>
                <c:pt idx="37">
                  <c:v>2.8352266969765969</c:v>
                </c:pt>
                <c:pt idx="38">
                  <c:v>2.871611641410309</c:v>
                </c:pt>
                <c:pt idx="39">
                  <c:v>2.9078782509947869</c:v>
                </c:pt>
                <c:pt idx="40">
                  <c:v>2.9440233977585661</c:v>
                </c:pt>
                <c:pt idx="41">
                  <c:v>2.9800448387850458</c:v>
                </c:pt>
                <c:pt idx="42">
                  <c:v>3.0159424993624122</c:v>
                </c:pt>
                <c:pt idx="43">
                  <c:v>3.0517181333612662</c:v>
                </c:pt>
                <c:pt idx="44">
                  <c:v>3.0873746942465772</c:v>
                </c:pt>
                <c:pt idx="45">
                  <c:v>3.1229157213023599</c:v>
                </c:pt>
                <c:pt idx="46">
                  <c:v>3.1583448628012101</c:v>
                </c:pt>
                <c:pt idx="47">
                  <c:v>3.193701062896233</c:v>
                </c:pt>
                <c:pt idx="48">
                  <c:v>3.229012306134778</c:v>
                </c:pt>
                <c:pt idx="49">
                  <c:v>3.2642743473540028</c:v>
                </c:pt>
                <c:pt idx="50">
                  <c:v>3.299475368506934</c:v>
                </c:pt>
                <c:pt idx="51">
                  <c:v>3.3346034584562112</c:v>
                </c:pt>
                <c:pt idx="52">
                  <c:v>3.3696484127745281</c:v>
                </c:pt>
                <c:pt idx="53">
                  <c:v>3.4046016854202219</c:v>
                </c:pt>
                <c:pt idx="54">
                  <c:v>3.439455854221718</c:v>
                </c:pt>
                <c:pt idx="55">
                  <c:v>3.474204451017767</c:v>
                </c:pt>
                <c:pt idx="56">
                  <c:v>3.5088416609448769</c:v>
                </c:pt>
                <c:pt idx="57">
                  <c:v>3.5433857229920371</c:v>
                </c:pt>
                <c:pt idx="58">
                  <c:v>3.5778378126168739</c:v>
                </c:pt>
                <c:pt idx="59">
                  <c:v>3.6121703903037039</c:v>
                </c:pt>
                <c:pt idx="60">
                  <c:v>3.646352668461085</c:v>
                </c:pt>
                <c:pt idx="61">
                  <c:v>3.6803578589990749</c:v>
                </c:pt>
                <c:pt idx="62">
                  <c:v>3.7141642492893561</c:v>
                </c:pt>
                <c:pt idx="63">
                  <c:v>3.7477547330796508</c:v>
                </c:pt>
                <c:pt idx="64">
                  <c:v>3.781116012559218</c:v>
                </c:pt>
                <c:pt idx="65">
                  <c:v>3.8142375549032241</c:v>
                </c:pt>
                <c:pt idx="66">
                  <c:v>3.8471110912150759</c:v>
                </c:pt>
                <c:pt idx="67">
                  <c:v>3.8797672679595929</c:v>
                </c:pt>
                <c:pt idx="68">
                  <c:v>3.912228278569295</c:v>
                </c:pt>
                <c:pt idx="69">
                  <c:v>3.9444842575770389</c:v>
                </c:pt>
                <c:pt idx="70">
                  <c:v>3.976517398511132</c:v>
                </c:pt>
                <c:pt idx="71">
                  <c:v>4.0083097558145928</c:v>
                </c:pt>
                <c:pt idx="72">
                  <c:v>4.0398452654733061</c:v>
                </c:pt>
                <c:pt idx="73">
                  <c:v>4.071110010321469</c:v>
                </c:pt>
                <c:pt idx="74">
                  <c:v>4.1020919539055356</c:v>
                </c:pt>
                <c:pt idx="75">
                  <c:v>4.1327804975678024</c:v>
                </c:pt>
              </c:numCache>
            </c:numRef>
          </c:val>
          <c:smooth val="0"/>
          <c:extLst>
            <c:ext xmlns:c16="http://schemas.microsoft.com/office/drawing/2014/chart" uri="{C3380CC4-5D6E-409C-BE32-E72D297353CC}">
              <c16:uniqueId val="{00000002-3E67-4E2D-A41F-AB87BD632396}"/>
            </c:ext>
          </c:extLst>
        </c:ser>
        <c:ser>
          <c:idx val="8"/>
          <c:order val="4"/>
          <c:tx>
            <c:v>PC - Fast Decarbonization</c:v>
          </c:tx>
          <c:spPr>
            <a:ln w="28575" cap="rnd">
              <a:solidFill>
                <a:srgbClr val="FFFF00"/>
              </a:solidFill>
              <a:round/>
            </a:ln>
            <a:effectLst/>
          </c:spPr>
          <c:marker>
            <c:symbol val="none"/>
          </c:marker>
          <c:dLbls>
            <c:delete val="1"/>
          </c:dLbls>
          <c:val>
            <c:numRef>
              <c:f>PC1_FD!$T$6:$T$81</c:f>
              <c:numCache>
                <c:formatCode>0.0</c:formatCode>
                <c:ptCount val="76"/>
                <c:pt idx="0">
                  <c:v>1.4</c:v>
                </c:pt>
                <c:pt idx="1">
                  <c:v>1.407288994382409</c:v>
                </c:pt>
                <c:pt idx="2">
                  <c:v>1.4263426598412781</c:v>
                </c:pt>
                <c:pt idx="3">
                  <c:v>1.4550500942210289</c:v>
                </c:pt>
                <c:pt idx="4">
                  <c:v>1.4903426632010079</c:v>
                </c:pt>
                <c:pt idx="5">
                  <c:v>1.5295583464904949</c:v>
                </c:pt>
                <c:pt idx="6">
                  <c:v>1.57067605810369</c:v>
                </c:pt>
                <c:pt idx="7">
                  <c:v>1.6122732700962401</c:v>
                </c:pt>
                <c:pt idx="8">
                  <c:v>1.6533666501052919</c:v>
                </c:pt>
                <c:pt idx="9">
                  <c:v>1.6932814838223129</c:v>
                </c:pt>
                <c:pt idx="10">
                  <c:v>1.7315751383959599</c:v>
                </c:pt>
                <c:pt idx="11">
                  <c:v>1.7679700488187871</c:v>
                </c:pt>
                <c:pt idx="12">
                  <c:v>1.80237749646844</c:v>
                </c:pt>
                <c:pt idx="13">
                  <c:v>1.834846876606083</c:v>
                </c:pt>
                <c:pt idx="14">
                  <c:v>1.865477554897893</c:v>
                </c:pt>
                <c:pt idx="15">
                  <c:v>1.8943854933049931</c:v>
                </c:pt>
                <c:pt idx="16">
                  <c:v>1.9216895038353199</c:v>
                </c:pt>
                <c:pt idx="17">
                  <c:v>1.9475241235087111</c:v>
                </c:pt>
                <c:pt idx="18">
                  <c:v>1.9720096434500809</c:v>
                </c:pt>
                <c:pt idx="19">
                  <c:v>1.995240382316712</c:v>
                </c:pt>
                <c:pt idx="20">
                  <c:v>2.0172987410363779</c:v>
                </c:pt>
                <c:pt idx="21">
                  <c:v>2.0382583473802711</c:v>
                </c:pt>
                <c:pt idx="22">
                  <c:v>2.058184608575599</c:v>
                </c:pt>
                <c:pt idx="23">
                  <c:v>2.0771346926830381</c:v>
                </c:pt>
                <c:pt idx="24">
                  <c:v>2.0951576491450838</c:v>
                </c:pt>
                <c:pt idx="25">
                  <c:v>2.1122945276609748</c:v>
                </c:pt>
                <c:pt idx="26">
                  <c:v>2.1285783512401131</c:v>
                </c:pt>
                <c:pt idx="27">
                  <c:v>2.1441237014587751</c:v>
                </c:pt>
                <c:pt idx="28">
                  <c:v>2.15907146809751</c:v>
                </c:pt>
                <c:pt idx="29">
                  <c:v>2.1735231906488122</c:v>
                </c:pt>
                <c:pt idx="30">
                  <c:v>2.1875544351821361</c:v>
                </c:pt>
                <c:pt idx="31">
                  <c:v>2.201222814701032</c:v>
                </c:pt>
                <c:pt idx="32">
                  <c:v>2.2145729841516628</c:v>
                </c:pt>
                <c:pt idx="33">
                  <c:v>2.227639965860281</c:v>
                </c:pt>
                <c:pt idx="34">
                  <c:v>2.2404514260040198</c:v>
                </c:pt>
                <c:pt idx="35">
                  <c:v>2.253029254709551</c:v>
                </c:pt>
                <c:pt idx="36">
                  <c:v>2.2653908161377978</c:v>
                </c:pt>
                <c:pt idx="37">
                  <c:v>2.2775928327395421</c:v>
                </c:pt>
                <c:pt idx="38">
                  <c:v>2.2896745186876721</c:v>
                </c:pt>
                <c:pt idx="39">
                  <c:v>2.3016349213800318</c:v>
                </c:pt>
                <c:pt idx="40">
                  <c:v>2.3134650999768271</c:v>
                </c:pt>
                <c:pt idx="41">
                  <c:v>2.3251564765340178</c:v>
                </c:pt>
                <c:pt idx="42">
                  <c:v>2.3367023202928019</c:v>
                </c:pt>
                <c:pt idx="43">
                  <c:v>2.3480975310266592</c:v>
                </c:pt>
                <c:pt idx="44">
                  <c:v>2.359338147539511</c:v>
                </c:pt>
                <c:pt idx="45">
                  <c:v>2.3704209161488379</c:v>
                </c:pt>
                <c:pt idx="46">
                  <c:v>2.381342935208568</c:v>
                </c:pt>
                <c:pt idx="47">
                  <c:v>2.392147379071786</c:v>
                </c:pt>
                <c:pt idx="48">
                  <c:v>2.4028620090514439</c:v>
                </c:pt>
                <c:pt idx="49">
                  <c:v>2.413473702647952</c:v>
                </c:pt>
                <c:pt idx="50">
                  <c:v>2.423962091975258</c:v>
                </c:pt>
                <c:pt idx="51">
                  <c:v>2.4343083885628451</c:v>
                </c:pt>
                <c:pt idx="52">
                  <c:v>2.4444968061512928</c:v>
                </c:pt>
                <c:pt idx="53">
                  <c:v>2.4545141092347662</c:v>
                </c:pt>
                <c:pt idx="54">
                  <c:v>2.4643488709676298</c:v>
                </c:pt>
                <c:pt idx="55">
                  <c:v>2.4739911413305848</c:v>
                </c:pt>
                <c:pt idx="56">
                  <c:v>2.4834319152370941</c:v>
                </c:pt>
                <c:pt idx="57">
                  <c:v>2.4926992820340419</c:v>
                </c:pt>
                <c:pt idx="58">
                  <c:v>2.5017970409318</c:v>
                </c:pt>
                <c:pt idx="59">
                  <c:v>2.5106885989558791</c:v>
                </c:pt>
                <c:pt idx="60">
                  <c:v>2.519335167894758</c:v>
                </c:pt>
                <c:pt idx="61">
                  <c:v>2.5277050503669369</c:v>
                </c:pt>
                <c:pt idx="62">
                  <c:v>2.5357743314210581</c:v>
                </c:pt>
                <c:pt idx="63">
                  <c:v>2.543525438877861</c:v>
                </c:pt>
                <c:pt idx="64">
                  <c:v>2.5509455314141269</c:v>
                </c:pt>
                <c:pt idx="65">
                  <c:v>2.5580251949878772</c:v>
                </c:pt>
                <c:pt idx="66">
                  <c:v>2.5647579623669379</c:v>
                </c:pt>
                <c:pt idx="67">
                  <c:v>2.571194928301296</c:v>
                </c:pt>
                <c:pt idx="68">
                  <c:v>2.577370527731607</c:v>
                </c:pt>
                <c:pt idx="69">
                  <c:v>2.583270480223931</c:v>
                </c:pt>
                <c:pt idx="70">
                  <c:v>2.588871520371705</c:v>
                </c:pt>
                <c:pt idx="71">
                  <c:v>2.594152427246653</c:v>
                </c:pt>
                <c:pt idx="72">
                  <c:v>2.59909603090163</c:v>
                </c:pt>
                <c:pt idx="73">
                  <c:v>2.6036887088665339</c:v>
                </c:pt>
                <c:pt idx="74">
                  <c:v>2.6079194541097239</c:v>
                </c:pt>
                <c:pt idx="75">
                  <c:v>2.6117790541369388</c:v>
                </c:pt>
              </c:numCache>
            </c:numRef>
          </c:val>
          <c:smooth val="0"/>
          <c:extLst>
            <c:ext xmlns:c16="http://schemas.microsoft.com/office/drawing/2014/chart" uri="{C3380CC4-5D6E-409C-BE32-E72D297353CC}">
              <c16:uniqueId val="{00000008-3E67-4E2D-A41F-AB87BD632396}"/>
            </c:ext>
          </c:extLst>
        </c:ser>
        <c:ser>
          <c:idx val="7"/>
          <c:order val="5"/>
          <c:tx>
            <c:v>PI - Fast Decarbonization</c:v>
          </c:tx>
          <c:spPr>
            <a:ln w="28575" cap="rnd">
              <a:solidFill>
                <a:schemeClr val="tx1"/>
              </a:solidFill>
              <a:round/>
            </a:ln>
            <a:effectLst/>
          </c:spPr>
          <c:marker>
            <c:symbol val="none"/>
          </c:marker>
          <c:dLbls>
            <c:delete val="1"/>
          </c:dLbls>
          <c:val>
            <c:numRef>
              <c:f>PI1_FD!$T$6:$T$81</c:f>
              <c:numCache>
                <c:formatCode>0.0</c:formatCode>
                <c:ptCount val="76"/>
                <c:pt idx="0">
                  <c:v>1.4</c:v>
                </c:pt>
                <c:pt idx="1">
                  <c:v>1.407290511081732</c:v>
                </c:pt>
                <c:pt idx="2">
                  <c:v>1.42639863184792</c:v>
                </c:pt>
                <c:pt idx="3">
                  <c:v>1.455288547740279</c:v>
                </c:pt>
                <c:pt idx="4">
                  <c:v>1.4909436303270891</c:v>
                </c:pt>
                <c:pt idx="5">
                  <c:v>1.530727573912287</c:v>
                </c:pt>
                <c:pt idx="6">
                  <c:v>1.5726243590773989</c:v>
                </c:pt>
                <c:pt idx="7">
                  <c:v>1.6152026036858269</c:v>
                </c:pt>
                <c:pt idx="8">
                  <c:v>1.6574601115787411</c:v>
                </c:pt>
                <c:pt idx="9">
                  <c:v>1.6986962737511351</c:v>
                </c:pt>
                <c:pt idx="10">
                  <c:v>1.7384382942131931</c:v>
                </c:pt>
                <c:pt idx="11">
                  <c:v>1.77637593480398</c:v>
                </c:pt>
                <c:pt idx="12">
                  <c:v>1.812391833165045</c:v>
                </c:pt>
                <c:pt idx="13">
                  <c:v>1.8465111957426841</c:v>
                </c:pt>
                <c:pt idx="14">
                  <c:v>1.878809958490393</c:v>
                </c:pt>
                <c:pt idx="15">
                  <c:v>1.909380691562363</c:v>
                </c:pt>
                <c:pt idx="16">
                  <c:v>1.9383188982243811</c:v>
                </c:pt>
                <c:pt idx="17">
                  <c:v>1.965736585834873</c:v>
                </c:pt>
                <c:pt idx="18">
                  <c:v>1.991731633893796</c:v>
                </c:pt>
                <c:pt idx="19">
                  <c:v>2.016375911651211</c:v>
                </c:pt>
                <c:pt idx="20">
                  <c:v>2.0397299874399222</c:v>
                </c:pt>
                <c:pt idx="21">
                  <c:v>2.0618464752816661</c:v>
                </c:pt>
                <c:pt idx="22">
                  <c:v>2.082770686636052</c:v>
                </c:pt>
                <c:pt idx="23">
                  <c:v>2.1025408084178712</c:v>
                </c:pt>
                <c:pt idx="24">
                  <c:v>2.1211879480920932</c:v>
                </c:pt>
                <c:pt idx="25">
                  <c:v>2.138736387233112</c:v>
                </c:pt>
                <c:pt idx="26">
                  <c:v>2.1552036280874911</c:v>
                </c:pt>
                <c:pt idx="27">
                  <c:v>2.170719833491547</c:v>
                </c:pt>
                <c:pt idx="28">
                  <c:v>2.185466868703593</c:v>
                </c:pt>
                <c:pt idx="29">
                  <c:v>2.199586957348926</c:v>
                </c:pt>
                <c:pt idx="30">
                  <c:v>2.2131886812324222</c:v>
                </c:pt>
                <c:pt idx="31">
                  <c:v>2.22635446716501</c:v>
                </c:pt>
                <c:pt idx="32">
                  <c:v>2.239146794827612</c:v>
                </c:pt>
                <c:pt idx="33">
                  <c:v>2.2516129277839161</c:v>
                </c:pt>
                <c:pt idx="34">
                  <c:v>2.2637884789402412</c:v>
                </c:pt>
                <c:pt idx="35">
                  <c:v>2.2757001015044072</c:v>
                </c:pt>
                <c:pt idx="36">
                  <c:v>2.2873674754675388</c:v>
                </c:pt>
                <c:pt idx="37">
                  <c:v>2.2988460164771669</c:v>
                </c:pt>
                <c:pt idx="38">
                  <c:v>2.31017294619414</c:v>
                </c:pt>
                <c:pt idx="39">
                  <c:v>2.3213459440274531</c:v>
                </c:pt>
                <c:pt idx="40">
                  <c:v>2.3323542788097149</c:v>
                </c:pt>
                <c:pt idx="41">
                  <c:v>2.3431870311773828</c:v>
                </c:pt>
                <c:pt idx="42">
                  <c:v>2.3538347213895712</c:v>
                </c:pt>
                <c:pt idx="43">
                  <c:v>2.3642892241133411</c:v>
                </c:pt>
                <c:pt idx="44">
                  <c:v>2.3745433910853979</c:v>
                </c:pt>
                <c:pt idx="45">
                  <c:v>2.3845906818370461</c:v>
                </c:pt>
                <c:pt idx="46">
                  <c:v>2.3944249061817779</c:v>
                </c:pt>
                <c:pt idx="47">
                  <c:v>2.4040826895227041</c:v>
                </c:pt>
                <c:pt idx="48">
                  <c:v>2.4135862135495509</c:v>
                </c:pt>
                <c:pt idx="49">
                  <c:v>2.422919589957357</c:v>
                </c:pt>
                <c:pt idx="50">
                  <c:v>2.43206027267592</c:v>
                </c:pt>
                <c:pt idx="51">
                  <c:v>2.4409872962679722</c:v>
                </c:pt>
                <c:pt idx="52">
                  <c:v>2.4496826651413919</c:v>
                </c:pt>
                <c:pt idx="53">
                  <c:v>2.4581309293767819</c:v>
                </c:pt>
                <c:pt idx="54">
                  <c:v>2.4663184660506818</c:v>
                </c:pt>
                <c:pt idx="55">
                  <c:v>2.474233215662871</c:v>
                </c:pt>
                <c:pt idx="56">
                  <c:v>2.4818642538912701</c:v>
                </c:pt>
                <c:pt idx="57">
                  <c:v>2.489256030167303</c:v>
                </c:pt>
                <c:pt idx="58">
                  <c:v>2.4964477506842191</c:v>
                </c:pt>
                <c:pt idx="59">
                  <c:v>2.503439685196085</c:v>
                </c:pt>
                <c:pt idx="60">
                  <c:v>2.5102226405776191</c:v>
                </c:pt>
                <c:pt idx="61">
                  <c:v>2.5167863003842101</c:v>
                </c:pt>
                <c:pt idx="62">
                  <c:v>2.523121017397989</c:v>
                </c:pt>
                <c:pt idx="63">
                  <c:v>2.52921800431369</c:v>
                </c:pt>
                <c:pt idx="64">
                  <c:v>2.5350691867584931</c:v>
                </c:pt>
                <c:pt idx="65">
                  <c:v>2.540666888821201</c:v>
                </c:pt>
                <c:pt idx="66">
                  <c:v>2.5460041247884782</c:v>
                </c:pt>
                <c:pt idx="67">
                  <c:v>2.5511245838186669</c:v>
                </c:pt>
                <c:pt idx="68">
                  <c:v>2.556055980470513</c:v>
                </c:pt>
                <c:pt idx="69">
                  <c:v>2.5607813368771888</c:v>
                </c:pt>
                <c:pt idx="70">
                  <c:v>2.5652751485235918</c:v>
                </c:pt>
                <c:pt idx="71">
                  <c:v>2.5695135352683351</c:v>
                </c:pt>
                <c:pt idx="72">
                  <c:v>2.5734761495728158</c:v>
                </c:pt>
                <c:pt idx="73">
                  <c:v>2.5771459178806801</c:v>
                </c:pt>
                <c:pt idx="74">
                  <c:v>2.580508321273566</c:v>
                </c:pt>
                <c:pt idx="75">
                  <c:v>2.5835506913985409</c:v>
                </c:pt>
              </c:numCache>
            </c:numRef>
          </c:val>
          <c:smooth val="0"/>
          <c:extLst>
            <c:ext xmlns:c16="http://schemas.microsoft.com/office/drawing/2014/chart" uri="{C3380CC4-5D6E-409C-BE32-E72D297353CC}">
              <c16:uniqueId val="{00000007-3E67-4E2D-A41F-AB87BD632396}"/>
            </c:ext>
          </c:extLst>
        </c:ser>
        <c:ser>
          <c:idx val="0"/>
          <c:order val="6"/>
          <c:tx>
            <c:v>Sustainable Development - Fast Decarbonization</c:v>
          </c:tx>
          <c:spPr>
            <a:ln w="38100" cap="rnd">
              <a:solidFill>
                <a:srgbClr val="F843E5"/>
              </a:solidFill>
              <a:round/>
            </a:ln>
            <a:effectLst/>
          </c:spPr>
          <c:marker>
            <c:symbol val="none"/>
          </c:marker>
          <c:dLbls>
            <c:delete val="1"/>
          </c:dLbls>
          <c:cat>
            <c:numRef>
              <c:f>SC2_FD!$A$6:$A$81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SC2_FD!$T$6:$T$81</c:f>
              <c:numCache>
                <c:formatCode>0.00</c:formatCode>
                <c:ptCount val="76"/>
                <c:pt idx="0">
                  <c:v>1.4</c:v>
                </c:pt>
                <c:pt idx="1">
                  <c:v>1.407264954118262</c:v>
                </c:pt>
                <c:pt idx="2">
                  <c:v>1.4260821582487091</c:v>
                </c:pt>
                <c:pt idx="3">
                  <c:v>1.4541229180108211</c:v>
                </c:pt>
                <c:pt idx="4">
                  <c:v>1.488191505926663</c:v>
                </c:pt>
                <c:pt idx="5">
                  <c:v>1.5255597016676581</c:v>
                </c:pt>
                <c:pt idx="6">
                  <c:v>1.5641755129612489</c:v>
                </c:pt>
                <c:pt idx="7">
                  <c:v>1.602156750423479</c:v>
                </c:pt>
                <c:pt idx="8">
                  <c:v>1.638259915415412</c:v>
                </c:pt>
                <c:pt idx="9">
                  <c:v>1.6719625546949191</c:v>
                </c:pt>
                <c:pt idx="10">
                  <c:v>1.703029472280374</c:v>
                </c:pt>
                <c:pt idx="11">
                  <c:v>1.7313699784296219</c:v>
                </c:pt>
                <c:pt idx="12">
                  <c:v>1.757043248183972</c:v>
                </c:pt>
                <c:pt idx="13">
                  <c:v>1.78021070029059</c:v>
                </c:pt>
                <c:pt idx="14">
                  <c:v>1.801058666852184</c:v>
                </c:pt>
                <c:pt idx="15">
                  <c:v>1.8197721345585729</c:v>
                </c:pt>
                <c:pt idx="16">
                  <c:v>1.8365257423021011</c:v>
                </c:pt>
                <c:pt idx="17">
                  <c:v>1.851425731592484</c:v>
                </c:pt>
                <c:pt idx="18">
                  <c:v>1.8645791437025261</c:v>
                </c:pt>
                <c:pt idx="19">
                  <c:v>1.876127954787205</c:v>
                </c:pt>
                <c:pt idx="20">
                  <c:v>1.886212921741913</c:v>
                </c:pt>
                <c:pt idx="21">
                  <c:v>1.894962324167544</c:v>
                </c:pt>
                <c:pt idx="22">
                  <c:v>1.9024895496674139</c:v>
                </c:pt>
                <c:pt idx="23">
                  <c:v>1.908893581178513</c:v>
                </c:pt>
                <c:pt idx="24">
                  <c:v>1.9142604384910751</c:v>
                </c:pt>
                <c:pt idx="25">
                  <c:v>1.9186646856141549</c:v>
                </c:pt>
                <c:pt idx="26">
                  <c:v>1.92222500417723</c:v>
                </c:pt>
                <c:pt idx="27">
                  <c:v>1.9250963430827761</c:v>
                </c:pt>
                <c:pt idx="28">
                  <c:v>1.9274204694169761</c:v>
                </c:pt>
                <c:pt idx="29">
                  <c:v>1.9293093331510329</c:v>
                </c:pt>
                <c:pt idx="30">
                  <c:v>1.930846553280642</c:v>
                </c:pt>
                <c:pt idx="31">
                  <c:v>1.9320937721046441</c:v>
                </c:pt>
                <c:pt idx="32">
                  <c:v>1.933096264166942</c:v>
                </c:pt>
                <c:pt idx="33">
                  <c:v>1.9338871758663181</c:v>
                </c:pt>
                <c:pt idx="34">
                  <c:v>1.9344906065087211</c:v>
                </c:pt>
                <c:pt idx="35">
                  <c:v>1.9349238384391889</c:v>
                </c:pt>
                <c:pt idx="36">
                  <c:v>1.9351941714857031</c:v>
                </c:pt>
                <c:pt idx="37">
                  <c:v>1.93524784682899</c:v>
                </c:pt>
                <c:pt idx="38">
                  <c:v>1.935044099515983</c:v>
                </c:pt>
                <c:pt idx="39">
                  <c:v>1.9345901204893341</c:v>
                </c:pt>
                <c:pt idx="40">
                  <c:v>1.9339051298240371</c:v>
                </c:pt>
                <c:pt idx="41">
                  <c:v>1.9330083904358739</c:v>
                </c:pt>
                <c:pt idx="42">
                  <c:v>1.931915766193226</c:v>
                </c:pt>
                <c:pt idx="43">
                  <c:v>1.930639229235642</c:v>
                </c:pt>
                <c:pt idx="44">
                  <c:v>1.92918728409072</c:v>
                </c:pt>
                <c:pt idx="45">
                  <c:v>1.9275655922739841</c:v>
                </c:pt>
                <c:pt idx="46">
                  <c:v>1.9258302853221489</c:v>
                </c:pt>
                <c:pt idx="47">
                  <c:v>1.92402135922944</c:v>
                </c:pt>
                <c:pt idx="48">
                  <c:v>1.92213029292708</c:v>
                </c:pt>
                <c:pt idx="49">
                  <c:v>1.9201356872186459</c:v>
                </c:pt>
                <c:pt idx="50">
                  <c:v>1.9180152711296421</c:v>
                </c:pt>
                <c:pt idx="51">
                  <c:v>1.9157494777554001</c:v>
                </c:pt>
                <c:pt idx="52">
                  <c:v>1.9133220751686291</c:v>
                </c:pt>
                <c:pt idx="53">
                  <c:v>1.9107198711880451</c:v>
                </c:pt>
                <c:pt idx="54">
                  <c:v>1.9079321847700299</c:v>
                </c:pt>
                <c:pt idx="55">
                  <c:v>1.9049506053643219</c:v>
                </c:pt>
                <c:pt idx="56">
                  <c:v>1.90177063023161</c:v>
                </c:pt>
                <c:pt idx="57">
                  <c:v>1.898383671858773</c:v>
                </c:pt>
                <c:pt idx="58">
                  <c:v>1.8947773060526609</c:v>
                </c:pt>
                <c:pt idx="59">
                  <c:v>1.8909409352329209</c:v>
                </c:pt>
                <c:pt idx="60">
                  <c:v>1.8868668592693729</c:v>
                </c:pt>
                <c:pt idx="61">
                  <c:v>1.882550027653618</c:v>
                </c:pt>
                <c:pt idx="62">
                  <c:v>1.877987530756178</c:v>
                </c:pt>
                <c:pt idx="63">
                  <c:v>1.8731780830215961</c:v>
                </c:pt>
                <c:pt idx="64">
                  <c:v>1.868121583681303</c:v>
                </c:pt>
                <c:pt idx="65">
                  <c:v>1.862818779751912</c:v>
                </c:pt>
                <c:pt idx="66">
                  <c:v>1.8572732805609391</c:v>
                </c:pt>
                <c:pt idx="67">
                  <c:v>1.8514908927509961</c:v>
                </c:pt>
                <c:pt idx="68">
                  <c:v>1.8454773882170981</c:v>
                </c:pt>
                <c:pt idx="69">
                  <c:v>1.8392377846429371</c:v>
                </c:pt>
                <c:pt idx="70">
                  <c:v>1.832776260241173</c:v>
                </c:pt>
                <c:pt idx="71">
                  <c:v>1.826096237364192</c:v>
                </c:pt>
                <c:pt idx="72">
                  <c:v>1.819200493039383</c:v>
                </c:pt>
                <c:pt idx="73">
                  <c:v>1.812091243606218</c:v>
                </c:pt>
                <c:pt idx="74">
                  <c:v>1.804770225732951</c:v>
                </c:pt>
                <c:pt idx="75" formatCode="0.0">
                  <c:v>1.7972387669354239</c:v>
                </c:pt>
              </c:numCache>
            </c:numRef>
          </c:val>
          <c:smooth val="0"/>
          <c:extLst>
            <c:ext xmlns:c16="http://schemas.microsoft.com/office/drawing/2014/chart" uri="{C3380CC4-5D6E-409C-BE32-E72D297353CC}">
              <c16:uniqueId val="{00000004-3E67-4E2D-A41F-AB87BD632396}"/>
            </c:ext>
          </c:extLst>
        </c:ser>
        <c:dLbls>
          <c:showLegendKey val="0"/>
          <c:showVal val="1"/>
          <c:showCatName val="0"/>
          <c:showSerName val="0"/>
          <c:showPercent val="0"/>
          <c:showBubbleSize val="0"/>
        </c:dLbls>
        <c:smooth val="0"/>
        <c:axId val="774756528"/>
        <c:axId val="774758880"/>
      </c:lineChart>
      <c:catAx>
        <c:axId val="774756528"/>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t"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tickLblSkip val="15"/>
        <c:tickMarkSkip val="15"/>
        <c:noMultiLvlLbl val="0"/>
      </c:catAx>
      <c:valAx>
        <c:axId val="774758880"/>
        <c:scaling>
          <c:orientation val="minMax"/>
          <c:max val="5"/>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fr-FR" sz="1400" b="0" i="0" baseline="0">
                    <a:solidFill>
                      <a:schemeClr val="tx1"/>
                    </a:solidFill>
                    <a:effectLst/>
                    <a:latin typeface="Arial" panose="020B0604020202020204" pitchFamily="34" charset="0"/>
                    <a:cs typeface="Arial" panose="020B0604020202020204" pitchFamily="34" charset="0"/>
                  </a:rPr>
                  <a:t>Temperature Rise Relative to Preindustrial Levels (in °C)</a:t>
                </a:r>
                <a:endParaRPr lang="fr-FR" sz="1400">
                  <a:solidFill>
                    <a:schemeClr val="tx1"/>
                  </a:solidFill>
                  <a:effectLst/>
                  <a:latin typeface="Arial" panose="020B0604020202020204" pitchFamily="34" charset="0"/>
                  <a:cs typeface="Arial" panose="020B0604020202020204" pitchFamily="34" charset="0"/>
                </a:endParaRPr>
              </a:p>
            </c:rich>
          </c:tx>
          <c:layout>
            <c:manualLayout>
              <c:xMode val="edge"/>
              <c:yMode val="edge"/>
              <c:x val="2.8059718780602521E-3"/>
              <c:y val="7.3360055591447731E-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out"/>
        <c:minorTickMark val="out"/>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At val="1"/>
        <c:crossBetween val="between"/>
        <c:majorUnit val="0.5"/>
      </c:valAx>
      <c:spPr>
        <a:noFill/>
        <a:ln w="12700">
          <a:solidFill>
            <a:schemeClr val="tx1"/>
          </a:solidFill>
        </a:ln>
        <a:effectLst/>
      </c:spPr>
    </c:plotArea>
    <c:legend>
      <c:legendPos val="b"/>
      <c:layout>
        <c:manualLayout>
          <c:xMode val="edge"/>
          <c:yMode val="edge"/>
          <c:x val="8.8177553236873596E-2"/>
          <c:y val="7.5909316780843394E-2"/>
          <c:w val="0.46670688423336826"/>
          <c:h val="0.24200806947083198"/>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Without Sufficiency, Emissions Will Continue After 2100 </a:t>
            </a:r>
          </a:p>
          <a:p>
            <a:pPr>
              <a:defRPr/>
            </a:pPr>
            <a:r>
              <a:rPr lang="en-US" sz="1950" b="0" i="0" baseline="0">
                <a:solidFill>
                  <a:schemeClr val="tx1"/>
                </a:solidFill>
                <a:effectLst/>
                <a:latin typeface="Arial" panose="020B0604020202020204" pitchFamily="34" charset="0"/>
                <a:cs typeface="Arial" panose="020B0604020202020204" pitchFamily="34" charset="0"/>
              </a:rPr>
              <a:t>(Projected Emissions &amp; Temperature under Fast Decarbonization) </a:t>
            </a:r>
          </a:p>
        </c:rich>
      </c:tx>
      <c:layout>
        <c:manualLayout>
          <c:xMode val="edge"/>
          <c:yMode val="edge"/>
          <c:x val="0.15148932560544609"/>
          <c:y val="2.11282477013424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869281820959869E-2"/>
          <c:y val="0.13323634746238636"/>
          <c:w val="0.89010903815367626"/>
          <c:h val="0.6357730702198382"/>
        </c:manualLayout>
      </c:layout>
      <c:barChart>
        <c:barDir val="col"/>
        <c:grouping val="clustered"/>
        <c:varyColors val="0"/>
        <c:ser>
          <c:idx val="0"/>
          <c:order val="0"/>
          <c:tx>
            <c:v>Until 2100</c:v>
          </c:tx>
          <c:spPr>
            <a:solidFill>
              <a:srgbClr val="0070C0"/>
            </a:solidFill>
            <a:ln w="12700">
              <a:solidFill>
                <a:schemeClr val="tx1"/>
              </a:solidFill>
            </a:ln>
            <a:effectLst/>
          </c:spPr>
          <c:invertIfNegative val="0"/>
          <c:dPt>
            <c:idx val="0"/>
            <c:invertIfNegative val="0"/>
            <c:bubble3D val="0"/>
            <c:spPr>
              <a:solidFill>
                <a:srgbClr val="0070C0"/>
              </a:solidFill>
              <a:ln w="12700">
                <a:solidFill>
                  <a:schemeClr val="tx1"/>
                </a:solidFill>
              </a:ln>
              <a:effectLst/>
            </c:spPr>
            <c:extLst>
              <c:ext xmlns:c16="http://schemas.microsoft.com/office/drawing/2014/chart" uri="{C3380CC4-5D6E-409C-BE32-E72D297353CC}">
                <c16:uniqueId val="{00000001-E581-4146-9717-71A0AE0BDE6B}"/>
              </c:ext>
            </c:extLst>
          </c:dPt>
          <c:dPt>
            <c:idx val="1"/>
            <c:invertIfNegative val="0"/>
            <c:bubble3D val="0"/>
            <c:spPr>
              <a:solidFill>
                <a:srgbClr val="0070C0"/>
              </a:solidFill>
              <a:ln w="12700">
                <a:solidFill>
                  <a:schemeClr val="tx1"/>
                </a:solidFill>
              </a:ln>
              <a:effectLst/>
            </c:spPr>
            <c:extLst>
              <c:ext xmlns:c16="http://schemas.microsoft.com/office/drawing/2014/chart" uri="{C3380CC4-5D6E-409C-BE32-E72D297353CC}">
                <c16:uniqueId val="{00000003-E581-4146-9717-71A0AE0BDE6B}"/>
              </c:ext>
            </c:extLst>
          </c:dPt>
          <c:dPt>
            <c:idx val="2"/>
            <c:invertIfNegative val="0"/>
            <c:bubble3D val="0"/>
            <c:spPr>
              <a:solidFill>
                <a:srgbClr val="0070C0"/>
              </a:solidFill>
              <a:ln w="12700">
                <a:solidFill>
                  <a:schemeClr val="tx1"/>
                </a:solidFill>
              </a:ln>
              <a:effectLst/>
            </c:spPr>
            <c:extLst>
              <c:ext xmlns:c16="http://schemas.microsoft.com/office/drawing/2014/chart" uri="{C3380CC4-5D6E-409C-BE32-E72D297353CC}">
                <c16:uniqueId val="{00000005-E581-4146-9717-71A0AE0BDE6B}"/>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E_Figure!$G$5:$G$7</c:f>
              <c:numCache>
                <c:formatCode>0</c:formatCode>
                <c:ptCount val="3"/>
                <c:pt idx="0">
                  <c:v>2674.093615265162</c:v>
                </c:pt>
                <c:pt idx="1">
                  <c:v>2705.7361667621408</c:v>
                </c:pt>
                <c:pt idx="2">
                  <c:v>1075.3145378051311</c:v>
                </c:pt>
              </c:numCache>
            </c:numRef>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E-E581-4146-9717-71A0AE0BDE6B}"/>
            </c:ext>
          </c:extLst>
        </c:ser>
        <c:ser>
          <c:idx val="1"/>
          <c:order val="1"/>
          <c:tx>
            <c:v>Until 2200</c:v>
          </c:tx>
          <c:spPr>
            <a:solidFill>
              <a:srgbClr val="F2BF6E"/>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E_Figure!$H$5:$H$7</c:f>
              <c:numCache>
                <c:formatCode>0</c:formatCode>
                <c:ptCount val="3"/>
                <c:pt idx="0">
                  <c:v>4723.8685225291028</c:v>
                </c:pt>
                <c:pt idx="1">
                  <c:v>4968.7653422134063</c:v>
                </c:pt>
                <c:pt idx="2">
                  <c:v>714</c:v>
                </c:pt>
              </c:numCache>
            </c:numRef>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E-C730-FF4C-9807-5DB0ABFA876B}"/>
            </c:ext>
          </c:extLst>
        </c:ser>
        <c:dLbls>
          <c:dLblPos val="outEnd"/>
          <c:showLegendKey val="0"/>
          <c:showVal val="1"/>
          <c:showCatName val="0"/>
          <c:showSerName val="0"/>
          <c:showPercent val="0"/>
          <c:showBubbleSize val="0"/>
        </c:dLbls>
        <c:gapWidth val="40"/>
        <c:axId val="774756528"/>
        <c:axId val="774758880"/>
      </c:barChart>
      <c:catAx>
        <c:axId val="774756528"/>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0"/>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5500"/>
          <c:min val="-50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u="none" strike="noStrike" kern="1200" baseline="0">
                    <a:solidFill>
                      <a:schemeClr val="tx1"/>
                    </a:solidFill>
                    <a:effectLst/>
                    <a:latin typeface="Arial" panose="020B0604020202020204" pitchFamily="34" charset="0"/>
                    <a:cs typeface="Arial" panose="020B0604020202020204" pitchFamily="34" charset="0"/>
                  </a:rPr>
                  <a:t>Gigatonnes GHG (Net CO2e)</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valAx>
      <c:spPr>
        <a:noFill/>
        <a:ln w="12700">
          <a:solidFill>
            <a:schemeClr val="tx1"/>
          </a:solidFill>
        </a:ln>
        <a:effectLst/>
      </c:spPr>
    </c:plotArea>
    <c:legend>
      <c:legendPos val="r"/>
      <c:layout>
        <c:manualLayout>
          <c:xMode val="edge"/>
          <c:yMode val="edge"/>
          <c:x val="0.72424326734055922"/>
          <c:y val="0.16005518400158142"/>
          <c:w val="0.25787014856430807"/>
          <c:h val="7.5290580832207687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Degrowth Without Structural Change is not Enough</a:t>
            </a:r>
          </a:p>
          <a:p>
            <a:pPr>
              <a:defRPr/>
            </a:pPr>
            <a:r>
              <a:rPr lang="en-US" sz="1800" b="0" i="0" baseline="0">
                <a:solidFill>
                  <a:schemeClr val="tx1"/>
                </a:solidFill>
                <a:effectLst/>
                <a:latin typeface="Arial" panose="020B0604020202020204" pitchFamily="34" charset="0"/>
                <a:cs typeface="Arial" panose="020B0604020202020204" pitchFamily="34" charset="0"/>
              </a:rPr>
              <a:t>(Projected Emissions &amp; Temperature With </a:t>
            </a:r>
            <a:r>
              <a:rPr lang="en-US" sz="1800" b="0" i="0" u="none" baseline="0">
                <a:solidFill>
                  <a:schemeClr val="tx1"/>
                </a:solidFill>
                <a:effectLst/>
                <a:latin typeface="Arial" panose="020B0604020202020204" pitchFamily="34" charset="0"/>
                <a:cs typeface="Arial" panose="020B0604020202020204" pitchFamily="34" charset="0"/>
              </a:rPr>
              <a:t>Intermediate Decarbonization)</a:t>
            </a:r>
            <a:r>
              <a:rPr lang="en-US" sz="1800" b="0" i="0" baseline="0">
                <a:solidFill>
                  <a:schemeClr val="tx1"/>
                </a:solidFill>
                <a:effectLst/>
                <a:latin typeface="Arial" panose="020B0604020202020204" pitchFamily="34" charset="0"/>
                <a:cs typeface="Arial" panose="020B0604020202020204" pitchFamily="34" charset="0"/>
              </a:rPr>
              <a:t> </a:t>
            </a:r>
          </a:p>
        </c:rich>
      </c:tx>
      <c:layout>
        <c:manualLayout>
          <c:xMode val="edge"/>
          <c:yMode val="edge"/>
          <c:x val="0.13508368497877357"/>
          <c:y val="2.531867886695426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6236460346028244E-2"/>
          <c:y val="0.12685890502533753"/>
          <c:w val="0.89010903815367626"/>
          <c:h val="0.64215034767751944"/>
        </c:manualLayout>
      </c:layout>
      <c:barChart>
        <c:barDir val="col"/>
        <c:grouping val="clustered"/>
        <c:varyColors val="0"/>
        <c:ser>
          <c:idx val="0"/>
          <c:order val="0"/>
          <c:spPr>
            <a:solidFill>
              <a:srgbClr val="0070C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E_Figure!$M$5:$M$8</c:f>
              <c:numCache>
                <c:formatCode>0</c:formatCode>
                <c:ptCount val="4"/>
                <c:pt idx="0">
                  <c:v>4017.4726562363944</c:v>
                </c:pt>
                <c:pt idx="1">
                  <c:v>3464.4986756750418</c:v>
                </c:pt>
                <c:pt idx="2">
                  <c:v>2853.7620476017678</c:v>
                </c:pt>
                <c:pt idx="3">
                  <c:v>2128.1625633229651</c:v>
                </c:pt>
              </c:numCache>
            </c:numRef>
          </c:val>
          <c:extLst>
            <c:ext xmlns:c16="http://schemas.microsoft.com/office/drawing/2014/chart" uri="{C3380CC4-5D6E-409C-BE32-E72D297353CC}">
              <c16:uniqueId val="{00000008-653D-5645-A48C-53058F06BCB8}"/>
            </c:ext>
          </c:extLst>
        </c:ser>
        <c:dLbls>
          <c:dLblPos val="ctr"/>
          <c:showLegendKey val="0"/>
          <c:showVal val="1"/>
          <c:showCatName val="0"/>
          <c:showSerName val="0"/>
          <c:showPercent val="0"/>
          <c:showBubbleSize val="0"/>
        </c:dLbls>
        <c:gapWidth val="40"/>
        <c:axId val="774756528"/>
        <c:axId val="774758880"/>
      </c:barChart>
      <c:catAx>
        <c:axId val="774756528"/>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0"/>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45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u="none" strike="noStrike" kern="1200" baseline="0">
                    <a:solidFill>
                      <a:schemeClr val="tx1"/>
                    </a:solidFill>
                    <a:effectLst/>
                    <a:latin typeface="Arial" panose="020B0604020202020204" pitchFamily="34" charset="0"/>
                    <a:cs typeface="Arial" panose="020B0604020202020204" pitchFamily="34" charset="0"/>
                  </a:rPr>
                  <a:t>Gigatonnes GHG (Net CO2e)</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majorUnit val="1000"/>
      </c:valAx>
      <c:spPr>
        <a:noFill/>
        <a:ln w="12700">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Targeted Sufficiency Can Be More Effective </a:t>
            </a:r>
          </a:p>
          <a:p>
            <a:pPr>
              <a:defRPr/>
            </a:pPr>
            <a:r>
              <a:rPr lang="en-US" sz="2000" b="1" i="0" baseline="0">
                <a:solidFill>
                  <a:schemeClr val="tx1"/>
                </a:solidFill>
                <a:effectLst/>
                <a:latin typeface="Arial" panose="020B0604020202020204" pitchFamily="34" charset="0"/>
                <a:cs typeface="Arial" panose="020B0604020202020204" pitchFamily="34" charset="0"/>
              </a:rPr>
              <a:t>Than Large Uniform Degrowth </a:t>
            </a:r>
          </a:p>
          <a:p>
            <a:pPr>
              <a:defRPr/>
            </a:pPr>
            <a:r>
              <a:rPr lang="en-US" sz="1900" b="0" i="0" baseline="0">
                <a:solidFill>
                  <a:schemeClr val="tx1"/>
                </a:solidFill>
                <a:effectLst/>
                <a:latin typeface="Arial" panose="020B0604020202020204" pitchFamily="34" charset="0"/>
                <a:cs typeface="Arial" panose="020B0604020202020204" pitchFamily="34" charset="0"/>
              </a:rPr>
              <a:t>(Projected Emissions &amp; Temperature Under </a:t>
            </a:r>
            <a:r>
              <a:rPr lang="en-US" sz="1900" b="0" i="0" u="none" baseline="0">
                <a:solidFill>
                  <a:schemeClr val="tx1"/>
                </a:solidFill>
                <a:effectLst/>
                <a:latin typeface="Arial" panose="020B0604020202020204" pitchFamily="34" charset="0"/>
                <a:cs typeface="Arial" panose="020B0604020202020204" pitchFamily="34" charset="0"/>
              </a:rPr>
              <a:t>Fast Decarbonization)</a:t>
            </a:r>
            <a:endParaRPr lang="en-US" sz="1900" b="0" i="0" baseline="0">
              <a:solidFill>
                <a:schemeClr val="tx1"/>
              </a:solidFill>
              <a:effectLst/>
              <a:latin typeface="Arial" panose="020B0604020202020204" pitchFamily="34" charset="0"/>
              <a:cs typeface="Arial" panose="020B0604020202020204" pitchFamily="34" charset="0"/>
            </a:endParaRPr>
          </a:p>
        </c:rich>
      </c:tx>
      <c:layout>
        <c:manualLayout>
          <c:xMode val="edge"/>
          <c:yMode val="edge"/>
          <c:x val="0.13508368497877357"/>
          <c:y val="2.531867886695426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869281820959869E-2"/>
          <c:y val="0.18977163936622096"/>
          <c:w val="0.89010903815367626"/>
          <c:h val="0.57923758167329698"/>
        </c:manualLayout>
      </c:layout>
      <c:barChart>
        <c:barDir val="col"/>
        <c:grouping val="clustered"/>
        <c:varyColors val="0"/>
        <c:ser>
          <c:idx val="0"/>
          <c:order val="0"/>
          <c:tx>
            <c:v>Without sectoral change</c:v>
          </c:tx>
          <c:spPr>
            <a:solidFill>
              <a:srgbClr val="0070C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E_Figure!$R$5:$R$8</c:f>
              <c:numCache>
                <c:formatCode>0</c:formatCode>
                <c:ptCount val="4"/>
                <c:pt idx="0">
                  <c:v>1945.1632215377547</c:v>
                </c:pt>
                <c:pt idx="1">
                  <c:v>1732.8050051082344</c:v>
                </c:pt>
                <c:pt idx="2">
                  <c:v>1493.778012774058</c:v>
                </c:pt>
                <c:pt idx="3">
                  <c:v>1198.4996592790783</c:v>
                </c:pt>
              </c:numCache>
            </c:numRef>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0-D916-6542-8320-D330B75231AB}"/>
            </c:ext>
          </c:extLst>
        </c:ser>
        <c:ser>
          <c:idx val="1"/>
          <c:order val="1"/>
          <c:tx>
            <c:v>With sectoral change</c:v>
          </c:tx>
          <c:spPr>
            <a:solidFill>
              <a:srgbClr val="F4C3F6"/>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E_Figure!$S$5:$S$8</c:f>
              <c:numCache>
                <c:formatCode>0</c:formatCode>
                <c:ptCount val="4"/>
                <c:pt idx="0">
                  <c:v>1075.3145378051311</c:v>
                </c:pt>
                <c:pt idx="1">
                  <c:v>955.39325761776468</c:v>
                </c:pt>
                <c:pt idx="2">
                  <c:v>775.5205626368504</c:v>
                </c:pt>
                <c:pt idx="3">
                  <c:v>553.3662733495305</c:v>
                </c:pt>
              </c:numCache>
            </c:numRef>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1-D916-6542-8320-D330B75231AB}"/>
            </c:ext>
          </c:extLst>
        </c:ser>
        <c:dLbls>
          <c:dLblPos val="ctr"/>
          <c:showLegendKey val="0"/>
          <c:showVal val="1"/>
          <c:showCatName val="0"/>
          <c:showSerName val="0"/>
          <c:showPercent val="0"/>
          <c:showBubbleSize val="0"/>
        </c:dLbls>
        <c:gapWidth val="40"/>
        <c:axId val="774756528"/>
        <c:axId val="774758880"/>
      </c:barChart>
      <c:catAx>
        <c:axId val="774756528"/>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0"/>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22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u="none" strike="noStrike" kern="1200" baseline="0">
                    <a:solidFill>
                      <a:schemeClr val="tx1"/>
                    </a:solidFill>
                    <a:effectLst/>
                    <a:latin typeface="Arial" panose="020B0604020202020204" pitchFamily="34" charset="0"/>
                    <a:cs typeface="Arial" panose="020B0604020202020204" pitchFamily="34" charset="0"/>
                  </a:rPr>
                  <a:t>Gigatonnes GHG (Net CO2e)</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valAx>
      <c:spPr>
        <a:noFill/>
        <a:ln w="12700">
          <a:solidFill>
            <a:schemeClr val="tx1"/>
          </a:solidFill>
        </a:ln>
        <a:effectLst/>
      </c:spPr>
    </c:plotArea>
    <c:legend>
      <c:legendPos val="r"/>
      <c:layout>
        <c:manualLayout>
          <c:xMode val="edge"/>
          <c:yMode val="edge"/>
          <c:x val="0.6901385040895216"/>
          <c:y val="0.21868988564290151"/>
          <c:w val="0.24139251546229321"/>
          <c:h val="8.7847637956070021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fr-FR" sz="1600" b="1" baseline="0">
                <a:solidFill>
                  <a:schemeClr val="tx1"/>
                </a:solidFill>
                <a:latin typeface="Arial" panose="020B0604020202020204" pitchFamily="34" charset="0"/>
                <a:cs typeface="Arial" panose="020B0604020202020204" pitchFamily="34" charset="0"/>
              </a:rPr>
              <a:t>PI1 - Slow Decarbonization: Global GHG Emissions and Sources, 1850-2100</a:t>
            </a:r>
          </a:p>
        </c:rich>
      </c:tx>
      <c:layout>
        <c:manualLayout>
          <c:xMode val="edge"/>
          <c:yMode val="edge"/>
          <c:x val="0.15358297827494316"/>
          <c:y val="2.1052631578947368E-2"/>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2005946200815001"/>
          <c:y val="7.6872062044875969E-2"/>
          <c:w val="0.8430503777974675"/>
          <c:h val="0.721951441011777"/>
        </c:manualLayout>
      </c:layout>
      <c:areaChart>
        <c:grouping val="standard"/>
        <c:varyColors val="0"/>
        <c:ser>
          <c:idx val="1"/>
          <c:order val="3"/>
          <c:tx>
            <c:v>Total Net GHG Emissions</c:v>
          </c:tx>
          <c:spPr>
            <a:solidFill>
              <a:sysClr val="window" lastClr="FFFFFF">
                <a:lumMod val="75000"/>
              </a:sysClr>
            </a:solidFill>
            <a:ln>
              <a:noFill/>
            </a:ln>
            <a:effectLst/>
          </c:spPr>
          <c:val>
            <c:numRef>
              <c:f>PI1a!$B$6:$B$256</c:f>
              <c:numCache>
                <c:formatCode>0.0</c:formatCode>
                <c:ptCount val="251"/>
                <c:pt idx="0">
                  <c:v>4.2232112800000001</c:v>
                </c:pt>
                <c:pt idx="1">
                  <c:v>4.4151036399999999</c:v>
                </c:pt>
                <c:pt idx="2">
                  <c:v>4.4731986400000006</c:v>
                </c:pt>
                <c:pt idx="3">
                  <c:v>4.5415977999999999</c:v>
                </c:pt>
                <c:pt idx="4">
                  <c:v>4.6053402400000003</c:v>
                </c:pt>
                <c:pt idx="5">
                  <c:v>4.5832208400000001</c:v>
                </c:pt>
                <c:pt idx="6">
                  <c:v>4.7030842399999999</c:v>
                </c:pt>
                <c:pt idx="7">
                  <c:v>4.6961863600000004</c:v>
                </c:pt>
                <c:pt idx="8">
                  <c:v>4.7310290799999999</c:v>
                </c:pt>
                <c:pt idx="9">
                  <c:v>4.8236742800000005</c:v>
                </c:pt>
                <c:pt idx="10">
                  <c:v>4.6087477600000009</c:v>
                </c:pt>
                <c:pt idx="11">
                  <c:v>4.6225550800000006</c:v>
                </c:pt>
                <c:pt idx="12">
                  <c:v>4.6110521599999998</c:v>
                </c:pt>
                <c:pt idx="13">
                  <c:v>4.6136189200000004</c:v>
                </c:pt>
                <c:pt idx="14">
                  <c:v>4.5672974399999999</c:v>
                </c:pt>
                <c:pt idx="15">
                  <c:v>4.5570318400000005</c:v>
                </c:pt>
                <c:pt idx="16">
                  <c:v>4.6170268000000005</c:v>
                </c:pt>
                <c:pt idx="17">
                  <c:v>4.6276227199999997</c:v>
                </c:pt>
                <c:pt idx="18">
                  <c:v>4.6136665200000007</c:v>
                </c:pt>
                <c:pt idx="19">
                  <c:v>4.70728788</c:v>
                </c:pt>
                <c:pt idx="20">
                  <c:v>4.9721482400000001</c:v>
                </c:pt>
                <c:pt idx="21">
                  <c:v>5.0440216400000004</c:v>
                </c:pt>
                <c:pt idx="22">
                  <c:v>5.3253058800000002</c:v>
                </c:pt>
                <c:pt idx="23">
                  <c:v>5.3265151600000005</c:v>
                </c:pt>
                <c:pt idx="24">
                  <c:v>5.4836070399999999</c:v>
                </c:pt>
                <c:pt idx="25">
                  <c:v>5.6544255999999997</c:v>
                </c:pt>
                <c:pt idx="26">
                  <c:v>5.7185928400000012</c:v>
                </c:pt>
                <c:pt idx="27">
                  <c:v>5.6487603599999998</c:v>
                </c:pt>
                <c:pt idx="28">
                  <c:v>5.7659167199999999</c:v>
                </c:pt>
                <c:pt idx="29">
                  <c:v>5.8434566399999994</c:v>
                </c:pt>
                <c:pt idx="30">
                  <c:v>6.0849148000000008</c:v>
                </c:pt>
                <c:pt idx="31">
                  <c:v>6.1326813199999997</c:v>
                </c:pt>
                <c:pt idx="32">
                  <c:v>6.3774356399999999</c:v>
                </c:pt>
                <c:pt idx="33">
                  <c:v>6.38510388</c:v>
                </c:pt>
                <c:pt idx="34">
                  <c:v>6.5718514399999997</c:v>
                </c:pt>
                <c:pt idx="35">
                  <c:v>6.5939438399999997</c:v>
                </c:pt>
                <c:pt idx="36">
                  <c:v>6.5397413600000007</c:v>
                </c:pt>
                <c:pt idx="37">
                  <c:v>6.7605433599999998</c:v>
                </c:pt>
                <c:pt idx="38">
                  <c:v>6.7843185200000011</c:v>
                </c:pt>
                <c:pt idx="39">
                  <c:v>6.9104941999999996</c:v>
                </c:pt>
                <c:pt idx="40">
                  <c:v>7.3291324400000004</c:v>
                </c:pt>
                <c:pt idx="41">
                  <c:v>7.6257368799999998</c:v>
                </c:pt>
                <c:pt idx="42">
                  <c:v>7.5994296800000001</c:v>
                </c:pt>
                <c:pt idx="43">
                  <c:v>7.788893680000001</c:v>
                </c:pt>
                <c:pt idx="44">
                  <c:v>7.8712649200000007</c:v>
                </c:pt>
                <c:pt idx="45">
                  <c:v>8.0017868800000009</c:v>
                </c:pt>
                <c:pt idx="46">
                  <c:v>8.0043249200000002</c:v>
                </c:pt>
                <c:pt idx="47">
                  <c:v>8.2714569999999998</c:v>
                </c:pt>
                <c:pt idx="48">
                  <c:v>8.3404356800000006</c:v>
                </c:pt>
                <c:pt idx="49">
                  <c:v>8.6435105200000013</c:v>
                </c:pt>
                <c:pt idx="50">
                  <c:v>8.8423971199999993</c:v>
                </c:pt>
                <c:pt idx="51">
                  <c:v>8.9524618800000013</c:v>
                </c:pt>
                <c:pt idx="52">
                  <c:v>9.1203198000000008</c:v>
                </c:pt>
                <c:pt idx="53">
                  <c:v>9.3424368399999995</c:v>
                </c:pt>
                <c:pt idx="54">
                  <c:v>9.4599745599999991</c:v>
                </c:pt>
                <c:pt idx="55">
                  <c:v>9.7960429200000014</c:v>
                </c:pt>
                <c:pt idx="56">
                  <c:v>9.9780043999999997</c:v>
                </c:pt>
                <c:pt idx="57">
                  <c:v>10.304634839999999</c:v>
                </c:pt>
                <c:pt idx="58">
                  <c:v>10.305334119999999</c:v>
                </c:pt>
                <c:pt idx="59">
                  <c:v>10.55208932</c:v>
                </c:pt>
                <c:pt idx="60">
                  <c:v>10.53418604</c:v>
                </c:pt>
                <c:pt idx="61">
                  <c:v>10.70946124</c:v>
                </c:pt>
                <c:pt idx="62">
                  <c:v>10.75640104</c:v>
                </c:pt>
                <c:pt idx="63">
                  <c:v>10.925151800000002</c:v>
                </c:pt>
                <c:pt idx="64">
                  <c:v>10.62440556</c:v>
                </c:pt>
                <c:pt idx="65">
                  <c:v>10.57054228</c:v>
                </c:pt>
                <c:pt idx="66">
                  <c:v>10.827458399999999</c:v>
                </c:pt>
                <c:pt idx="67">
                  <c:v>11.018575200000001</c:v>
                </c:pt>
                <c:pt idx="68">
                  <c:v>10.9720896</c:v>
                </c:pt>
                <c:pt idx="69">
                  <c:v>10.401264360000001</c:v>
                </c:pt>
                <c:pt idx="70">
                  <c:v>11.11092288</c:v>
                </c:pt>
                <c:pt idx="71">
                  <c:v>10.863753200000001</c:v>
                </c:pt>
                <c:pt idx="72">
                  <c:v>11.049769680000001</c:v>
                </c:pt>
                <c:pt idx="73">
                  <c:v>11.702335640000001</c:v>
                </c:pt>
                <c:pt idx="74">
                  <c:v>11.7823016</c:v>
                </c:pt>
                <c:pt idx="75">
                  <c:v>11.84884368</c:v>
                </c:pt>
                <c:pt idx="76">
                  <c:v>11.82310588</c:v>
                </c:pt>
                <c:pt idx="77">
                  <c:v>12.317055840000002</c:v>
                </c:pt>
                <c:pt idx="78">
                  <c:v>12.301587999999999</c:v>
                </c:pt>
                <c:pt idx="79">
                  <c:v>12.64410556</c:v>
                </c:pt>
                <c:pt idx="80">
                  <c:v>12.432657079999998</c:v>
                </c:pt>
                <c:pt idx="81">
                  <c:v>12.133643960000001</c:v>
                </c:pt>
                <c:pt idx="82">
                  <c:v>11.803610280000001</c:v>
                </c:pt>
                <c:pt idx="83">
                  <c:v>12.098965400000001</c:v>
                </c:pt>
                <c:pt idx="84">
                  <c:v>12.536779320000001</c:v>
                </c:pt>
                <c:pt idx="85">
                  <c:v>12.71056508</c:v>
                </c:pt>
                <c:pt idx="86">
                  <c:v>13.2283714</c:v>
                </c:pt>
                <c:pt idx="87">
                  <c:v>13.69049128</c:v>
                </c:pt>
                <c:pt idx="88">
                  <c:v>13.47968504</c:v>
                </c:pt>
                <c:pt idx="89">
                  <c:v>13.755161879999999</c:v>
                </c:pt>
                <c:pt idx="90">
                  <c:v>14.306743240000001</c:v>
                </c:pt>
                <c:pt idx="91">
                  <c:v>14.774100320000001</c:v>
                </c:pt>
                <c:pt idx="92">
                  <c:v>14.8944428</c:v>
                </c:pt>
                <c:pt idx="93">
                  <c:v>15.16042304</c:v>
                </c:pt>
                <c:pt idx="94">
                  <c:v>15.188399359999998</c:v>
                </c:pt>
                <c:pt idx="95">
                  <c:v>14.320698799999999</c:v>
                </c:pt>
                <c:pt idx="96">
                  <c:v>14.912352200000001</c:v>
                </c:pt>
                <c:pt idx="97">
                  <c:v>15.62852204</c:v>
                </c:pt>
                <c:pt idx="98">
                  <c:v>15.928891320000002</c:v>
                </c:pt>
                <c:pt idx="99">
                  <c:v>15.749196079999999</c:v>
                </c:pt>
                <c:pt idx="100">
                  <c:v>16.981454159999998</c:v>
                </c:pt>
                <c:pt idx="101">
                  <c:v>17.932605760000001</c:v>
                </c:pt>
                <c:pt idx="102">
                  <c:v>18.017280240000002</c:v>
                </c:pt>
                <c:pt idx="103">
                  <c:v>18.426681120000001</c:v>
                </c:pt>
                <c:pt idx="104">
                  <c:v>19.099460440000001</c:v>
                </c:pt>
                <c:pt idx="105">
                  <c:v>20.1016282</c:v>
                </c:pt>
                <c:pt idx="106">
                  <c:v>20.835299800000001</c:v>
                </c:pt>
                <c:pt idx="107">
                  <c:v>21.351766560000002</c:v>
                </c:pt>
                <c:pt idx="108">
                  <c:v>21.616014480000004</c:v>
                </c:pt>
                <c:pt idx="109">
                  <c:v>22.869789959999999</c:v>
                </c:pt>
                <c:pt idx="110">
                  <c:v>22.476508520000003</c:v>
                </c:pt>
                <c:pt idx="111">
                  <c:v>22.710426840000004</c:v>
                </c:pt>
                <c:pt idx="112">
                  <c:v>22.66499584</c:v>
                </c:pt>
                <c:pt idx="113">
                  <c:v>23.229981639999998</c:v>
                </c:pt>
                <c:pt idx="114">
                  <c:v>23.594927599999998</c:v>
                </c:pt>
                <c:pt idx="115">
                  <c:v>24.11760104</c:v>
                </c:pt>
                <c:pt idx="116">
                  <c:v>24.49973048</c:v>
                </c:pt>
                <c:pt idx="117">
                  <c:v>25.13215508</c:v>
                </c:pt>
                <c:pt idx="118">
                  <c:v>25.819102399999998</c:v>
                </c:pt>
                <c:pt idx="119">
                  <c:v>27.449073400000003</c:v>
                </c:pt>
                <c:pt idx="120">
                  <c:v>28.681103319999998</c:v>
                </c:pt>
                <c:pt idx="121">
                  <c:v>28.646095040000002</c:v>
                </c:pt>
                <c:pt idx="122">
                  <c:v>29.910559240000001</c:v>
                </c:pt>
                <c:pt idx="123">
                  <c:v>30.824081679999999</c:v>
                </c:pt>
                <c:pt idx="124">
                  <c:v>30.679402760000002</c:v>
                </c:pt>
                <c:pt idx="125">
                  <c:v>30.731333640000003</c:v>
                </c:pt>
                <c:pt idx="126">
                  <c:v>31.930175560000002</c:v>
                </c:pt>
                <c:pt idx="127">
                  <c:v>32.993770400000002</c:v>
                </c:pt>
                <c:pt idx="128">
                  <c:v>33.686056199999996</c:v>
                </c:pt>
                <c:pt idx="129">
                  <c:v>33.732750639999999</c:v>
                </c:pt>
                <c:pt idx="130">
                  <c:v>33.993532119999998</c:v>
                </c:pt>
                <c:pt idx="131">
                  <c:v>33.084939759999997</c:v>
                </c:pt>
                <c:pt idx="132">
                  <c:v>32.802698919999997</c:v>
                </c:pt>
                <c:pt idx="133">
                  <c:v>33.337954999999994</c:v>
                </c:pt>
                <c:pt idx="134">
                  <c:v>34.884079200000002</c:v>
                </c:pt>
                <c:pt idx="135">
                  <c:v>35.391962560000003</c:v>
                </c:pt>
                <c:pt idx="136">
                  <c:v>35.994180639999996</c:v>
                </c:pt>
                <c:pt idx="137">
                  <c:v>36.411803679999998</c:v>
                </c:pt>
                <c:pt idx="138">
                  <c:v>37.207984879999998</c:v>
                </c:pt>
                <c:pt idx="139">
                  <c:v>37.497343280000003</c:v>
                </c:pt>
                <c:pt idx="140">
                  <c:v>37.012600520000007</c:v>
                </c:pt>
                <c:pt idx="141">
                  <c:v>37.516987</c:v>
                </c:pt>
                <c:pt idx="142">
                  <c:v>37.515004879999999</c:v>
                </c:pt>
                <c:pt idx="143">
                  <c:v>37.412861679999999</c:v>
                </c:pt>
                <c:pt idx="144">
                  <c:v>38.575376200000001</c:v>
                </c:pt>
                <c:pt idx="145">
                  <c:v>38.690402120000002</c:v>
                </c:pt>
                <c:pt idx="146">
                  <c:v>40.073541560000002</c:v>
                </c:pt>
                <c:pt idx="147">
                  <c:v>41.544565320000004</c:v>
                </c:pt>
                <c:pt idx="148">
                  <c:v>40.163463880000002</c:v>
                </c:pt>
                <c:pt idx="149">
                  <c:v>40.639914400000002</c:v>
                </c:pt>
                <c:pt idx="150">
                  <c:v>40.740218839999997</c:v>
                </c:pt>
                <c:pt idx="151">
                  <c:v>40.319242680000002</c:v>
                </c:pt>
                <c:pt idx="152">
                  <c:v>41.278116080000004</c:v>
                </c:pt>
                <c:pt idx="153">
                  <c:v>43.809681439999991</c:v>
                </c:pt>
                <c:pt idx="154">
                  <c:v>44.442987800000004</c:v>
                </c:pt>
                <c:pt idx="155">
                  <c:v>45.039982000000002</c:v>
                </c:pt>
                <c:pt idx="156">
                  <c:v>46.751145919999999</c:v>
                </c:pt>
                <c:pt idx="157">
                  <c:v>46.997582719999997</c:v>
                </c:pt>
                <c:pt idx="158">
                  <c:v>48.049310599999998</c:v>
                </c:pt>
                <c:pt idx="159">
                  <c:v>47.979979919999998</c:v>
                </c:pt>
                <c:pt idx="160">
                  <c:v>50.090911720000008</c:v>
                </c:pt>
                <c:pt idx="161">
                  <c:v>51.460266799999999</c:v>
                </c:pt>
                <c:pt idx="162">
                  <c:v>52.48489404</c:v>
                </c:pt>
                <c:pt idx="163">
                  <c:v>52.085153120000001</c:v>
                </c:pt>
                <c:pt idx="164">
                  <c:v>52.944192639999997</c:v>
                </c:pt>
                <c:pt idx="165">
                  <c:v>53.117586599999996</c:v>
                </c:pt>
                <c:pt idx="166">
                  <c:v>52.068253120000001</c:v>
                </c:pt>
                <c:pt idx="167">
                  <c:v>52.822022320000002</c:v>
                </c:pt>
                <c:pt idx="168">
                  <c:v>53.406717640000004</c:v>
                </c:pt>
                <c:pt idx="169">
                  <c:v>53.94974400000001</c:v>
                </c:pt>
                <c:pt idx="170">
                  <c:v>52.013993759999998</c:v>
                </c:pt>
                <c:pt idx="171">
                  <c:v>54.081779279999999</c:v>
                </c:pt>
                <c:pt idx="172">
                  <c:v>54.85103616</c:v>
                </c:pt>
                <c:pt idx="173">
                  <c:v>55.568905119999997</c:v>
                </c:pt>
                <c:pt idx="174">
                  <c:v>56.186905119999992</c:v>
                </c:pt>
                <c:pt idx="175">
                  <c:v>56.670056802575949</c:v>
                </c:pt>
                <c:pt idx="176">
                  <c:v>57.236553138976703</c:v>
                </c:pt>
                <c:pt idx="177">
                  <c:v>58.017634504780901</c:v>
                </c:pt>
                <c:pt idx="178">
                  <c:v>58.8093021302547</c:v>
                </c:pt>
                <c:pt idx="179">
                  <c:v>59.611317276004897</c:v>
                </c:pt>
                <c:pt idx="180">
                  <c:v>60.4296052375039</c:v>
                </c:pt>
                <c:pt idx="181">
                  <c:v>61.571116567726698</c:v>
                </c:pt>
                <c:pt idx="182">
                  <c:v>62.4302878442005</c:v>
                </c:pt>
                <c:pt idx="183">
                  <c:v>63.303514050744397</c:v>
                </c:pt>
                <c:pt idx="184">
                  <c:v>64.191869653022593</c:v>
                </c:pt>
                <c:pt idx="185">
                  <c:v>65.097525449769293</c:v>
                </c:pt>
                <c:pt idx="186">
                  <c:v>66.368437719035001</c:v>
                </c:pt>
                <c:pt idx="187">
                  <c:v>67.699342267027305</c:v>
                </c:pt>
                <c:pt idx="188">
                  <c:v>69.066362285790603</c:v>
                </c:pt>
                <c:pt idx="189">
                  <c:v>70.485712875322207</c:v>
                </c:pt>
                <c:pt idx="190">
                  <c:v>71.943823339828796</c:v>
                </c:pt>
                <c:pt idx="191">
                  <c:v>73.697445881082501</c:v>
                </c:pt>
                <c:pt idx="192">
                  <c:v>75.233680273563905</c:v>
                </c:pt>
                <c:pt idx="193">
                  <c:v>76.811500653877303</c:v>
                </c:pt>
                <c:pt idx="194">
                  <c:v>78.431395776562596</c:v>
                </c:pt>
                <c:pt idx="195">
                  <c:v>80.093697693675395</c:v>
                </c:pt>
                <c:pt idx="196">
                  <c:v>81.798946496720404</c:v>
                </c:pt>
                <c:pt idx="197">
                  <c:v>83.547303678689701</c:v>
                </c:pt>
                <c:pt idx="198">
                  <c:v>85.338045720206793</c:v>
                </c:pt>
                <c:pt idx="199">
                  <c:v>87.172508564302007</c:v>
                </c:pt>
                <c:pt idx="200">
                  <c:v>89.047702671039204</c:v>
                </c:pt>
                <c:pt idx="201">
                  <c:v>90.319927161937699</c:v>
                </c:pt>
                <c:pt idx="202">
                  <c:v>91.175375237440406</c:v>
                </c:pt>
                <c:pt idx="203">
                  <c:v>92.024430213618899</c:v>
                </c:pt>
                <c:pt idx="204">
                  <c:v>92.866810833689101</c:v>
                </c:pt>
                <c:pt idx="205">
                  <c:v>93.702837495573505</c:v>
                </c:pt>
                <c:pt idx="206">
                  <c:v>94.533521167809695</c:v>
                </c:pt>
                <c:pt idx="207">
                  <c:v>95.360210842683998</c:v>
                </c:pt>
                <c:pt idx="208">
                  <c:v>96.183595053907695</c:v>
                </c:pt>
                <c:pt idx="209">
                  <c:v>97.003500525145299</c:v>
                </c:pt>
                <c:pt idx="210">
                  <c:v>97.820585243210999</c:v>
                </c:pt>
                <c:pt idx="211">
                  <c:v>99.159020787906798</c:v>
                </c:pt>
                <c:pt idx="212">
                  <c:v>99.966780666849303</c:v>
                </c:pt>
                <c:pt idx="213">
                  <c:v>100.776640276023</c:v>
                </c:pt>
                <c:pt idx="214">
                  <c:v>101.5880155774</c:v>
                </c:pt>
                <c:pt idx="215">
                  <c:v>102.40080524034499</c:v>
                </c:pt>
                <c:pt idx="216">
                  <c:v>103.21579686211599</c:v>
                </c:pt>
                <c:pt idx="217">
                  <c:v>104.032822523015</c:v>
                </c:pt>
                <c:pt idx="218">
                  <c:v>104.852108725886</c:v>
                </c:pt>
                <c:pt idx="219">
                  <c:v>105.672850856189</c:v>
                </c:pt>
                <c:pt idx="220">
                  <c:v>106.494640756818</c:v>
                </c:pt>
                <c:pt idx="221">
                  <c:v>107.862845622238</c:v>
                </c:pt>
                <c:pt idx="222">
                  <c:v>108.672228875035</c:v>
                </c:pt>
                <c:pt idx="223">
                  <c:v>109.480611681772</c:v>
                </c:pt>
                <c:pt idx="224">
                  <c:v>110.28716734205901</c:v>
                </c:pt>
                <c:pt idx="225">
                  <c:v>111.09093232530699</c:v>
                </c:pt>
                <c:pt idx="226">
                  <c:v>111.89225166662899</c:v>
                </c:pt>
                <c:pt idx="227">
                  <c:v>112.689354113753</c:v>
                </c:pt>
                <c:pt idx="228">
                  <c:v>113.48134503868999</c:v>
                </c:pt>
                <c:pt idx="229">
                  <c:v>114.272711091136</c:v>
                </c:pt>
                <c:pt idx="230">
                  <c:v>115.060169307845</c:v>
                </c:pt>
                <c:pt idx="231">
                  <c:v>116.01329094243</c:v>
                </c:pt>
                <c:pt idx="232">
                  <c:v>116.37554187977599</c:v>
                </c:pt>
                <c:pt idx="233">
                  <c:v>116.725339283713</c:v>
                </c:pt>
                <c:pt idx="234">
                  <c:v>117.064177177822</c:v>
                </c:pt>
                <c:pt idx="235">
                  <c:v>117.391317726867</c:v>
                </c:pt>
                <c:pt idx="236">
                  <c:v>117.706185722906</c:v>
                </c:pt>
                <c:pt idx="237">
                  <c:v>118.012475390801</c:v>
                </c:pt>
                <c:pt idx="238">
                  <c:v>118.310980520434</c:v>
                </c:pt>
                <c:pt idx="239">
                  <c:v>118.599089725114</c:v>
                </c:pt>
                <c:pt idx="240">
                  <c:v>118.88326291369999</c:v>
                </c:pt>
                <c:pt idx="241">
                  <c:v>119.80658879374801</c:v>
                </c:pt>
                <c:pt idx="242">
                  <c:v>120.061020875731</c:v>
                </c:pt>
                <c:pt idx="243">
                  <c:v>120.304821561873</c:v>
                </c:pt>
                <c:pt idx="244">
                  <c:v>120.53794769538101</c:v>
                </c:pt>
                <c:pt idx="245">
                  <c:v>120.759148970102</c:v>
                </c:pt>
                <c:pt idx="246">
                  <c:v>120.966982892912</c:v>
                </c:pt>
                <c:pt idx="247">
                  <c:v>121.162599159438</c:v>
                </c:pt>
                <c:pt idx="248">
                  <c:v>121.34585042778301</c:v>
                </c:pt>
                <c:pt idx="249">
                  <c:v>121.516051575579</c:v>
                </c:pt>
                <c:pt idx="250">
                  <c:v>121.680855131792</c:v>
                </c:pt>
              </c:numCache>
            </c:numRef>
          </c:val>
          <c:extLst>
            <c:ext xmlns:c16="http://schemas.microsoft.com/office/drawing/2014/chart" uri="{C3380CC4-5D6E-409C-BE32-E72D297353CC}">
              <c16:uniqueId val="{00000000-DEEE-A445-A8BF-7FA6FC89D34C}"/>
            </c:ext>
          </c:extLst>
        </c:ser>
        <c:dLbls>
          <c:showLegendKey val="0"/>
          <c:showVal val="0"/>
          <c:showCatName val="0"/>
          <c:showSerName val="0"/>
          <c:showPercent val="0"/>
          <c:showBubbleSize val="0"/>
        </c:dLbls>
        <c:axId val="945762943"/>
        <c:axId val="945764655"/>
      </c:areaChart>
      <c:lineChart>
        <c:grouping val="standard"/>
        <c:varyColors val="0"/>
        <c:ser>
          <c:idx val="0"/>
          <c:order val="0"/>
          <c:tx>
            <c:v>Agriculture &amp; Land Use GHG</c:v>
          </c:tx>
          <c:spPr>
            <a:ln w="57150" cap="rnd">
              <a:solidFill>
                <a:srgbClr val="4EA72E">
                  <a:lumMod val="75000"/>
                </a:srgbClr>
              </a:solidFill>
              <a:round/>
            </a:ln>
            <a:effectLst/>
          </c:spPr>
          <c:marker>
            <c:symbol val="none"/>
          </c:marke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PI1a!$E$6:$E$256</c:f>
              <c:numCache>
                <c:formatCode>0.0</c:formatCode>
                <c:ptCount val="251"/>
                <c:pt idx="0">
                  <c:v>3.5566112800000003</c:v>
                </c:pt>
                <c:pt idx="1">
                  <c:v>3.7437136400000002</c:v>
                </c:pt>
                <c:pt idx="2">
                  <c:v>3.7884986400000003</c:v>
                </c:pt>
                <c:pt idx="3">
                  <c:v>3.8425978000000001</c:v>
                </c:pt>
                <c:pt idx="4">
                  <c:v>3.8568402400000004</c:v>
                </c:pt>
                <c:pt idx="5">
                  <c:v>3.8265208400000001</c:v>
                </c:pt>
                <c:pt idx="6">
                  <c:v>3.9228842400000001</c:v>
                </c:pt>
                <c:pt idx="7">
                  <c:v>3.9100863600000002</c:v>
                </c:pt>
                <c:pt idx="8">
                  <c:v>3.9388290800000001</c:v>
                </c:pt>
                <c:pt idx="9">
                  <c:v>4.0076742800000007</c:v>
                </c:pt>
                <c:pt idx="10">
                  <c:v>3.7548477600000005</c:v>
                </c:pt>
                <c:pt idx="11">
                  <c:v>3.7453550800000004</c:v>
                </c:pt>
                <c:pt idx="12">
                  <c:v>3.7234521600000003</c:v>
                </c:pt>
                <c:pt idx="13">
                  <c:v>3.6951189200000001</c:v>
                </c:pt>
                <c:pt idx="14">
                  <c:v>3.6116974399999999</c:v>
                </c:pt>
                <c:pt idx="15">
                  <c:v>3.5684318400000001</c:v>
                </c:pt>
                <c:pt idx="16">
                  <c:v>3.6081268000000004</c:v>
                </c:pt>
                <c:pt idx="17">
                  <c:v>3.5802227200000001</c:v>
                </c:pt>
                <c:pt idx="18">
                  <c:v>3.5486665200000003</c:v>
                </c:pt>
                <c:pt idx="19">
                  <c:v>3.6048878800000002</c:v>
                </c:pt>
                <c:pt idx="20">
                  <c:v>3.8551482400000001</c:v>
                </c:pt>
                <c:pt idx="21">
                  <c:v>3.88452164</c:v>
                </c:pt>
                <c:pt idx="22">
                  <c:v>4.09250588</c:v>
                </c:pt>
                <c:pt idx="23">
                  <c:v>4.0402151600000007</c:v>
                </c:pt>
                <c:pt idx="24">
                  <c:v>4.2480070400000001</c:v>
                </c:pt>
                <c:pt idx="25">
                  <c:v>4.3524256000000001</c:v>
                </c:pt>
                <c:pt idx="26">
                  <c:v>4.3933928400000006</c:v>
                </c:pt>
                <c:pt idx="27">
                  <c:v>4.3114603599999999</c:v>
                </c:pt>
                <c:pt idx="28">
                  <c:v>4.4169167199999997</c:v>
                </c:pt>
                <c:pt idx="29">
                  <c:v>4.4301566399999999</c:v>
                </c:pt>
                <c:pt idx="30">
                  <c:v>4.5503148000000007</c:v>
                </c:pt>
                <c:pt idx="31">
                  <c:v>4.55708132</c:v>
                </c:pt>
                <c:pt idx="32">
                  <c:v>4.74663564</c:v>
                </c:pt>
                <c:pt idx="33">
                  <c:v>4.67890388</c:v>
                </c:pt>
                <c:pt idx="34">
                  <c:v>4.8522514399999999</c:v>
                </c:pt>
                <c:pt idx="35">
                  <c:v>4.8612438400000002</c:v>
                </c:pt>
                <c:pt idx="36">
                  <c:v>4.7853413600000003</c:v>
                </c:pt>
                <c:pt idx="37">
                  <c:v>4.9414433600000001</c:v>
                </c:pt>
                <c:pt idx="38">
                  <c:v>4.8264185200000007</c:v>
                </c:pt>
                <c:pt idx="39">
                  <c:v>4.9476941999999999</c:v>
                </c:pt>
                <c:pt idx="40">
                  <c:v>5.2403324400000004</c:v>
                </c:pt>
                <c:pt idx="41">
                  <c:v>5.46063688</c:v>
                </c:pt>
                <c:pt idx="42">
                  <c:v>5.4218296800000001</c:v>
                </c:pt>
                <c:pt idx="43">
                  <c:v>5.6186936800000007</c:v>
                </c:pt>
                <c:pt idx="44">
                  <c:v>5.6441649200000006</c:v>
                </c:pt>
                <c:pt idx="45">
                  <c:v>5.66948688</c:v>
                </c:pt>
                <c:pt idx="46">
                  <c:v>5.6146249199999998</c:v>
                </c:pt>
                <c:pt idx="47">
                  <c:v>5.784357</c:v>
                </c:pt>
                <c:pt idx="48">
                  <c:v>5.74693568</c:v>
                </c:pt>
                <c:pt idx="49">
                  <c:v>5.8576105200000006</c:v>
                </c:pt>
                <c:pt idx="50">
                  <c:v>5.9260971199999997</c:v>
                </c:pt>
                <c:pt idx="51">
                  <c:v>5.9627618800000004</c:v>
                </c:pt>
                <c:pt idx="52">
                  <c:v>6.0672198000000002</c:v>
                </c:pt>
                <c:pt idx="53">
                  <c:v>6.0569368399999997</c:v>
                </c:pt>
                <c:pt idx="54">
                  <c:v>6.1490745599999999</c:v>
                </c:pt>
                <c:pt idx="55">
                  <c:v>6.3067429200000014</c:v>
                </c:pt>
                <c:pt idx="56">
                  <c:v>6.3373043999999998</c:v>
                </c:pt>
                <c:pt idx="57">
                  <c:v>6.2585348399999994</c:v>
                </c:pt>
                <c:pt idx="58">
                  <c:v>6.3688341199999998</c:v>
                </c:pt>
                <c:pt idx="59">
                  <c:v>6.4861893200000003</c:v>
                </c:pt>
                <c:pt idx="60">
                  <c:v>6.2968860400000004</c:v>
                </c:pt>
                <c:pt idx="61">
                  <c:v>6.39676124</c:v>
                </c:pt>
                <c:pt idx="62">
                  <c:v>6.2662010400000003</c:v>
                </c:pt>
                <c:pt idx="63">
                  <c:v>6.114551800000001</c:v>
                </c:pt>
                <c:pt idx="64">
                  <c:v>6.2064055600000003</c:v>
                </c:pt>
                <c:pt idx="65">
                  <c:v>6.20114228</c:v>
                </c:pt>
                <c:pt idx="66">
                  <c:v>6.1726583999999995</c:v>
                </c:pt>
                <c:pt idx="67">
                  <c:v>6.2053752000000006</c:v>
                </c:pt>
                <c:pt idx="68">
                  <c:v>6.2284896000000005</c:v>
                </c:pt>
                <c:pt idx="69">
                  <c:v>6.181264360000001</c:v>
                </c:pt>
                <c:pt idx="70">
                  <c:v>6.3135228800000007</c:v>
                </c:pt>
                <c:pt idx="71">
                  <c:v>6.568953200000001</c:v>
                </c:pt>
                <c:pt idx="72">
                  <c:v>6.5525696800000004</c:v>
                </c:pt>
                <c:pt idx="73">
                  <c:v>6.6777356399999999</c:v>
                </c:pt>
                <c:pt idx="74">
                  <c:v>6.7113016000000005</c:v>
                </c:pt>
                <c:pt idx="75">
                  <c:v>6.7284436799999998</c:v>
                </c:pt>
                <c:pt idx="76">
                  <c:v>6.7603058800000007</c:v>
                </c:pt>
                <c:pt idx="77">
                  <c:v>6.8158558400000011</c:v>
                </c:pt>
                <c:pt idx="78">
                  <c:v>6.8099879999999997</c:v>
                </c:pt>
                <c:pt idx="79">
                  <c:v>6.7841055599999995</c:v>
                </c:pt>
                <c:pt idx="80">
                  <c:v>6.9302570799999996</c:v>
                </c:pt>
                <c:pt idx="81">
                  <c:v>7.11484396</c:v>
                </c:pt>
                <c:pt idx="82">
                  <c:v>7.1734102800000006</c:v>
                </c:pt>
                <c:pt idx="83">
                  <c:v>7.2573654000000003</c:v>
                </c:pt>
                <c:pt idx="84">
                  <c:v>7.3177793200000014</c:v>
                </c:pt>
                <c:pt idx="85">
                  <c:v>7.2611650799999996</c:v>
                </c:pt>
                <c:pt idx="86">
                  <c:v>7.3205714000000004</c:v>
                </c:pt>
                <c:pt idx="87">
                  <c:v>7.4082912800000003</c:v>
                </c:pt>
                <c:pt idx="88">
                  <c:v>7.4880850399999996</c:v>
                </c:pt>
                <c:pt idx="89">
                  <c:v>7.4571618799999992</c:v>
                </c:pt>
                <c:pt idx="90">
                  <c:v>7.5783432400000006</c:v>
                </c:pt>
                <c:pt idx="91">
                  <c:v>7.8983003200000006</c:v>
                </c:pt>
                <c:pt idx="92">
                  <c:v>7.9892428000000013</c:v>
                </c:pt>
                <c:pt idx="93">
                  <c:v>8.0208230399999998</c:v>
                </c:pt>
                <c:pt idx="94">
                  <c:v>8.0783993599999988</c:v>
                </c:pt>
                <c:pt idx="95">
                  <c:v>8.1722988000000001</c:v>
                </c:pt>
                <c:pt idx="96">
                  <c:v>8.2175522000000001</c:v>
                </c:pt>
                <c:pt idx="97">
                  <c:v>8.2963220399999997</c:v>
                </c:pt>
                <c:pt idx="98">
                  <c:v>8.2902913200000015</c:v>
                </c:pt>
                <c:pt idx="99">
                  <c:v>8.2861960799999999</c:v>
                </c:pt>
                <c:pt idx="100">
                  <c:v>9.0570541599999999</c:v>
                </c:pt>
                <c:pt idx="101">
                  <c:v>9.4698057599999999</c:v>
                </c:pt>
                <c:pt idx="102">
                  <c:v>9.4380802400000015</c:v>
                </c:pt>
                <c:pt idx="103">
                  <c:v>9.6090811200000008</c:v>
                </c:pt>
                <c:pt idx="104">
                  <c:v>10.05046044</c:v>
                </c:pt>
                <c:pt idx="105">
                  <c:v>10.253228199999999</c:v>
                </c:pt>
                <c:pt idx="106">
                  <c:v>10.409499800000001</c:v>
                </c:pt>
                <c:pt idx="107">
                  <c:v>10.57356656</c:v>
                </c:pt>
                <c:pt idx="108">
                  <c:v>10.501314480000001</c:v>
                </c:pt>
                <c:pt idx="109">
                  <c:v>11.12368996</c:v>
                </c:pt>
                <c:pt idx="110">
                  <c:v>10.15600852</c:v>
                </c:pt>
                <c:pt idx="111">
                  <c:v>10.340526840000001</c:v>
                </c:pt>
                <c:pt idx="112">
                  <c:v>9.9206958400000005</c:v>
                </c:pt>
                <c:pt idx="113">
                  <c:v>9.8012816400000009</c:v>
                </c:pt>
                <c:pt idx="114">
                  <c:v>9.5688275999999988</c:v>
                </c:pt>
                <c:pt idx="115">
                  <c:v>9.4051010399999999</c:v>
                </c:pt>
                <c:pt idx="116">
                  <c:v>9.0928304799999999</c:v>
                </c:pt>
                <c:pt idx="117">
                  <c:v>9.3508550800000005</c:v>
                </c:pt>
                <c:pt idx="118">
                  <c:v>9.352402399999999</c:v>
                </c:pt>
                <c:pt idx="119">
                  <c:v>9.885973400000001</c:v>
                </c:pt>
                <c:pt idx="120">
                  <c:v>9.9141033199999988</c:v>
                </c:pt>
                <c:pt idx="121">
                  <c:v>9.3080950400000013</c:v>
                </c:pt>
                <c:pt idx="122">
                  <c:v>9.6805592400000009</c:v>
                </c:pt>
                <c:pt idx="123">
                  <c:v>9.5940816800000004</c:v>
                </c:pt>
                <c:pt idx="124">
                  <c:v>9.5284027599999988</c:v>
                </c:pt>
                <c:pt idx="125">
                  <c:v>9.5993336400000011</c:v>
                </c:pt>
                <c:pt idx="126">
                  <c:v>9.6841755599999999</c:v>
                </c:pt>
                <c:pt idx="127">
                  <c:v>10.1837704</c:v>
                </c:pt>
                <c:pt idx="128">
                  <c:v>10.093056199999999</c:v>
                </c:pt>
                <c:pt idx="129">
                  <c:v>9.4867506400000003</c:v>
                </c:pt>
                <c:pt idx="130">
                  <c:v>9.8575321200000001</c:v>
                </c:pt>
                <c:pt idx="131">
                  <c:v>9.6599397600000003</c:v>
                </c:pt>
                <c:pt idx="132">
                  <c:v>9.4736989200000004</c:v>
                </c:pt>
                <c:pt idx="133">
                  <c:v>9.7349549999999994</c:v>
                </c:pt>
                <c:pt idx="134">
                  <c:v>10.6090792</c:v>
                </c:pt>
                <c:pt idx="135">
                  <c:v>10.31096256</c:v>
                </c:pt>
                <c:pt idx="136">
                  <c:v>10.56718064</c:v>
                </c:pt>
                <c:pt idx="137">
                  <c:v>10.419803680000001</c:v>
                </c:pt>
                <c:pt idx="138">
                  <c:v>10.260984879999999</c:v>
                </c:pt>
                <c:pt idx="139">
                  <c:v>10.13334328</c:v>
                </c:pt>
                <c:pt idx="140">
                  <c:v>10.266600520000001</c:v>
                </c:pt>
                <c:pt idx="141">
                  <c:v>10.239986999999999</c:v>
                </c:pt>
                <c:pt idx="142">
                  <c:v>10.50800488</c:v>
                </c:pt>
                <c:pt idx="143">
                  <c:v>10.193861679999999</c:v>
                </c:pt>
                <c:pt idx="144">
                  <c:v>11.159376200000001</c:v>
                </c:pt>
                <c:pt idx="145">
                  <c:v>10.762402120000001</c:v>
                </c:pt>
                <c:pt idx="146">
                  <c:v>11.37254156</c:v>
                </c:pt>
                <c:pt idx="147">
                  <c:v>12.696565320000001</c:v>
                </c:pt>
                <c:pt idx="148">
                  <c:v>11.48446388</c:v>
                </c:pt>
                <c:pt idx="149">
                  <c:v>11.4129144</c:v>
                </c:pt>
                <c:pt idx="150">
                  <c:v>10.697218840000001</c:v>
                </c:pt>
                <c:pt idx="151">
                  <c:v>10.17524268</c:v>
                </c:pt>
                <c:pt idx="152">
                  <c:v>10.59811608</c:v>
                </c:pt>
                <c:pt idx="153">
                  <c:v>11.545681439999999</c:v>
                </c:pt>
                <c:pt idx="154">
                  <c:v>10.9839878</c:v>
                </c:pt>
                <c:pt idx="155">
                  <c:v>10.500982</c:v>
                </c:pt>
                <c:pt idx="156">
                  <c:v>11.012145919999998</c:v>
                </c:pt>
                <c:pt idx="157">
                  <c:v>10.35458272</c:v>
                </c:pt>
                <c:pt idx="158">
                  <c:v>10.640310599999999</c:v>
                </c:pt>
                <c:pt idx="159">
                  <c:v>11.04397992</c:v>
                </c:pt>
                <c:pt idx="160">
                  <c:v>11.317911720000001</c:v>
                </c:pt>
                <c:pt idx="161">
                  <c:v>11.2482668</c:v>
                </c:pt>
                <c:pt idx="162">
                  <c:v>11.64189404</c:v>
                </c:pt>
                <c:pt idx="163">
                  <c:v>11.056153120000001</c:v>
                </c:pt>
                <c:pt idx="164">
                  <c:v>11.386192640000001</c:v>
                </c:pt>
                <c:pt idx="165">
                  <c:v>11.5415866</c:v>
                </c:pt>
                <c:pt idx="166">
                  <c:v>10.45625312</c:v>
                </c:pt>
                <c:pt idx="167">
                  <c:v>10.36102232</c:v>
                </c:pt>
                <c:pt idx="168">
                  <c:v>9.9547176400000001</c:v>
                </c:pt>
                <c:pt idx="169">
                  <c:v>9.8967440000000018</c:v>
                </c:pt>
                <c:pt idx="170">
                  <c:v>9.6589937599999995</c:v>
                </c:pt>
                <c:pt idx="171">
                  <c:v>9.8227792799999989</c:v>
                </c:pt>
                <c:pt idx="172">
                  <c:v>9.8110361600000005</c:v>
                </c:pt>
                <c:pt idx="173">
                  <c:v>9.92490512</c:v>
                </c:pt>
                <c:pt idx="174">
                  <c:v>9.9949051200000003</c:v>
                </c:pt>
                <c:pt idx="175">
                  <c:v>9.919678511812867</c:v>
                </c:pt>
                <c:pt idx="176">
                  <c:v>9.9871475931234297</c:v>
                </c:pt>
                <c:pt idx="177">
                  <c:v>10.032491336941501</c:v>
                </c:pt>
                <c:pt idx="178">
                  <c:v>10.141722333006289</c:v>
                </c:pt>
                <c:pt idx="179">
                  <c:v>10.24901430227097</c:v>
                </c:pt>
                <c:pt idx="180">
                  <c:v>10.354010891368521</c:v>
                </c:pt>
                <c:pt idx="181">
                  <c:v>10.461831048639111</c:v>
                </c:pt>
                <c:pt idx="182">
                  <c:v>10.878460758819479</c:v>
                </c:pt>
                <c:pt idx="183">
                  <c:v>10.997240037267719</c:v>
                </c:pt>
                <c:pt idx="184">
                  <c:v>11.11299965373137</c:v>
                </c:pt>
                <c:pt idx="185">
                  <c:v>11.22556236491052</c:v>
                </c:pt>
                <c:pt idx="186">
                  <c:v>11.33470322803748</c:v>
                </c:pt>
                <c:pt idx="187">
                  <c:v>11.438381584407729</c:v>
                </c:pt>
                <c:pt idx="188">
                  <c:v>11.538647578574441</c:v>
                </c:pt>
                <c:pt idx="189">
                  <c:v>11.63458478924891</c:v>
                </c:pt>
                <c:pt idx="190">
                  <c:v>11.74129390998271</c:v>
                </c:pt>
                <c:pt idx="191">
                  <c:v>11.843745067520739</c:v>
                </c:pt>
                <c:pt idx="192">
                  <c:v>12.19731866787812</c:v>
                </c:pt>
                <c:pt idx="193">
                  <c:v>12.288123939956099</c:v>
                </c:pt>
                <c:pt idx="194">
                  <c:v>12.374043529103611</c:v>
                </c:pt>
                <c:pt idx="195">
                  <c:v>12.45495648176264</c:v>
                </c:pt>
                <c:pt idx="196">
                  <c:v>12.53055342591081</c:v>
                </c:pt>
                <c:pt idx="197">
                  <c:v>12.600738609940461</c:v>
                </c:pt>
                <c:pt idx="198">
                  <c:v>12.66567280981069</c:v>
                </c:pt>
                <c:pt idx="199">
                  <c:v>12.724459949649471</c:v>
                </c:pt>
                <c:pt idx="200">
                  <c:v>12.777750441107329</c:v>
                </c:pt>
                <c:pt idx="201">
                  <c:v>12.82176548775829</c:v>
                </c:pt>
                <c:pt idx="202">
                  <c:v>13.22129800814349</c:v>
                </c:pt>
                <c:pt idx="203">
                  <c:v>13.210152650020689</c:v>
                </c:pt>
                <c:pt idx="204">
                  <c:v>13.19826764257628</c:v>
                </c:pt>
                <c:pt idx="205">
                  <c:v>13.185507154303549</c:v>
                </c:pt>
                <c:pt idx="206">
                  <c:v>13.172094101776921</c:v>
                </c:pt>
                <c:pt idx="207">
                  <c:v>13.157756101961521</c:v>
                </c:pt>
                <c:pt idx="208">
                  <c:v>13.14239532005811</c:v>
                </c:pt>
                <c:pt idx="209">
                  <c:v>13.126023693095281</c:v>
                </c:pt>
                <c:pt idx="210">
                  <c:v>13.108807841250691</c:v>
                </c:pt>
                <c:pt idx="211">
                  <c:v>13.090231695317451</c:v>
                </c:pt>
                <c:pt idx="212">
                  <c:v>13.592525432431241</c:v>
                </c:pt>
                <c:pt idx="213">
                  <c:v>13.562348993915741</c:v>
                </c:pt>
                <c:pt idx="214">
                  <c:v>13.531076574300808</c:v>
                </c:pt>
                <c:pt idx="215">
                  <c:v>13.498539373163089</c:v>
                </c:pt>
                <c:pt idx="216">
                  <c:v>13.46458381824921</c:v>
                </c:pt>
                <c:pt idx="217">
                  <c:v>13.429303266446999</c:v>
                </c:pt>
                <c:pt idx="218">
                  <c:v>13.392472220502402</c:v>
                </c:pt>
                <c:pt idx="219">
                  <c:v>13.354184319382369</c:v>
                </c:pt>
                <c:pt idx="220">
                  <c:v>13.31416983750192</c:v>
                </c:pt>
                <c:pt idx="221">
                  <c:v>13.27267028709157</c:v>
                </c:pt>
                <c:pt idx="222">
                  <c:v>13.77547141667511</c:v>
                </c:pt>
                <c:pt idx="223">
                  <c:v>13.71843075699551</c:v>
                </c:pt>
                <c:pt idx="224">
                  <c:v>13.65958818536207</c:v>
                </c:pt>
                <c:pt idx="225">
                  <c:v>13.59889670539207</c:v>
                </c:pt>
                <c:pt idx="226">
                  <c:v>13.5360457882446</c:v>
                </c:pt>
                <c:pt idx="227">
                  <c:v>13.47124937601793</c:v>
                </c:pt>
                <c:pt idx="228">
                  <c:v>13.40417101512773</c:v>
                </c:pt>
                <c:pt idx="229">
                  <c:v>13.334781632902359</c:v>
                </c:pt>
                <c:pt idx="230">
                  <c:v>13.2667238669979</c:v>
                </c:pt>
                <c:pt idx="231">
                  <c:v>13.19696236724789</c:v>
                </c:pt>
                <c:pt idx="232">
                  <c:v>13.8240552328501</c:v>
                </c:pt>
                <c:pt idx="233">
                  <c:v>13.873851464751569</c:v>
                </c:pt>
                <c:pt idx="234">
                  <c:v>13.924890710431931</c:v>
                </c:pt>
                <c:pt idx="235">
                  <c:v>13.977324015455441</c:v>
                </c:pt>
                <c:pt idx="236">
                  <c:v>14.0310726451502</c:v>
                </c:pt>
                <c:pt idx="237">
                  <c:v>14.085849786419711</c:v>
                </c:pt>
                <c:pt idx="238">
                  <c:v>14.1423861731635</c:v>
                </c:pt>
                <c:pt idx="239">
                  <c:v>14.20061745491304</c:v>
                </c:pt>
                <c:pt idx="240">
                  <c:v>14.260141648950601</c:v>
                </c:pt>
                <c:pt idx="241">
                  <c:v>14.32760008080623</c:v>
                </c:pt>
                <c:pt idx="242">
                  <c:v>15.04455100055389</c:v>
                </c:pt>
                <c:pt idx="243">
                  <c:v>15.10377631644273</c:v>
                </c:pt>
                <c:pt idx="244">
                  <c:v>15.164609689091161</c:v>
                </c:pt>
                <c:pt idx="245">
                  <c:v>15.227274722563189</c:v>
                </c:pt>
                <c:pt idx="246">
                  <c:v>15.29143579244292</c:v>
                </c:pt>
                <c:pt idx="247">
                  <c:v>15.356946002172819</c:v>
                </c:pt>
                <c:pt idx="248">
                  <c:v>15.424297558739211</c:v>
                </c:pt>
                <c:pt idx="249">
                  <c:v>15.493186605915989</c:v>
                </c:pt>
                <c:pt idx="250">
                  <c:v>15.563583876494889</c:v>
                </c:pt>
              </c:numCache>
            </c:numRef>
          </c:val>
          <c:smooth val="0"/>
          <c:extLst>
            <c:ext xmlns:c16="http://schemas.microsoft.com/office/drawing/2014/chart" uri="{C3380CC4-5D6E-409C-BE32-E72D297353CC}">
              <c16:uniqueId val="{00000001-DEEE-A445-A8BF-7FA6FC89D34C}"/>
            </c:ext>
          </c:extLst>
        </c:ser>
        <c:ser>
          <c:idx val="4"/>
          <c:order val="1"/>
          <c:tx>
            <c:v>Energy GHG</c:v>
          </c:tx>
          <c:spPr>
            <a:ln w="57150" cap="rnd">
              <a:solidFill>
                <a:srgbClr val="0E2841">
                  <a:lumMod val="75000"/>
                  <a:lumOff val="25000"/>
                </a:srgbClr>
              </a:solidFill>
              <a:round/>
            </a:ln>
            <a:effectLst/>
          </c:spPr>
          <c:marker>
            <c:symbol val="none"/>
          </c:marke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PI1a!$C$6:$C$256</c:f>
              <c:numCache>
                <c:formatCode>0.0</c:formatCode>
                <c:ptCount val="251"/>
                <c:pt idx="0">
                  <c:v>0.48899999999999999</c:v>
                </c:pt>
                <c:pt idx="1">
                  <c:v>0.49199999999999999</c:v>
                </c:pt>
                <c:pt idx="2">
                  <c:v>0.504</c:v>
                </c:pt>
                <c:pt idx="3">
                  <c:v>0.51700000000000002</c:v>
                </c:pt>
                <c:pt idx="4">
                  <c:v>0.56299999999999994</c:v>
                </c:pt>
                <c:pt idx="5">
                  <c:v>0.56999999999999995</c:v>
                </c:pt>
                <c:pt idx="6">
                  <c:v>0.59199999999999997</c:v>
                </c:pt>
                <c:pt idx="7">
                  <c:v>0.59699999999999998</c:v>
                </c:pt>
                <c:pt idx="8">
                  <c:v>0.60199999999999998</c:v>
                </c:pt>
                <c:pt idx="9">
                  <c:v>0.624</c:v>
                </c:pt>
                <c:pt idx="10">
                  <c:v>0.66</c:v>
                </c:pt>
                <c:pt idx="11">
                  <c:v>0.68100000000000005</c:v>
                </c:pt>
                <c:pt idx="12">
                  <c:v>0.68899999999999995</c:v>
                </c:pt>
                <c:pt idx="13">
                  <c:v>0.71899999999999997</c:v>
                </c:pt>
                <c:pt idx="14">
                  <c:v>0.754</c:v>
                </c:pt>
                <c:pt idx="15">
                  <c:v>0.78400000000000003</c:v>
                </c:pt>
                <c:pt idx="16">
                  <c:v>0.80300000000000005</c:v>
                </c:pt>
                <c:pt idx="17">
                  <c:v>0.83899999999999997</c:v>
                </c:pt>
                <c:pt idx="18">
                  <c:v>0.85399999999999998</c:v>
                </c:pt>
                <c:pt idx="19">
                  <c:v>0.89</c:v>
                </c:pt>
                <c:pt idx="20">
                  <c:v>0.90300000000000002</c:v>
                </c:pt>
                <c:pt idx="21">
                  <c:v>0.94199999999999995</c:v>
                </c:pt>
                <c:pt idx="22">
                  <c:v>1.01</c:v>
                </c:pt>
                <c:pt idx="23">
                  <c:v>1.06</c:v>
                </c:pt>
                <c:pt idx="24">
                  <c:v>1.01</c:v>
                </c:pt>
                <c:pt idx="25">
                  <c:v>1.07</c:v>
                </c:pt>
                <c:pt idx="26">
                  <c:v>1.0900000000000001</c:v>
                </c:pt>
                <c:pt idx="27">
                  <c:v>1.1000000000000001</c:v>
                </c:pt>
                <c:pt idx="28">
                  <c:v>1.1100000000000001</c:v>
                </c:pt>
                <c:pt idx="29">
                  <c:v>1.17</c:v>
                </c:pt>
                <c:pt idx="30">
                  <c:v>1.28</c:v>
                </c:pt>
                <c:pt idx="31">
                  <c:v>1.32</c:v>
                </c:pt>
                <c:pt idx="32">
                  <c:v>1.37</c:v>
                </c:pt>
                <c:pt idx="33">
                  <c:v>1.44</c:v>
                </c:pt>
                <c:pt idx="34">
                  <c:v>1.45</c:v>
                </c:pt>
                <c:pt idx="35">
                  <c:v>1.46</c:v>
                </c:pt>
                <c:pt idx="36">
                  <c:v>1.48</c:v>
                </c:pt>
                <c:pt idx="37">
                  <c:v>1.54</c:v>
                </c:pt>
                <c:pt idx="38">
                  <c:v>1.67</c:v>
                </c:pt>
                <c:pt idx="39">
                  <c:v>1.67</c:v>
                </c:pt>
                <c:pt idx="40">
                  <c:v>1.79</c:v>
                </c:pt>
                <c:pt idx="41">
                  <c:v>1.86</c:v>
                </c:pt>
                <c:pt idx="42">
                  <c:v>1.87</c:v>
                </c:pt>
                <c:pt idx="43">
                  <c:v>1.86</c:v>
                </c:pt>
                <c:pt idx="44">
                  <c:v>1.91</c:v>
                </c:pt>
                <c:pt idx="45">
                  <c:v>2.0099999999999998</c:v>
                </c:pt>
                <c:pt idx="46">
                  <c:v>2.06</c:v>
                </c:pt>
                <c:pt idx="47">
                  <c:v>2.15</c:v>
                </c:pt>
                <c:pt idx="48">
                  <c:v>2.25</c:v>
                </c:pt>
                <c:pt idx="49">
                  <c:v>2.4300000000000002</c:v>
                </c:pt>
                <c:pt idx="50">
                  <c:v>2.5499999999999998</c:v>
                </c:pt>
                <c:pt idx="51">
                  <c:v>2.62</c:v>
                </c:pt>
                <c:pt idx="52">
                  <c:v>2.68</c:v>
                </c:pt>
                <c:pt idx="53">
                  <c:v>2.9</c:v>
                </c:pt>
                <c:pt idx="54">
                  <c:v>2.92</c:v>
                </c:pt>
                <c:pt idx="55">
                  <c:v>3.09</c:v>
                </c:pt>
                <c:pt idx="56">
                  <c:v>3.23</c:v>
                </c:pt>
                <c:pt idx="57">
                  <c:v>3.61</c:v>
                </c:pt>
                <c:pt idx="58">
                  <c:v>3.49</c:v>
                </c:pt>
                <c:pt idx="59">
                  <c:v>3.62</c:v>
                </c:pt>
                <c:pt idx="60">
                  <c:v>3.78</c:v>
                </c:pt>
                <c:pt idx="61">
                  <c:v>3.85</c:v>
                </c:pt>
                <c:pt idx="62">
                  <c:v>4.01</c:v>
                </c:pt>
                <c:pt idx="63">
                  <c:v>4.3099999999999996</c:v>
                </c:pt>
                <c:pt idx="64">
                  <c:v>3.94</c:v>
                </c:pt>
                <c:pt idx="65">
                  <c:v>3.9</c:v>
                </c:pt>
                <c:pt idx="66">
                  <c:v>4.18</c:v>
                </c:pt>
                <c:pt idx="67">
                  <c:v>4.3600000000000003</c:v>
                </c:pt>
                <c:pt idx="68">
                  <c:v>4.29</c:v>
                </c:pt>
                <c:pt idx="69">
                  <c:v>3.78</c:v>
                </c:pt>
                <c:pt idx="70">
                  <c:v>4.33</c:v>
                </c:pt>
                <c:pt idx="71">
                  <c:v>3.84</c:v>
                </c:pt>
                <c:pt idx="72">
                  <c:v>4.0199999999999996</c:v>
                </c:pt>
                <c:pt idx="73">
                  <c:v>4.53</c:v>
                </c:pt>
                <c:pt idx="74">
                  <c:v>4.55</c:v>
                </c:pt>
                <c:pt idx="75">
                  <c:v>4.58</c:v>
                </c:pt>
                <c:pt idx="76">
                  <c:v>4.5199999999999996</c:v>
                </c:pt>
                <c:pt idx="77">
                  <c:v>4.91</c:v>
                </c:pt>
                <c:pt idx="78">
                  <c:v>4.8899999999999997</c:v>
                </c:pt>
                <c:pt idx="79">
                  <c:v>5.23</c:v>
                </c:pt>
                <c:pt idx="80">
                  <c:v>4.8899999999999997</c:v>
                </c:pt>
                <c:pt idx="81">
                  <c:v>4.43</c:v>
                </c:pt>
                <c:pt idx="82">
                  <c:v>4.0599999999999996</c:v>
                </c:pt>
                <c:pt idx="83">
                  <c:v>4.26</c:v>
                </c:pt>
                <c:pt idx="84">
                  <c:v>4.6100000000000003</c:v>
                </c:pt>
                <c:pt idx="85">
                  <c:v>4.82</c:v>
                </c:pt>
                <c:pt idx="86">
                  <c:v>5.25</c:v>
                </c:pt>
                <c:pt idx="87">
                  <c:v>5.59</c:v>
                </c:pt>
                <c:pt idx="88">
                  <c:v>5.31</c:v>
                </c:pt>
                <c:pt idx="89">
                  <c:v>5.59</c:v>
                </c:pt>
                <c:pt idx="90">
                  <c:v>6.03</c:v>
                </c:pt>
                <c:pt idx="91">
                  <c:v>6.16</c:v>
                </c:pt>
                <c:pt idx="92">
                  <c:v>6.18</c:v>
                </c:pt>
                <c:pt idx="93">
                  <c:v>6.39</c:v>
                </c:pt>
                <c:pt idx="94">
                  <c:v>6.38</c:v>
                </c:pt>
                <c:pt idx="95">
                  <c:v>5.47</c:v>
                </c:pt>
                <c:pt idx="96">
                  <c:v>5.93</c:v>
                </c:pt>
                <c:pt idx="97">
                  <c:v>6.5</c:v>
                </c:pt>
                <c:pt idx="98">
                  <c:v>6.76</c:v>
                </c:pt>
                <c:pt idx="99">
                  <c:v>6.56</c:v>
                </c:pt>
                <c:pt idx="100">
                  <c:v>6.98</c:v>
                </c:pt>
                <c:pt idx="101">
                  <c:v>7.46</c:v>
                </c:pt>
                <c:pt idx="102">
                  <c:v>7.54</c:v>
                </c:pt>
                <c:pt idx="103">
                  <c:v>7.74</c:v>
                </c:pt>
                <c:pt idx="104">
                  <c:v>7.92</c:v>
                </c:pt>
                <c:pt idx="105">
                  <c:v>8.65</c:v>
                </c:pt>
                <c:pt idx="106">
                  <c:v>9.16</c:v>
                </c:pt>
                <c:pt idx="107">
                  <c:v>9.4600000000000009</c:v>
                </c:pt>
                <c:pt idx="108">
                  <c:v>9.74</c:v>
                </c:pt>
                <c:pt idx="109">
                  <c:v>10.3</c:v>
                </c:pt>
                <c:pt idx="110">
                  <c:v>10.8</c:v>
                </c:pt>
                <c:pt idx="111">
                  <c:v>10.8</c:v>
                </c:pt>
                <c:pt idx="112">
                  <c:v>11.1</c:v>
                </c:pt>
                <c:pt idx="113">
                  <c:v>11.7</c:v>
                </c:pt>
                <c:pt idx="114">
                  <c:v>12.2</c:v>
                </c:pt>
                <c:pt idx="115">
                  <c:v>12.8</c:v>
                </c:pt>
                <c:pt idx="116">
                  <c:v>13.4</c:v>
                </c:pt>
                <c:pt idx="117">
                  <c:v>13.7</c:v>
                </c:pt>
                <c:pt idx="118">
                  <c:v>14.3</c:v>
                </c:pt>
                <c:pt idx="119">
                  <c:v>15.3</c:v>
                </c:pt>
                <c:pt idx="120">
                  <c:v>16.5</c:v>
                </c:pt>
                <c:pt idx="121">
                  <c:v>17</c:v>
                </c:pt>
                <c:pt idx="122">
                  <c:v>17.8</c:v>
                </c:pt>
                <c:pt idx="123">
                  <c:v>18.7</c:v>
                </c:pt>
                <c:pt idx="124">
                  <c:v>18.600000000000001</c:v>
                </c:pt>
                <c:pt idx="125">
                  <c:v>18.600000000000001</c:v>
                </c:pt>
                <c:pt idx="126">
                  <c:v>19.600000000000001</c:v>
                </c:pt>
                <c:pt idx="127">
                  <c:v>20.100000000000001</c:v>
                </c:pt>
                <c:pt idx="128">
                  <c:v>20.8</c:v>
                </c:pt>
                <c:pt idx="129">
                  <c:v>21.4</c:v>
                </c:pt>
                <c:pt idx="130">
                  <c:v>21.3</c:v>
                </c:pt>
                <c:pt idx="131">
                  <c:v>20.6</c:v>
                </c:pt>
                <c:pt idx="132">
                  <c:v>20.5</c:v>
                </c:pt>
                <c:pt idx="133">
                  <c:v>20.7</c:v>
                </c:pt>
                <c:pt idx="134">
                  <c:v>21.3</c:v>
                </c:pt>
                <c:pt idx="135">
                  <c:v>22.1</c:v>
                </c:pt>
                <c:pt idx="136">
                  <c:v>22.4</c:v>
                </c:pt>
                <c:pt idx="137">
                  <c:v>22.9</c:v>
                </c:pt>
                <c:pt idx="138">
                  <c:v>23.8</c:v>
                </c:pt>
                <c:pt idx="139">
                  <c:v>24.2</c:v>
                </c:pt>
                <c:pt idx="140">
                  <c:v>23.6</c:v>
                </c:pt>
                <c:pt idx="141">
                  <c:v>24.1</c:v>
                </c:pt>
                <c:pt idx="142">
                  <c:v>23.8</c:v>
                </c:pt>
                <c:pt idx="143">
                  <c:v>24</c:v>
                </c:pt>
                <c:pt idx="144">
                  <c:v>24.1</c:v>
                </c:pt>
                <c:pt idx="145">
                  <c:v>24.5</c:v>
                </c:pt>
                <c:pt idx="146">
                  <c:v>25.2</c:v>
                </c:pt>
                <c:pt idx="147">
                  <c:v>25.3</c:v>
                </c:pt>
                <c:pt idx="148">
                  <c:v>25.1</c:v>
                </c:pt>
                <c:pt idx="149">
                  <c:v>25.6</c:v>
                </c:pt>
                <c:pt idx="150">
                  <c:v>26.3</c:v>
                </c:pt>
                <c:pt idx="151">
                  <c:v>26.4</c:v>
                </c:pt>
                <c:pt idx="152">
                  <c:v>26.8</c:v>
                </c:pt>
                <c:pt idx="153">
                  <c:v>28.2</c:v>
                </c:pt>
                <c:pt idx="154">
                  <c:v>29.2</c:v>
                </c:pt>
                <c:pt idx="155">
                  <c:v>30.1</c:v>
                </c:pt>
                <c:pt idx="156">
                  <c:v>31.1</c:v>
                </c:pt>
                <c:pt idx="157">
                  <c:v>31.8</c:v>
                </c:pt>
                <c:pt idx="158">
                  <c:v>32.6</c:v>
                </c:pt>
                <c:pt idx="159">
                  <c:v>32.1</c:v>
                </c:pt>
                <c:pt idx="160">
                  <c:v>33.700000000000003</c:v>
                </c:pt>
                <c:pt idx="161">
                  <c:v>34.9</c:v>
                </c:pt>
                <c:pt idx="162">
                  <c:v>35.4</c:v>
                </c:pt>
                <c:pt idx="163">
                  <c:v>35.4</c:v>
                </c:pt>
                <c:pt idx="164">
                  <c:v>35.700000000000003</c:v>
                </c:pt>
                <c:pt idx="165">
                  <c:v>35.799999999999997</c:v>
                </c:pt>
                <c:pt idx="166">
                  <c:v>35.700000000000003</c:v>
                </c:pt>
                <c:pt idx="167">
                  <c:v>36.4</c:v>
                </c:pt>
                <c:pt idx="168">
                  <c:v>37.200000000000003</c:v>
                </c:pt>
                <c:pt idx="169">
                  <c:v>37.6</c:v>
                </c:pt>
                <c:pt idx="170">
                  <c:v>35.799999999999997</c:v>
                </c:pt>
                <c:pt idx="171">
                  <c:v>37.5</c:v>
                </c:pt>
                <c:pt idx="172">
                  <c:v>38.299999999999997</c:v>
                </c:pt>
                <c:pt idx="173">
                  <c:v>38.799999999999997</c:v>
                </c:pt>
                <c:pt idx="174">
                  <c:v>39.299999999999997</c:v>
                </c:pt>
                <c:pt idx="175">
                  <c:v>39.807102272727271</c:v>
                </c:pt>
                <c:pt idx="176">
                  <c:v>40.153371703873503</c:v>
                </c:pt>
                <c:pt idx="177">
                  <c:v>40.602026265842802</c:v>
                </c:pt>
                <c:pt idx="178">
                  <c:v>41.0549620044387</c:v>
                </c:pt>
                <c:pt idx="179">
                  <c:v>41.511960811628299</c:v>
                </c:pt>
                <c:pt idx="180">
                  <c:v>41.973338575074003</c:v>
                </c:pt>
                <c:pt idx="181">
                  <c:v>42.439535864674298</c:v>
                </c:pt>
                <c:pt idx="182">
                  <c:v>42.911092049648097</c:v>
                </c:pt>
                <c:pt idx="183">
                  <c:v>43.388924331912897</c:v>
                </c:pt>
                <c:pt idx="184">
                  <c:v>43.873749852099799</c:v>
                </c:pt>
                <c:pt idx="185">
                  <c:v>44.367399338867898</c:v>
                </c:pt>
                <c:pt idx="186">
                  <c:v>45.220819944511703</c:v>
                </c:pt>
                <c:pt idx="187">
                  <c:v>46.1243200434592</c:v>
                </c:pt>
                <c:pt idx="188">
                  <c:v>47.054510959970898</c:v>
                </c:pt>
                <c:pt idx="189">
                  <c:v>48.011923103215203</c:v>
                </c:pt>
                <c:pt idx="190">
                  <c:v>48.997331639072101</c:v>
                </c:pt>
                <c:pt idx="191">
                  <c:v>50.011354935551999</c:v>
                </c:pt>
                <c:pt idx="192">
                  <c:v>51.054285915406197</c:v>
                </c:pt>
                <c:pt idx="193">
                  <c:v>52.126544055608797</c:v>
                </c:pt>
                <c:pt idx="194">
                  <c:v>53.228120753999796</c:v>
                </c:pt>
                <c:pt idx="195">
                  <c:v>54.358940617128098</c:v>
                </c:pt>
                <c:pt idx="196">
                  <c:v>55.518903299885899</c:v>
                </c:pt>
                <c:pt idx="197">
                  <c:v>56.707401996722297</c:v>
                </c:pt>
                <c:pt idx="198">
                  <c:v>57.923956805520497</c:v>
                </c:pt>
                <c:pt idx="199">
                  <c:v>59.168499414138303</c:v>
                </c:pt>
                <c:pt idx="200">
                  <c:v>60.441063317329601</c:v>
                </c:pt>
                <c:pt idx="201">
                  <c:v>60.974557963453499</c:v>
                </c:pt>
                <c:pt idx="202">
                  <c:v>61.497089473768597</c:v>
                </c:pt>
                <c:pt idx="203">
                  <c:v>62.008955640155598</c:v>
                </c:pt>
                <c:pt idx="204">
                  <c:v>62.509964724022801</c:v>
                </c:pt>
                <c:pt idx="205">
                  <c:v>63.000073085794497</c:v>
                </c:pt>
                <c:pt idx="206">
                  <c:v>63.480120192655001</c:v>
                </c:pt>
                <c:pt idx="207">
                  <c:v>63.951093523095302</c:v>
                </c:pt>
                <c:pt idx="208">
                  <c:v>64.413382712799901</c:v>
                </c:pt>
                <c:pt idx="209">
                  <c:v>64.866606389755106</c:v>
                </c:pt>
                <c:pt idx="210">
                  <c:v>65.311571323808593</c:v>
                </c:pt>
                <c:pt idx="211">
                  <c:v>65.749534082692804</c:v>
                </c:pt>
                <c:pt idx="212">
                  <c:v>66.181334731012797</c:v>
                </c:pt>
                <c:pt idx="213">
                  <c:v>66.607907718136104</c:v>
                </c:pt>
                <c:pt idx="214">
                  <c:v>67.028729831141803</c:v>
                </c:pt>
                <c:pt idx="215">
                  <c:v>67.443620443375295</c:v>
                </c:pt>
                <c:pt idx="216">
                  <c:v>67.852891207017606</c:v>
                </c:pt>
                <c:pt idx="217">
                  <c:v>68.256352718493801</c:v>
                </c:pt>
                <c:pt idx="218">
                  <c:v>68.653874677029407</c:v>
                </c:pt>
                <c:pt idx="219">
                  <c:v>69.0448230771634</c:v>
                </c:pt>
                <c:pt idx="220">
                  <c:v>69.428496622975004</c:v>
                </c:pt>
                <c:pt idx="221">
                  <c:v>69.804375159764902</c:v>
                </c:pt>
                <c:pt idx="222">
                  <c:v>70.171410599219499</c:v>
                </c:pt>
                <c:pt idx="223">
                  <c:v>70.529214588435394</c:v>
                </c:pt>
                <c:pt idx="224">
                  <c:v>70.876967448528603</c:v>
                </c:pt>
                <c:pt idx="225">
                  <c:v>71.213886349959907</c:v>
                </c:pt>
                <c:pt idx="226">
                  <c:v>71.539845325764006</c:v>
                </c:pt>
                <c:pt idx="227">
                  <c:v>71.853630052548397</c:v>
                </c:pt>
                <c:pt idx="228">
                  <c:v>72.154347531132998</c:v>
                </c:pt>
                <c:pt idx="229">
                  <c:v>72.442351009150798</c:v>
                </c:pt>
                <c:pt idx="230">
                  <c:v>72.717194038711597</c:v>
                </c:pt>
                <c:pt idx="231">
                  <c:v>72.5962815604409</c:v>
                </c:pt>
                <c:pt idx="232">
                  <c:v>72.457719794056302</c:v>
                </c:pt>
                <c:pt idx="233">
                  <c:v>72.301429084200905</c:v>
                </c:pt>
                <c:pt idx="234">
                  <c:v>72.128294564811796</c:v>
                </c:pt>
                <c:pt idx="235">
                  <c:v>71.937811892061305</c:v>
                </c:pt>
                <c:pt idx="236">
                  <c:v>71.729715935818803</c:v>
                </c:pt>
                <c:pt idx="237">
                  <c:v>71.5059936611148</c:v>
                </c:pt>
                <c:pt idx="238">
                  <c:v>71.267129269847899</c:v>
                </c:pt>
                <c:pt idx="239">
                  <c:v>71.0115271649167</c:v>
                </c:pt>
                <c:pt idx="240">
                  <c:v>70.739010103242805</c:v>
                </c:pt>
                <c:pt idx="241">
                  <c:v>70.450522409602797</c:v>
                </c:pt>
                <c:pt idx="242">
                  <c:v>70.145417627695196</c:v>
                </c:pt>
                <c:pt idx="243">
                  <c:v>69.822897034381498</c:v>
                </c:pt>
                <c:pt idx="244">
                  <c:v>69.482703226971907</c:v>
                </c:pt>
                <c:pt idx="245">
                  <c:v>69.124166654045396</c:v>
                </c:pt>
                <c:pt idx="246">
                  <c:v>68.746376241392596</c:v>
                </c:pt>
                <c:pt idx="247">
                  <c:v>68.349691227575406</c:v>
                </c:pt>
                <c:pt idx="248">
                  <c:v>67.9341451141824</c:v>
                </c:pt>
                <c:pt idx="249">
                  <c:v>67.499246739398501</c:v>
                </c:pt>
                <c:pt idx="250">
                  <c:v>67.044220916946003</c:v>
                </c:pt>
              </c:numCache>
            </c:numRef>
          </c:val>
          <c:smooth val="0"/>
          <c:extLst>
            <c:ext xmlns:c16="http://schemas.microsoft.com/office/drawing/2014/chart" uri="{C3380CC4-5D6E-409C-BE32-E72D297353CC}">
              <c16:uniqueId val="{00000002-DEEE-A445-A8BF-7FA6FC89D34C}"/>
            </c:ext>
          </c:extLst>
        </c:ser>
        <c:ser>
          <c:idx val="2"/>
          <c:order val="2"/>
          <c:tx>
            <c:v>Industry GHG</c:v>
          </c:tx>
          <c:spPr>
            <a:ln w="57150" cap="rnd">
              <a:solidFill>
                <a:srgbClr val="FFC000"/>
              </a:solidFill>
              <a:round/>
            </a:ln>
            <a:effectLst/>
          </c:spPr>
          <c:marker>
            <c:symbol val="none"/>
          </c:marke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PI1a!$D$6:$D$256</c:f>
              <c:numCache>
                <c:formatCode>0.0</c:formatCode>
                <c:ptCount val="251"/>
                <c:pt idx="0">
                  <c:v>0.17760000000000004</c:v>
                </c:pt>
                <c:pt idx="1">
                  <c:v>0.17938999999999999</c:v>
                </c:pt>
                <c:pt idx="2">
                  <c:v>0.1807</c:v>
                </c:pt>
                <c:pt idx="3">
                  <c:v>0.182</c:v>
                </c:pt>
                <c:pt idx="4">
                  <c:v>0.1855</c:v>
                </c:pt>
                <c:pt idx="5">
                  <c:v>0.18669999999999998</c:v>
                </c:pt>
                <c:pt idx="6">
                  <c:v>0.18819999999999998</c:v>
                </c:pt>
                <c:pt idx="7">
                  <c:v>0.18909999999999999</c:v>
                </c:pt>
                <c:pt idx="8">
                  <c:v>0.19020000000000001</c:v>
                </c:pt>
                <c:pt idx="9">
                  <c:v>0.192</c:v>
                </c:pt>
                <c:pt idx="10">
                  <c:v>0.19389999999999999</c:v>
                </c:pt>
                <c:pt idx="11">
                  <c:v>0.19619999999999999</c:v>
                </c:pt>
                <c:pt idx="12">
                  <c:v>0.1986</c:v>
                </c:pt>
                <c:pt idx="13">
                  <c:v>0.19950000000000001</c:v>
                </c:pt>
                <c:pt idx="14">
                  <c:v>0.20160000000000003</c:v>
                </c:pt>
                <c:pt idx="15">
                  <c:v>0.20460000000000003</c:v>
                </c:pt>
                <c:pt idx="16">
                  <c:v>0.20589999999999997</c:v>
                </c:pt>
                <c:pt idx="17">
                  <c:v>0.2084</c:v>
                </c:pt>
                <c:pt idx="18">
                  <c:v>0.21099999999999999</c:v>
                </c:pt>
                <c:pt idx="19">
                  <c:v>0.21240000000000001</c:v>
                </c:pt>
                <c:pt idx="20">
                  <c:v>0.214</c:v>
                </c:pt>
                <c:pt idx="21">
                  <c:v>0.2175</c:v>
                </c:pt>
                <c:pt idx="22">
                  <c:v>0.22279999999999997</c:v>
                </c:pt>
                <c:pt idx="23">
                  <c:v>0.2263</c:v>
                </c:pt>
                <c:pt idx="24">
                  <c:v>0.22559999999999999</c:v>
                </c:pt>
                <c:pt idx="25">
                  <c:v>0.23200000000000001</c:v>
                </c:pt>
                <c:pt idx="26">
                  <c:v>0.23519999999999999</c:v>
                </c:pt>
                <c:pt idx="27">
                  <c:v>0.23730000000000001</c:v>
                </c:pt>
                <c:pt idx="28">
                  <c:v>0.23899999999999999</c:v>
                </c:pt>
                <c:pt idx="29">
                  <c:v>0.24330000000000002</c:v>
                </c:pt>
                <c:pt idx="30">
                  <c:v>0.25460000000000005</c:v>
                </c:pt>
                <c:pt idx="31">
                  <c:v>0.25560000000000005</c:v>
                </c:pt>
                <c:pt idx="32">
                  <c:v>0.26080000000000003</c:v>
                </c:pt>
                <c:pt idx="33">
                  <c:v>0.26619999999999999</c:v>
                </c:pt>
                <c:pt idx="34">
                  <c:v>0.26959999999999995</c:v>
                </c:pt>
                <c:pt idx="35">
                  <c:v>0.2727</c:v>
                </c:pt>
                <c:pt idx="36">
                  <c:v>0.27439999999999998</c:v>
                </c:pt>
                <c:pt idx="37">
                  <c:v>0.27910000000000001</c:v>
                </c:pt>
                <c:pt idx="38">
                  <c:v>0.28789999999999999</c:v>
                </c:pt>
                <c:pt idx="39">
                  <c:v>0.2928</c:v>
                </c:pt>
                <c:pt idx="40">
                  <c:v>0.29880000000000001</c:v>
                </c:pt>
                <c:pt idx="41">
                  <c:v>0.30510000000000004</c:v>
                </c:pt>
                <c:pt idx="42">
                  <c:v>0.30760000000000004</c:v>
                </c:pt>
                <c:pt idx="43">
                  <c:v>0.31019999999999998</c:v>
                </c:pt>
                <c:pt idx="44">
                  <c:v>0.31709999999999999</c:v>
                </c:pt>
                <c:pt idx="45">
                  <c:v>0.32230000000000003</c:v>
                </c:pt>
                <c:pt idx="46">
                  <c:v>0.32969999999999999</c:v>
                </c:pt>
                <c:pt idx="47">
                  <c:v>0.33710000000000001</c:v>
                </c:pt>
                <c:pt idx="48">
                  <c:v>0.34350000000000003</c:v>
                </c:pt>
                <c:pt idx="49">
                  <c:v>0.35589999999999999</c:v>
                </c:pt>
                <c:pt idx="50">
                  <c:v>0.36630000000000001</c:v>
                </c:pt>
                <c:pt idx="51">
                  <c:v>0.36969999999999997</c:v>
                </c:pt>
                <c:pt idx="52">
                  <c:v>0.37310000000000004</c:v>
                </c:pt>
                <c:pt idx="53">
                  <c:v>0.38550000000000001</c:v>
                </c:pt>
                <c:pt idx="54">
                  <c:v>0.39089999999999997</c:v>
                </c:pt>
                <c:pt idx="55">
                  <c:v>0.39929999999999999</c:v>
                </c:pt>
                <c:pt idx="56">
                  <c:v>0.41070000000000001</c:v>
                </c:pt>
                <c:pt idx="57">
                  <c:v>0.43610000000000004</c:v>
                </c:pt>
                <c:pt idx="58">
                  <c:v>0.44650000000000001</c:v>
                </c:pt>
                <c:pt idx="59">
                  <c:v>0.44589999999999996</c:v>
                </c:pt>
                <c:pt idx="60">
                  <c:v>0.45729999999999993</c:v>
                </c:pt>
                <c:pt idx="61">
                  <c:v>0.4627</c:v>
                </c:pt>
                <c:pt idx="62">
                  <c:v>0.48019999999999996</c:v>
                </c:pt>
                <c:pt idx="63">
                  <c:v>0.50060000000000004</c:v>
                </c:pt>
                <c:pt idx="64">
                  <c:v>0.47799999999999998</c:v>
                </c:pt>
                <c:pt idx="65">
                  <c:v>0.46939999999999993</c:v>
                </c:pt>
                <c:pt idx="66">
                  <c:v>0.4748</c:v>
                </c:pt>
                <c:pt idx="67">
                  <c:v>0.45319999999999999</c:v>
                </c:pt>
                <c:pt idx="68">
                  <c:v>0.4536</c:v>
                </c:pt>
                <c:pt idx="69">
                  <c:v>0.44000000000000006</c:v>
                </c:pt>
                <c:pt idx="70">
                  <c:v>0.46739999999999998</c:v>
                </c:pt>
                <c:pt idx="71">
                  <c:v>0.45480000000000004</c:v>
                </c:pt>
                <c:pt idx="72">
                  <c:v>0.47720000000000001</c:v>
                </c:pt>
                <c:pt idx="73">
                  <c:v>0.49460000000000004</c:v>
                </c:pt>
                <c:pt idx="74">
                  <c:v>0.52100000000000002</c:v>
                </c:pt>
                <c:pt idx="75">
                  <c:v>0.54039999999999999</c:v>
                </c:pt>
                <c:pt idx="76">
                  <c:v>0.54279999999999995</c:v>
                </c:pt>
                <c:pt idx="77">
                  <c:v>0.59120000000000006</c:v>
                </c:pt>
                <c:pt idx="78">
                  <c:v>0.60160000000000002</c:v>
                </c:pt>
                <c:pt idx="79">
                  <c:v>0.63</c:v>
                </c:pt>
                <c:pt idx="80">
                  <c:v>0.61239999999999994</c:v>
                </c:pt>
                <c:pt idx="81">
                  <c:v>0.58879999999999999</c:v>
                </c:pt>
                <c:pt idx="82">
                  <c:v>0.57020000000000004</c:v>
                </c:pt>
                <c:pt idx="83">
                  <c:v>0.58160000000000001</c:v>
                </c:pt>
                <c:pt idx="84">
                  <c:v>0.60899999999999999</c:v>
                </c:pt>
                <c:pt idx="85">
                  <c:v>0.62939999999999996</c:v>
                </c:pt>
                <c:pt idx="86">
                  <c:v>0.65779999999999994</c:v>
                </c:pt>
                <c:pt idx="87">
                  <c:v>0.69220000000000004</c:v>
                </c:pt>
                <c:pt idx="88">
                  <c:v>0.68159999999999998</c:v>
                </c:pt>
                <c:pt idx="89">
                  <c:v>0.70799999999999996</c:v>
                </c:pt>
                <c:pt idx="90">
                  <c:v>0.69840000000000002</c:v>
                </c:pt>
                <c:pt idx="91">
                  <c:v>0.71579999999999999</c:v>
                </c:pt>
                <c:pt idx="92">
                  <c:v>0.72520000000000007</c:v>
                </c:pt>
                <c:pt idx="93">
                  <c:v>0.74960000000000004</c:v>
                </c:pt>
                <c:pt idx="94">
                  <c:v>0.73</c:v>
                </c:pt>
                <c:pt idx="95">
                  <c:v>0.6784</c:v>
                </c:pt>
                <c:pt idx="96">
                  <c:v>0.76479999999999992</c:v>
                </c:pt>
                <c:pt idx="97">
                  <c:v>0.83220000000000005</c:v>
                </c:pt>
                <c:pt idx="98">
                  <c:v>0.87860000000000005</c:v>
                </c:pt>
                <c:pt idx="99">
                  <c:v>0.90300000000000002</c:v>
                </c:pt>
                <c:pt idx="100">
                  <c:v>0.94440000000000002</c:v>
                </c:pt>
                <c:pt idx="101">
                  <c:v>1.0027999999999999</c:v>
                </c:pt>
                <c:pt idx="102">
                  <c:v>1.0392000000000001</c:v>
                </c:pt>
                <c:pt idx="103">
                  <c:v>1.0775999999999999</c:v>
                </c:pt>
                <c:pt idx="104">
                  <c:v>1.129</c:v>
                </c:pt>
                <c:pt idx="105">
                  <c:v>1.1984000000000001</c:v>
                </c:pt>
                <c:pt idx="106">
                  <c:v>1.2658</c:v>
                </c:pt>
                <c:pt idx="107">
                  <c:v>1.3182</c:v>
                </c:pt>
                <c:pt idx="108">
                  <c:v>1.3747</c:v>
                </c:pt>
                <c:pt idx="109">
                  <c:v>1.4460999999999999</c:v>
                </c:pt>
                <c:pt idx="110">
                  <c:v>1.5205</c:v>
                </c:pt>
                <c:pt idx="111">
                  <c:v>1.5699000000000001</c:v>
                </c:pt>
                <c:pt idx="112">
                  <c:v>1.6442999999999999</c:v>
                </c:pt>
                <c:pt idx="113">
                  <c:v>1.7287000000000001</c:v>
                </c:pt>
                <c:pt idx="114">
                  <c:v>1.8260999999999998</c:v>
                </c:pt>
                <c:pt idx="115">
                  <c:v>1.9125000000000001</c:v>
                </c:pt>
                <c:pt idx="116">
                  <c:v>2.0068999999999999</c:v>
                </c:pt>
                <c:pt idx="117">
                  <c:v>2.0813000000000001</c:v>
                </c:pt>
                <c:pt idx="118">
                  <c:v>2.1666999999999996</c:v>
                </c:pt>
                <c:pt idx="119">
                  <c:v>2.2631000000000001</c:v>
                </c:pt>
                <c:pt idx="120">
                  <c:v>2.2669999999999999</c:v>
                </c:pt>
                <c:pt idx="121">
                  <c:v>2.3380000000000001</c:v>
                </c:pt>
                <c:pt idx="122">
                  <c:v>2.4300000000000002</c:v>
                </c:pt>
                <c:pt idx="123">
                  <c:v>2.5299999999999998</c:v>
                </c:pt>
                <c:pt idx="124">
                  <c:v>2.5510000000000002</c:v>
                </c:pt>
                <c:pt idx="125">
                  <c:v>2.532</c:v>
                </c:pt>
                <c:pt idx="126">
                  <c:v>2.6459999999999999</c:v>
                </c:pt>
                <c:pt idx="127">
                  <c:v>2.71</c:v>
                </c:pt>
                <c:pt idx="128">
                  <c:v>2.7930000000000001</c:v>
                </c:pt>
                <c:pt idx="129">
                  <c:v>2.8460000000000001</c:v>
                </c:pt>
                <c:pt idx="130">
                  <c:v>2.8359999999999999</c:v>
                </c:pt>
                <c:pt idx="131">
                  <c:v>2.8250000000000002</c:v>
                </c:pt>
                <c:pt idx="132">
                  <c:v>2.8290000000000002</c:v>
                </c:pt>
                <c:pt idx="133">
                  <c:v>2.903</c:v>
                </c:pt>
                <c:pt idx="134">
                  <c:v>2.9750000000000001</c:v>
                </c:pt>
                <c:pt idx="135">
                  <c:v>2.9809999999999999</c:v>
                </c:pt>
                <c:pt idx="136">
                  <c:v>3.0270000000000001</c:v>
                </c:pt>
                <c:pt idx="137">
                  <c:v>3.0919999999999996</c:v>
                </c:pt>
                <c:pt idx="138">
                  <c:v>3.1469999999999998</c:v>
                </c:pt>
                <c:pt idx="139">
                  <c:v>3.1640000000000001</c:v>
                </c:pt>
                <c:pt idx="140">
                  <c:v>3.1459999999999999</c:v>
                </c:pt>
                <c:pt idx="141">
                  <c:v>3.1770000000000005</c:v>
                </c:pt>
                <c:pt idx="142">
                  <c:v>3.2069999999999999</c:v>
                </c:pt>
                <c:pt idx="143">
                  <c:v>3.2189999999999999</c:v>
                </c:pt>
                <c:pt idx="144">
                  <c:v>3.3159999999999998</c:v>
                </c:pt>
                <c:pt idx="145">
                  <c:v>3.4279999999999999</c:v>
                </c:pt>
                <c:pt idx="146">
                  <c:v>3.5009999999999999</c:v>
                </c:pt>
                <c:pt idx="147">
                  <c:v>3.548</c:v>
                </c:pt>
                <c:pt idx="148">
                  <c:v>3.5790000000000002</c:v>
                </c:pt>
                <c:pt idx="149">
                  <c:v>3.6269999999999998</c:v>
                </c:pt>
                <c:pt idx="150">
                  <c:v>3.7429999999999994</c:v>
                </c:pt>
                <c:pt idx="151">
                  <c:v>3.7440000000000002</c:v>
                </c:pt>
                <c:pt idx="152">
                  <c:v>3.88</c:v>
                </c:pt>
                <c:pt idx="153">
                  <c:v>4.0640000000000001</c:v>
                </c:pt>
                <c:pt idx="154">
                  <c:v>4.2590000000000003</c:v>
                </c:pt>
                <c:pt idx="155">
                  <c:v>4.4390000000000001</c:v>
                </c:pt>
                <c:pt idx="156">
                  <c:v>4.6390000000000002</c:v>
                </c:pt>
                <c:pt idx="157">
                  <c:v>4.843</c:v>
                </c:pt>
                <c:pt idx="158">
                  <c:v>4.8090000000000002</c:v>
                </c:pt>
                <c:pt idx="159">
                  <c:v>4.8360000000000003</c:v>
                </c:pt>
                <c:pt idx="160">
                  <c:v>5.0730000000000004</c:v>
                </c:pt>
                <c:pt idx="161">
                  <c:v>5.3120000000000003</c:v>
                </c:pt>
                <c:pt idx="162">
                  <c:v>5.4429999999999996</c:v>
                </c:pt>
                <c:pt idx="163">
                  <c:v>5.6289999999999996</c:v>
                </c:pt>
                <c:pt idx="164">
                  <c:v>5.8579999999999997</c:v>
                </c:pt>
                <c:pt idx="165">
                  <c:v>5.7759999999999998</c:v>
                </c:pt>
                <c:pt idx="166">
                  <c:v>5.9119999999999999</c:v>
                </c:pt>
                <c:pt idx="167">
                  <c:v>6.0609999999999999</c:v>
                </c:pt>
                <c:pt idx="168">
                  <c:v>6.2519999999999998</c:v>
                </c:pt>
                <c:pt idx="169">
                  <c:v>6.4530000000000003</c:v>
                </c:pt>
                <c:pt idx="170">
                  <c:v>6.5549999999999997</c:v>
                </c:pt>
                <c:pt idx="171">
                  <c:v>6.7590000000000003</c:v>
                </c:pt>
                <c:pt idx="172">
                  <c:v>6.74</c:v>
                </c:pt>
                <c:pt idx="173">
                  <c:v>6.8440000000000003</c:v>
                </c:pt>
                <c:pt idx="174">
                  <c:v>6.8919999999999995</c:v>
                </c:pt>
                <c:pt idx="175">
                  <c:v>6.9432760180358137</c:v>
                </c:pt>
                <c:pt idx="176">
                  <c:v>6.8364575704677</c:v>
                </c:pt>
                <c:pt idx="177">
                  <c:v>7.0506900981617298</c:v>
                </c:pt>
                <c:pt idx="178">
                  <c:v>7.2738859059317802</c:v>
                </c:pt>
                <c:pt idx="179">
                  <c:v>7.5053258235450402</c:v>
                </c:pt>
                <c:pt idx="180">
                  <c:v>7.7453455730080298</c:v>
                </c:pt>
                <c:pt idx="181">
                  <c:v>7.99443561379071</c:v>
                </c:pt>
                <c:pt idx="182">
                  <c:v>8.2531199442329495</c:v>
                </c:pt>
                <c:pt idx="183">
                  <c:v>8.5219557572846298</c:v>
                </c:pt>
                <c:pt idx="184">
                  <c:v>8.8015900651000791</c:v>
                </c:pt>
                <c:pt idx="185">
                  <c:v>9.0925574360122106</c:v>
                </c:pt>
                <c:pt idx="186">
                  <c:v>9.3954228828639792</c:v>
                </c:pt>
                <c:pt idx="187">
                  <c:v>9.70923619011554</c:v>
                </c:pt>
                <c:pt idx="188">
                  <c:v>10.0363746449936</c:v>
                </c:pt>
                <c:pt idx="189">
                  <c:v>10.3772665365707</c:v>
                </c:pt>
                <c:pt idx="190">
                  <c:v>10.732495862124299</c:v>
                </c:pt>
                <c:pt idx="191">
                  <c:v>11.102746633236</c:v>
                </c:pt>
                <c:pt idx="192">
                  <c:v>11.4887722776524</c:v>
                </c:pt>
                <c:pt idx="193">
                  <c:v>11.8912704182016</c:v>
                </c:pt>
                <c:pt idx="194">
                  <c:v>12.310913069164901</c:v>
                </c:pt>
                <c:pt idx="195">
                  <c:v>12.7483185408002</c:v>
                </c:pt>
                <c:pt idx="196">
                  <c:v>13.2042036506366</c:v>
                </c:pt>
                <c:pt idx="197">
                  <c:v>13.679304586894</c:v>
                </c:pt>
                <c:pt idx="198">
                  <c:v>14.174228872156799</c:v>
                </c:pt>
                <c:pt idx="199">
                  <c:v>14.689628965036899</c:v>
                </c:pt>
                <c:pt idx="200">
                  <c:v>15.2262587090563</c:v>
                </c:pt>
                <c:pt idx="201">
                  <c:v>15.784873865951299</c:v>
                </c:pt>
                <c:pt idx="202">
                  <c:v>16.1240711903408</c:v>
                </c:pt>
                <c:pt idx="203">
                  <c:v>16.468133113651099</c:v>
                </c:pt>
                <c:pt idx="204">
                  <c:v>16.817206930887</c:v>
                </c:pt>
                <c:pt idx="205">
                  <c:v>17.171338955362799</c:v>
                </c:pt>
                <c:pt idx="206">
                  <c:v>17.530670308002101</c:v>
                </c:pt>
                <c:pt idx="207">
                  <c:v>17.895644873193199</c:v>
                </c:pt>
                <c:pt idx="208">
                  <c:v>18.266721999530599</c:v>
                </c:pt>
                <c:pt idx="209">
                  <c:v>18.644188648012499</c:v>
                </c:pt>
                <c:pt idx="210">
                  <c:v>19.028086294139602</c:v>
                </c:pt>
                <c:pt idx="211">
                  <c:v>19.4187822240849</c:v>
                </c:pt>
                <c:pt idx="212">
                  <c:v>19.816961272782802</c:v>
                </c:pt>
                <c:pt idx="213">
                  <c:v>20.223096941920801</c:v>
                </c:pt>
                <c:pt idx="214">
                  <c:v>20.637655983585699</c:v>
                </c:pt>
                <c:pt idx="215">
                  <c:v>21.060746373095</c:v>
                </c:pt>
                <c:pt idx="216">
                  <c:v>21.4926009787204</c:v>
                </c:pt>
                <c:pt idx="217">
                  <c:v>21.933602388651298</c:v>
                </c:pt>
                <c:pt idx="218">
                  <c:v>22.383997584018399</c:v>
                </c:pt>
                <c:pt idx="219">
                  <c:v>22.844049729473799</c:v>
                </c:pt>
                <c:pt idx="220">
                  <c:v>23.313857941523398</c:v>
                </c:pt>
                <c:pt idx="221">
                  <c:v>23.793473846750999</c:v>
                </c:pt>
                <c:pt idx="222">
                  <c:v>24.282999045797698</c:v>
                </c:pt>
                <c:pt idx="223">
                  <c:v>24.782387518819899</c:v>
                </c:pt>
                <c:pt idx="224">
                  <c:v>25.291808907974801</c:v>
                </c:pt>
                <c:pt idx="225">
                  <c:v>25.811303188138499</c:v>
                </c:pt>
                <c:pt idx="226">
                  <c:v>26.341000187102299</c:v>
                </c:pt>
                <c:pt idx="227">
                  <c:v>26.881156964847001</c:v>
                </c:pt>
                <c:pt idx="228">
                  <c:v>27.4315530460769</c:v>
                </c:pt>
                <c:pt idx="229">
                  <c:v>27.992215874654701</c:v>
                </c:pt>
                <c:pt idx="230">
                  <c:v>28.563636214987699</c:v>
                </c:pt>
                <c:pt idx="231">
                  <c:v>29.146012901885499</c:v>
                </c:pt>
                <c:pt idx="232">
                  <c:v>29.592954149139199</c:v>
                </c:pt>
                <c:pt idx="233">
                  <c:v>30.043970620968398</c:v>
                </c:pt>
                <c:pt idx="234">
                  <c:v>30.4990194890797</c:v>
                </c:pt>
                <c:pt idx="235">
                  <c:v>30.9585585975546</c:v>
                </c:pt>
                <c:pt idx="236">
                  <c:v>31.422433189655798</c:v>
                </c:pt>
                <c:pt idx="237">
                  <c:v>31.890620000667798</c:v>
                </c:pt>
                <c:pt idx="238">
                  <c:v>32.3640955565224</c:v>
                </c:pt>
                <c:pt idx="239">
                  <c:v>32.8432337956732</c:v>
                </c:pt>
                <c:pt idx="240">
                  <c:v>33.327420911247003</c:v>
                </c:pt>
                <c:pt idx="241">
                  <c:v>33.816652729650997</c:v>
                </c:pt>
                <c:pt idx="242">
                  <c:v>34.311515383590901</c:v>
                </c:pt>
                <c:pt idx="243">
                  <c:v>34.811826931593203</c:v>
                </c:pt>
                <c:pt idx="244">
                  <c:v>35.317314838400399</c:v>
                </c:pt>
                <c:pt idx="245">
                  <c:v>35.827969745845898</c:v>
                </c:pt>
                <c:pt idx="246">
                  <c:v>36.343546523614002</c:v>
                </c:pt>
                <c:pt idx="247">
                  <c:v>36.8636606493465</c:v>
                </c:pt>
                <c:pt idx="248">
                  <c:v>37.3886103731231</c:v>
                </c:pt>
                <c:pt idx="249">
                  <c:v>37.918518707685003</c:v>
                </c:pt>
                <c:pt idx="250">
                  <c:v>38.453220959685403</c:v>
                </c:pt>
              </c:numCache>
            </c:numRef>
          </c:val>
          <c:smooth val="0"/>
          <c:extLst>
            <c:ext xmlns:c16="http://schemas.microsoft.com/office/drawing/2014/chart" uri="{C3380CC4-5D6E-409C-BE32-E72D297353CC}">
              <c16:uniqueId val="{00000003-DEEE-A445-A8BF-7FA6FC89D34C}"/>
            </c:ext>
          </c:extLst>
        </c:ser>
        <c:dLbls>
          <c:showLegendKey val="0"/>
          <c:showVal val="0"/>
          <c:showCatName val="0"/>
          <c:showSerName val="0"/>
          <c:showPercent val="0"/>
          <c:showBubbleSize val="0"/>
        </c:dLbls>
        <c:marker val="1"/>
        <c:smooth val="0"/>
        <c:axId val="945762943"/>
        <c:axId val="945764655"/>
      </c:lineChart>
      <c:catAx>
        <c:axId val="945762943"/>
        <c:scaling>
          <c:orientation val="minMax"/>
        </c:scaling>
        <c:delete val="0"/>
        <c:axPos val="b"/>
        <c:majorGridlines>
          <c:spPr>
            <a:ln w="19050" cap="flat" cmpd="sng" algn="ctr">
              <a:solidFill>
                <a:sysClr val="windowText" lastClr="000000"/>
              </a:solidFill>
              <a:prstDash val="sysDash"/>
              <a:round/>
            </a:ln>
            <a:effectLst/>
          </c:spPr>
        </c:majorGridlines>
        <c:numFmt formatCode="General" sourceLinked="1"/>
        <c:majorTickMark val="out"/>
        <c:minorTickMark val="none"/>
        <c:tickLblPos val="low"/>
        <c:spPr>
          <a:noFill/>
          <a:ln w="19050" cap="flat" cmpd="sng" algn="ctr">
            <a:solidFill>
              <a:sysClr val="windowText" lastClr="000000"/>
            </a:solidFill>
            <a:round/>
          </a:ln>
          <a:effectLst/>
        </c:spPr>
        <c:txPr>
          <a:bodyPr rot="-60000000" spcFirstLastPara="1" vertOverflow="ellipsis" vert="horz" wrap="square" anchor="b" anchorCtr="0"/>
          <a:lstStyle/>
          <a:p>
            <a:pPr>
              <a:defRPr sz="20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4655"/>
        <c:crosses val="autoZero"/>
        <c:auto val="1"/>
        <c:lblAlgn val="ctr"/>
        <c:lblOffset val="100"/>
        <c:tickLblSkip val="25"/>
        <c:tickMarkSkip val="25"/>
        <c:noMultiLvlLbl val="0"/>
      </c:catAx>
      <c:valAx>
        <c:axId val="945764655"/>
        <c:scaling>
          <c:orientation val="minMax"/>
          <c:min val="0"/>
        </c:scaling>
        <c:delete val="0"/>
        <c:axPos val="l"/>
        <c:majorGridlines>
          <c:spPr>
            <a:ln w="19050" cap="flat" cmpd="sng" algn="ctr">
              <a:solidFill>
                <a:sysClr val="windowText" lastClr="000000"/>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r>
                  <a:rPr lang="en-US" sz="1400">
                    <a:solidFill>
                      <a:schemeClr val="tx1"/>
                    </a:solidFill>
                  </a:rPr>
                  <a:t>Billion tonnes of CO2 equivalent </a:t>
                </a:r>
              </a:p>
              <a:p>
                <a:pPr>
                  <a:defRPr sz="1200">
                    <a:solidFill>
                      <a:schemeClr val="tx1"/>
                    </a:solidFill>
                  </a:defRPr>
                </a:pPr>
                <a:r>
                  <a:rPr lang="en-US" sz="1200">
                    <a:solidFill>
                      <a:schemeClr val="tx1"/>
                    </a:solidFill>
                  </a:rPr>
                  <a:t>(GtCO2e)</a:t>
                </a:r>
              </a:p>
            </c:rich>
          </c:tx>
          <c:layout>
            <c:manualLayout>
              <c:xMode val="edge"/>
              <c:yMode val="edge"/>
              <c:x val="1.0813287445358959E-2"/>
              <c:y val="0.21559373770215864"/>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20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2943"/>
        <c:crosses val="autoZero"/>
        <c:crossBetween val="between"/>
      </c:valAx>
      <c:spPr>
        <a:noFill/>
        <a:ln w="38100">
          <a:solidFill>
            <a:sysClr val="windowText" lastClr="000000"/>
          </a:solidFill>
        </a:ln>
        <a:effectLst/>
      </c:spPr>
    </c:plotArea>
    <c:legend>
      <c:legendPos val="b"/>
      <c:layout>
        <c:manualLayout>
          <c:xMode val="edge"/>
          <c:yMode val="edge"/>
          <c:x val="0.14200644374520108"/>
          <c:y val="0.1369365934521343"/>
          <c:w val="0.32749595297593787"/>
          <c:h val="0.19301782014090341"/>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fr-FR"/>
    </a:p>
  </c:txPr>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fr-FR" sz="1400" b="1" baseline="0">
                <a:solidFill>
                  <a:schemeClr val="tx1"/>
                </a:solidFill>
                <a:latin typeface="Arial" panose="020B0604020202020204" pitchFamily="34" charset="0"/>
                <a:cs typeface="Arial" panose="020B0604020202020204" pitchFamily="34" charset="0"/>
              </a:rPr>
              <a:t>PI1 - Intermediate Decarbonization: Global GHG Emissions and Sources, 1850-2100</a:t>
            </a:r>
          </a:p>
        </c:rich>
      </c:tx>
      <c:layout>
        <c:manualLayout>
          <c:xMode val="edge"/>
          <c:yMode val="edge"/>
          <c:x val="0.15358297827494316"/>
          <c:y val="2.1052631578947368E-2"/>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2005946200815001"/>
          <c:y val="7.6872062044875969E-2"/>
          <c:w val="0.8430503777974675"/>
          <c:h val="0.721951441011777"/>
        </c:manualLayout>
      </c:layout>
      <c:areaChart>
        <c:grouping val="standard"/>
        <c:varyColors val="0"/>
        <c:ser>
          <c:idx val="1"/>
          <c:order val="3"/>
          <c:tx>
            <c:v>Total Net GHG Emissions</c:v>
          </c:tx>
          <c:spPr>
            <a:solidFill>
              <a:sysClr val="window" lastClr="FFFFFF">
                <a:lumMod val="75000"/>
              </a:sysClr>
            </a:solidFill>
            <a:ln>
              <a:noFill/>
            </a:ln>
            <a:effectLst/>
          </c:spPr>
          <c:val>
            <c:numRef>
              <c:f>PI1b!$B$6:$B$256</c:f>
              <c:numCache>
                <c:formatCode>0.0</c:formatCode>
                <c:ptCount val="251"/>
                <c:pt idx="0">
                  <c:v>4.2232112800000001</c:v>
                </c:pt>
                <c:pt idx="1">
                  <c:v>4.4151036399999999</c:v>
                </c:pt>
                <c:pt idx="2">
                  <c:v>4.4731986400000006</c:v>
                </c:pt>
                <c:pt idx="3">
                  <c:v>4.5415977999999999</c:v>
                </c:pt>
                <c:pt idx="4">
                  <c:v>4.6053402400000003</c:v>
                </c:pt>
                <c:pt idx="5">
                  <c:v>4.5832208400000001</c:v>
                </c:pt>
                <c:pt idx="6">
                  <c:v>4.7030842399999999</c:v>
                </c:pt>
                <c:pt idx="7">
                  <c:v>4.6961863600000004</c:v>
                </c:pt>
                <c:pt idx="8">
                  <c:v>4.7310290799999999</c:v>
                </c:pt>
                <c:pt idx="9">
                  <c:v>4.8236742800000005</c:v>
                </c:pt>
                <c:pt idx="10">
                  <c:v>4.6087477600000009</c:v>
                </c:pt>
                <c:pt idx="11">
                  <c:v>4.6225550800000006</c:v>
                </c:pt>
                <c:pt idx="12">
                  <c:v>4.6110521599999998</c:v>
                </c:pt>
                <c:pt idx="13">
                  <c:v>4.6136189200000004</c:v>
                </c:pt>
                <c:pt idx="14">
                  <c:v>4.5672974399999999</c:v>
                </c:pt>
                <c:pt idx="15">
                  <c:v>4.5570318400000005</c:v>
                </c:pt>
                <c:pt idx="16">
                  <c:v>4.6170268000000005</c:v>
                </c:pt>
                <c:pt idx="17">
                  <c:v>4.6276227199999997</c:v>
                </c:pt>
                <c:pt idx="18">
                  <c:v>4.6136665200000007</c:v>
                </c:pt>
                <c:pt idx="19">
                  <c:v>4.70728788</c:v>
                </c:pt>
                <c:pt idx="20">
                  <c:v>4.9721482400000001</c:v>
                </c:pt>
                <c:pt idx="21">
                  <c:v>5.0440216400000004</c:v>
                </c:pt>
                <c:pt idx="22">
                  <c:v>5.3253058800000002</c:v>
                </c:pt>
                <c:pt idx="23">
                  <c:v>5.3265151600000005</c:v>
                </c:pt>
                <c:pt idx="24">
                  <c:v>5.4836070399999999</c:v>
                </c:pt>
                <c:pt idx="25">
                  <c:v>5.6544255999999997</c:v>
                </c:pt>
                <c:pt idx="26">
                  <c:v>5.7185928400000012</c:v>
                </c:pt>
                <c:pt idx="27">
                  <c:v>5.6487603599999998</c:v>
                </c:pt>
                <c:pt idx="28">
                  <c:v>5.7659167199999999</c:v>
                </c:pt>
                <c:pt idx="29">
                  <c:v>5.8434566399999994</c:v>
                </c:pt>
                <c:pt idx="30">
                  <c:v>6.0849148000000008</c:v>
                </c:pt>
                <c:pt idx="31">
                  <c:v>6.1326813199999997</c:v>
                </c:pt>
                <c:pt idx="32">
                  <c:v>6.3774356399999999</c:v>
                </c:pt>
                <c:pt idx="33">
                  <c:v>6.38510388</c:v>
                </c:pt>
                <c:pt idx="34">
                  <c:v>6.5718514399999997</c:v>
                </c:pt>
                <c:pt idx="35">
                  <c:v>6.5939438399999997</c:v>
                </c:pt>
                <c:pt idx="36">
                  <c:v>6.5397413600000007</c:v>
                </c:pt>
                <c:pt idx="37">
                  <c:v>6.7605433599999998</c:v>
                </c:pt>
                <c:pt idx="38">
                  <c:v>6.7843185200000011</c:v>
                </c:pt>
                <c:pt idx="39">
                  <c:v>6.9104941999999996</c:v>
                </c:pt>
                <c:pt idx="40">
                  <c:v>7.3291324400000004</c:v>
                </c:pt>
                <c:pt idx="41">
                  <c:v>7.6257368799999998</c:v>
                </c:pt>
                <c:pt idx="42">
                  <c:v>7.5994296800000001</c:v>
                </c:pt>
                <c:pt idx="43">
                  <c:v>7.788893680000001</c:v>
                </c:pt>
                <c:pt idx="44">
                  <c:v>7.8712649200000007</c:v>
                </c:pt>
                <c:pt idx="45">
                  <c:v>8.0017868800000009</c:v>
                </c:pt>
                <c:pt idx="46">
                  <c:v>8.0043249200000002</c:v>
                </c:pt>
                <c:pt idx="47">
                  <c:v>8.2714569999999998</c:v>
                </c:pt>
                <c:pt idx="48">
                  <c:v>8.3404356800000006</c:v>
                </c:pt>
                <c:pt idx="49">
                  <c:v>8.6435105200000013</c:v>
                </c:pt>
                <c:pt idx="50">
                  <c:v>8.8423971199999993</c:v>
                </c:pt>
                <c:pt idx="51">
                  <c:v>8.9524618800000013</c:v>
                </c:pt>
                <c:pt idx="52">
                  <c:v>9.1203198000000008</c:v>
                </c:pt>
                <c:pt idx="53">
                  <c:v>9.3424368399999995</c:v>
                </c:pt>
                <c:pt idx="54">
                  <c:v>9.4599745599999991</c:v>
                </c:pt>
                <c:pt idx="55">
                  <c:v>9.7960429200000014</c:v>
                </c:pt>
                <c:pt idx="56">
                  <c:v>9.9780043999999997</c:v>
                </c:pt>
                <c:pt idx="57">
                  <c:v>10.304634839999999</c:v>
                </c:pt>
                <c:pt idx="58">
                  <c:v>10.305334119999999</c:v>
                </c:pt>
                <c:pt idx="59">
                  <c:v>10.55208932</c:v>
                </c:pt>
                <c:pt idx="60">
                  <c:v>10.53418604</c:v>
                </c:pt>
                <c:pt idx="61">
                  <c:v>10.70946124</c:v>
                </c:pt>
                <c:pt idx="62">
                  <c:v>10.75640104</c:v>
                </c:pt>
                <c:pt idx="63">
                  <c:v>10.925151800000002</c:v>
                </c:pt>
                <c:pt idx="64">
                  <c:v>10.62440556</c:v>
                </c:pt>
                <c:pt idx="65">
                  <c:v>10.57054228</c:v>
                </c:pt>
                <c:pt idx="66">
                  <c:v>10.827458399999999</c:v>
                </c:pt>
                <c:pt idx="67">
                  <c:v>11.018575200000001</c:v>
                </c:pt>
                <c:pt idx="68">
                  <c:v>10.9720896</c:v>
                </c:pt>
                <c:pt idx="69">
                  <c:v>10.401264360000001</c:v>
                </c:pt>
                <c:pt idx="70">
                  <c:v>11.11092288</c:v>
                </c:pt>
                <c:pt idx="71">
                  <c:v>10.863753200000001</c:v>
                </c:pt>
                <c:pt idx="72">
                  <c:v>11.049769680000001</c:v>
                </c:pt>
                <c:pt idx="73">
                  <c:v>11.702335640000001</c:v>
                </c:pt>
                <c:pt idx="74">
                  <c:v>11.7823016</c:v>
                </c:pt>
                <c:pt idx="75">
                  <c:v>11.84884368</c:v>
                </c:pt>
                <c:pt idx="76">
                  <c:v>11.82310588</c:v>
                </c:pt>
                <c:pt idx="77">
                  <c:v>12.317055840000002</c:v>
                </c:pt>
                <c:pt idx="78">
                  <c:v>12.301587999999999</c:v>
                </c:pt>
                <c:pt idx="79">
                  <c:v>12.64410556</c:v>
                </c:pt>
                <c:pt idx="80">
                  <c:v>12.432657079999998</c:v>
                </c:pt>
                <c:pt idx="81">
                  <c:v>12.133643960000001</c:v>
                </c:pt>
                <c:pt idx="82">
                  <c:v>11.803610280000001</c:v>
                </c:pt>
                <c:pt idx="83">
                  <c:v>12.098965400000001</c:v>
                </c:pt>
                <c:pt idx="84">
                  <c:v>12.536779320000001</c:v>
                </c:pt>
                <c:pt idx="85">
                  <c:v>12.71056508</c:v>
                </c:pt>
                <c:pt idx="86">
                  <c:v>13.2283714</c:v>
                </c:pt>
                <c:pt idx="87">
                  <c:v>13.69049128</c:v>
                </c:pt>
                <c:pt idx="88">
                  <c:v>13.47968504</c:v>
                </c:pt>
                <c:pt idx="89">
                  <c:v>13.755161879999999</c:v>
                </c:pt>
                <c:pt idx="90">
                  <c:v>14.306743240000001</c:v>
                </c:pt>
                <c:pt idx="91">
                  <c:v>14.774100320000001</c:v>
                </c:pt>
                <c:pt idx="92">
                  <c:v>14.8944428</c:v>
                </c:pt>
                <c:pt idx="93">
                  <c:v>15.16042304</c:v>
                </c:pt>
                <c:pt idx="94">
                  <c:v>15.188399359999998</c:v>
                </c:pt>
                <c:pt idx="95">
                  <c:v>14.320698799999999</c:v>
                </c:pt>
                <c:pt idx="96">
                  <c:v>14.912352200000001</c:v>
                </c:pt>
                <c:pt idx="97">
                  <c:v>15.62852204</c:v>
                </c:pt>
                <c:pt idx="98">
                  <c:v>15.928891320000002</c:v>
                </c:pt>
                <c:pt idx="99">
                  <c:v>15.749196079999999</c:v>
                </c:pt>
                <c:pt idx="100">
                  <c:v>16.981454159999998</c:v>
                </c:pt>
                <c:pt idx="101">
                  <c:v>17.932605760000001</c:v>
                </c:pt>
                <c:pt idx="102">
                  <c:v>18.017280240000002</c:v>
                </c:pt>
                <c:pt idx="103">
                  <c:v>18.426681120000001</c:v>
                </c:pt>
                <c:pt idx="104">
                  <c:v>19.099460440000001</c:v>
                </c:pt>
                <c:pt idx="105">
                  <c:v>20.1016282</c:v>
                </c:pt>
                <c:pt idx="106">
                  <c:v>20.835299800000001</c:v>
                </c:pt>
                <c:pt idx="107">
                  <c:v>21.351766560000002</c:v>
                </c:pt>
                <c:pt idx="108">
                  <c:v>21.616014480000004</c:v>
                </c:pt>
                <c:pt idx="109">
                  <c:v>22.869789959999999</c:v>
                </c:pt>
                <c:pt idx="110">
                  <c:v>22.476508520000003</c:v>
                </c:pt>
                <c:pt idx="111">
                  <c:v>22.710426840000004</c:v>
                </c:pt>
                <c:pt idx="112">
                  <c:v>22.66499584</c:v>
                </c:pt>
                <c:pt idx="113">
                  <c:v>23.229981639999998</c:v>
                </c:pt>
                <c:pt idx="114">
                  <c:v>23.594927599999998</c:v>
                </c:pt>
                <c:pt idx="115">
                  <c:v>24.11760104</c:v>
                </c:pt>
                <c:pt idx="116">
                  <c:v>24.49973048</c:v>
                </c:pt>
                <c:pt idx="117">
                  <c:v>25.13215508</c:v>
                </c:pt>
                <c:pt idx="118">
                  <c:v>25.819102399999998</c:v>
                </c:pt>
                <c:pt idx="119">
                  <c:v>27.449073400000003</c:v>
                </c:pt>
                <c:pt idx="120">
                  <c:v>28.681103319999998</c:v>
                </c:pt>
                <c:pt idx="121">
                  <c:v>28.646095040000002</c:v>
                </c:pt>
                <c:pt idx="122">
                  <c:v>29.910559240000001</c:v>
                </c:pt>
                <c:pt idx="123">
                  <c:v>30.824081679999999</c:v>
                </c:pt>
                <c:pt idx="124">
                  <c:v>30.679402760000002</c:v>
                </c:pt>
                <c:pt idx="125">
                  <c:v>30.731333640000003</c:v>
                </c:pt>
                <c:pt idx="126">
                  <c:v>31.930175560000002</c:v>
                </c:pt>
                <c:pt idx="127">
                  <c:v>32.993770400000002</c:v>
                </c:pt>
                <c:pt idx="128">
                  <c:v>33.686056199999996</c:v>
                </c:pt>
                <c:pt idx="129">
                  <c:v>33.732750639999999</c:v>
                </c:pt>
                <c:pt idx="130">
                  <c:v>33.993532119999998</c:v>
                </c:pt>
                <c:pt idx="131">
                  <c:v>33.084939759999997</c:v>
                </c:pt>
                <c:pt idx="132">
                  <c:v>32.802698919999997</c:v>
                </c:pt>
                <c:pt idx="133">
                  <c:v>33.337954999999994</c:v>
                </c:pt>
                <c:pt idx="134">
                  <c:v>34.884079200000002</c:v>
                </c:pt>
                <c:pt idx="135">
                  <c:v>35.391962560000003</c:v>
                </c:pt>
                <c:pt idx="136">
                  <c:v>35.994180639999996</c:v>
                </c:pt>
                <c:pt idx="137">
                  <c:v>36.411803679999998</c:v>
                </c:pt>
                <c:pt idx="138">
                  <c:v>37.207984879999998</c:v>
                </c:pt>
                <c:pt idx="139">
                  <c:v>37.497343280000003</c:v>
                </c:pt>
                <c:pt idx="140">
                  <c:v>37.012600520000007</c:v>
                </c:pt>
                <c:pt idx="141">
                  <c:v>37.516987</c:v>
                </c:pt>
                <c:pt idx="142">
                  <c:v>37.515004879999999</c:v>
                </c:pt>
                <c:pt idx="143">
                  <c:v>37.412861679999999</c:v>
                </c:pt>
                <c:pt idx="144">
                  <c:v>38.575376200000001</c:v>
                </c:pt>
                <c:pt idx="145">
                  <c:v>38.690402120000002</c:v>
                </c:pt>
                <c:pt idx="146">
                  <c:v>40.073541560000002</c:v>
                </c:pt>
                <c:pt idx="147">
                  <c:v>41.544565320000004</c:v>
                </c:pt>
                <c:pt idx="148">
                  <c:v>40.163463880000002</c:v>
                </c:pt>
                <c:pt idx="149">
                  <c:v>40.639914400000002</c:v>
                </c:pt>
                <c:pt idx="150">
                  <c:v>40.740218839999997</c:v>
                </c:pt>
                <c:pt idx="151">
                  <c:v>40.319242680000002</c:v>
                </c:pt>
                <c:pt idx="152">
                  <c:v>41.278116080000004</c:v>
                </c:pt>
                <c:pt idx="153">
                  <c:v>43.809681439999991</c:v>
                </c:pt>
                <c:pt idx="154">
                  <c:v>44.442987800000004</c:v>
                </c:pt>
                <c:pt idx="155">
                  <c:v>45.039982000000002</c:v>
                </c:pt>
                <c:pt idx="156">
                  <c:v>46.751145919999999</c:v>
                </c:pt>
                <c:pt idx="157">
                  <c:v>46.997582719999997</c:v>
                </c:pt>
                <c:pt idx="158">
                  <c:v>48.049310599999998</c:v>
                </c:pt>
                <c:pt idx="159">
                  <c:v>47.979979919999998</c:v>
                </c:pt>
                <c:pt idx="160">
                  <c:v>50.090911720000008</c:v>
                </c:pt>
                <c:pt idx="161">
                  <c:v>51.460266799999999</c:v>
                </c:pt>
                <c:pt idx="162">
                  <c:v>52.48489404</c:v>
                </c:pt>
                <c:pt idx="163">
                  <c:v>52.085153120000001</c:v>
                </c:pt>
                <c:pt idx="164">
                  <c:v>52.944192639999997</c:v>
                </c:pt>
                <c:pt idx="165">
                  <c:v>53.117586599999996</c:v>
                </c:pt>
                <c:pt idx="166">
                  <c:v>52.068253120000001</c:v>
                </c:pt>
                <c:pt idx="167">
                  <c:v>52.822022320000002</c:v>
                </c:pt>
                <c:pt idx="168">
                  <c:v>53.406717640000004</c:v>
                </c:pt>
                <c:pt idx="169">
                  <c:v>53.94974400000001</c:v>
                </c:pt>
                <c:pt idx="170">
                  <c:v>52.013993759999998</c:v>
                </c:pt>
                <c:pt idx="171">
                  <c:v>54.081779279999999</c:v>
                </c:pt>
                <c:pt idx="172">
                  <c:v>54.85103616</c:v>
                </c:pt>
                <c:pt idx="173">
                  <c:v>55.568905119999997</c:v>
                </c:pt>
                <c:pt idx="174">
                  <c:v>56.186905119999992</c:v>
                </c:pt>
                <c:pt idx="175">
                  <c:v>56.670056802575949</c:v>
                </c:pt>
                <c:pt idx="176">
                  <c:v>57.035943017805998</c:v>
                </c:pt>
                <c:pt idx="177">
                  <c:v>57.612538149920503</c:v>
                </c:pt>
                <c:pt idx="178">
                  <c:v>58.184706409655803</c:v>
                </c:pt>
                <c:pt idx="179">
                  <c:v>58.751176870925299</c:v>
                </c:pt>
                <c:pt idx="180">
                  <c:v>59.3167627838939</c:v>
                </c:pt>
                <c:pt idx="181">
                  <c:v>60.187161719701301</c:v>
                </c:pt>
                <c:pt idx="182">
                  <c:v>60.755537170606999</c:v>
                </c:pt>
                <c:pt idx="183">
                  <c:v>61.3167294823322</c:v>
                </c:pt>
                <c:pt idx="184">
                  <c:v>61.8700547401045</c:v>
                </c:pt>
                <c:pt idx="185">
                  <c:v>62.415439676925502</c:v>
                </c:pt>
                <c:pt idx="186">
                  <c:v>63.260182431111701</c:v>
                </c:pt>
                <c:pt idx="187">
                  <c:v>64.132797171521304</c:v>
                </c:pt>
                <c:pt idx="188">
                  <c:v>65.021202005492597</c:v>
                </c:pt>
                <c:pt idx="189">
                  <c:v>65.940419623027793</c:v>
                </c:pt>
                <c:pt idx="190">
                  <c:v>66.875606674277805</c:v>
                </c:pt>
                <c:pt idx="191">
                  <c:v>68.082077939328798</c:v>
                </c:pt>
                <c:pt idx="192">
                  <c:v>69.045781894385897</c:v>
                </c:pt>
                <c:pt idx="193">
                  <c:v>70.024163758058506</c:v>
                </c:pt>
                <c:pt idx="194">
                  <c:v>71.016286326057198</c:v>
                </c:pt>
                <c:pt idx="195">
                  <c:v>72.021018839772694</c:v>
                </c:pt>
                <c:pt idx="196">
                  <c:v>73.037379739009296</c:v>
                </c:pt>
                <c:pt idx="197">
                  <c:v>74.064035837387607</c:v>
                </c:pt>
                <c:pt idx="198">
                  <c:v>75.098722097452693</c:v>
                </c:pt>
                <c:pt idx="199">
                  <c:v>76.141123119291393</c:v>
                </c:pt>
                <c:pt idx="200">
                  <c:v>77.186510813042801</c:v>
                </c:pt>
                <c:pt idx="201">
                  <c:v>78.0242342604664</c:v>
                </c:pt>
                <c:pt idx="202">
                  <c:v>78.439742385282401</c:v>
                </c:pt>
                <c:pt idx="203">
                  <c:v>78.843058060925202</c:v>
                </c:pt>
                <c:pt idx="204">
                  <c:v>79.233870664484201</c:v>
                </c:pt>
                <c:pt idx="205">
                  <c:v>79.612468037994802</c:v>
                </c:pt>
                <c:pt idx="206">
                  <c:v>79.979599443872701</c:v>
                </c:pt>
                <c:pt idx="207">
                  <c:v>80.336283066574893</c:v>
                </c:pt>
                <c:pt idx="208">
                  <c:v>80.682979893929001</c:v>
                </c:pt>
                <c:pt idx="209">
                  <c:v>81.019461155928795</c:v>
                </c:pt>
                <c:pt idx="210">
                  <c:v>81.346052375396496</c:v>
                </c:pt>
                <c:pt idx="211">
                  <c:v>82.186102455181697</c:v>
                </c:pt>
                <c:pt idx="212">
                  <c:v>82.487789511335194</c:v>
                </c:pt>
                <c:pt idx="213">
                  <c:v>82.783095595916095</c:v>
                </c:pt>
                <c:pt idx="214">
                  <c:v>83.071325015370107</c:v>
                </c:pt>
                <c:pt idx="215">
                  <c:v>83.352186004248793</c:v>
                </c:pt>
                <c:pt idx="216">
                  <c:v>83.626101309568199</c:v>
                </c:pt>
                <c:pt idx="217">
                  <c:v>83.892691091666293</c:v>
                </c:pt>
                <c:pt idx="218">
                  <c:v>84.151927007587005</c:v>
                </c:pt>
                <c:pt idx="219">
                  <c:v>84.402878866037</c:v>
                </c:pt>
                <c:pt idx="220">
                  <c:v>84.645064010108598</c:v>
                </c:pt>
                <c:pt idx="221">
                  <c:v>85.423419573432398</c:v>
                </c:pt>
                <c:pt idx="222">
                  <c:v>85.633393545848904</c:v>
                </c:pt>
                <c:pt idx="223">
                  <c:v>85.832316168849999</c:v>
                </c:pt>
                <c:pt idx="224">
                  <c:v>86.019291710363206</c:v>
                </c:pt>
                <c:pt idx="225">
                  <c:v>86.193301653596507</c:v>
                </c:pt>
                <c:pt idx="226">
                  <c:v>86.354418461480094</c:v>
                </c:pt>
                <c:pt idx="227">
                  <c:v>86.500967793534997</c:v>
                </c:pt>
                <c:pt idx="228">
                  <c:v>86.632041335518807</c:v>
                </c:pt>
                <c:pt idx="229">
                  <c:v>86.751667038970098</c:v>
                </c:pt>
                <c:pt idx="230">
                  <c:v>86.856348444893499</c:v>
                </c:pt>
                <c:pt idx="231">
                  <c:v>87.264618728755906</c:v>
                </c:pt>
                <c:pt idx="232">
                  <c:v>87.078700191528895</c:v>
                </c:pt>
                <c:pt idx="233">
                  <c:v>86.876635618217406</c:v>
                </c:pt>
                <c:pt idx="234">
                  <c:v>86.6594391160138</c:v>
                </c:pt>
                <c:pt idx="235">
                  <c:v>86.426429294889402</c:v>
                </c:pt>
                <c:pt idx="236">
                  <c:v>86.176969912046602</c:v>
                </c:pt>
                <c:pt idx="237">
                  <c:v>85.913728895452095</c:v>
                </c:pt>
                <c:pt idx="238">
                  <c:v>85.637070846129404</c:v>
                </c:pt>
                <c:pt idx="239">
                  <c:v>85.344884053291906</c:v>
                </c:pt>
                <c:pt idx="240">
                  <c:v>85.0435165964508</c:v>
                </c:pt>
                <c:pt idx="241">
                  <c:v>85.375094524140493</c:v>
                </c:pt>
                <c:pt idx="242">
                  <c:v>85.032262800847803</c:v>
                </c:pt>
                <c:pt idx="243">
                  <c:v>84.673148761083297</c:v>
                </c:pt>
                <c:pt idx="244">
                  <c:v>84.297626208810996</c:v>
                </c:pt>
                <c:pt idx="245">
                  <c:v>83.904574728303004</c:v>
                </c:pt>
                <c:pt idx="246">
                  <c:v>83.4928342220025</c:v>
                </c:pt>
                <c:pt idx="247">
                  <c:v>83.063157765879694</c:v>
                </c:pt>
                <c:pt idx="248">
                  <c:v>82.615161947419097</c:v>
                </c:pt>
                <c:pt idx="249">
                  <c:v>82.148212459242501</c:v>
                </c:pt>
                <c:pt idx="250">
                  <c:v>81.6701922193255</c:v>
                </c:pt>
              </c:numCache>
            </c:numRef>
          </c:val>
          <c:extLst>
            <c:ext xmlns:c16="http://schemas.microsoft.com/office/drawing/2014/chart" uri="{C3380CC4-5D6E-409C-BE32-E72D297353CC}">
              <c16:uniqueId val="{00000000-79EE-4E45-AA63-E356BFFB9336}"/>
            </c:ext>
          </c:extLst>
        </c:ser>
        <c:dLbls>
          <c:showLegendKey val="0"/>
          <c:showVal val="0"/>
          <c:showCatName val="0"/>
          <c:showSerName val="0"/>
          <c:showPercent val="0"/>
          <c:showBubbleSize val="0"/>
        </c:dLbls>
        <c:axId val="945762943"/>
        <c:axId val="945764655"/>
      </c:areaChart>
      <c:lineChart>
        <c:grouping val="standard"/>
        <c:varyColors val="0"/>
        <c:ser>
          <c:idx val="0"/>
          <c:order val="0"/>
          <c:tx>
            <c:v>Agriculture &amp; Land Use GHG</c:v>
          </c:tx>
          <c:spPr>
            <a:ln w="57150" cap="rnd">
              <a:solidFill>
                <a:srgbClr val="4EA72E">
                  <a:lumMod val="75000"/>
                </a:srgbClr>
              </a:solidFill>
              <a:round/>
            </a:ln>
            <a:effectLst/>
          </c:spPr>
          <c:marker>
            <c:symbol val="none"/>
          </c:marke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PI1b!$E$6:$E$256</c:f>
              <c:numCache>
                <c:formatCode>0.0</c:formatCode>
                <c:ptCount val="251"/>
                <c:pt idx="0">
                  <c:v>3.5566112800000003</c:v>
                </c:pt>
                <c:pt idx="1">
                  <c:v>3.7437136400000002</c:v>
                </c:pt>
                <c:pt idx="2">
                  <c:v>3.7884986400000003</c:v>
                </c:pt>
                <c:pt idx="3">
                  <c:v>3.8425978000000001</c:v>
                </c:pt>
                <c:pt idx="4">
                  <c:v>3.8568402400000004</c:v>
                </c:pt>
                <c:pt idx="5">
                  <c:v>3.8265208400000001</c:v>
                </c:pt>
                <c:pt idx="6">
                  <c:v>3.9228842400000001</c:v>
                </c:pt>
                <c:pt idx="7">
                  <c:v>3.9100863600000002</c:v>
                </c:pt>
                <c:pt idx="8">
                  <c:v>3.9388290800000001</c:v>
                </c:pt>
                <c:pt idx="9">
                  <c:v>4.0076742800000007</c:v>
                </c:pt>
                <c:pt idx="10">
                  <c:v>3.7548477600000005</c:v>
                </c:pt>
                <c:pt idx="11">
                  <c:v>3.7453550800000004</c:v>
                </c:pt>
                <c:pt idx="12">
                  <c:v>3.7234521600000003</c:v>
                </c:pt>
                <c:pt idx="13">
                  <c:v>3.6951189200000001</c:v>
                </c:pt>
                <c:pt idx="14">
                  <c:v>3.6116974399999999</c:v>
                </c:pt>
                <c:pt idx="15">
                  <c:v>3.5684318400000001</c:v>
                </c:pt>
                <c:pt idx="16">
                  <c:v>3.6081268000000004</c:v>
                </c:pt>
                <c:pt idx="17">
                  <c:v>3.5802227200000001</c:v>
                </c:pt>
                <c:pt idx="18">
                  <c:v>3.5486665200000003</c:v>
                </c:pt>
                <c:pt idx="19">
                  <c:v>3.6048878800000002</c:v>
                </c:pt>
                <c:pt idx="20">
                  <c:v>3.8551482400000001</c:v>
                </c:pt>
                <c:pt idx="21">
                  <c:v>3.88452164</c:v>
                </c:pt>
                <c:pt idx="22">
                  <c:v>4.09250588</c:v>
                </c:pt>
                <c:pt idx="23">
                  <c:v>4.0402151600000007</c:v>
                </c:pt>
                <c:pt idx="24">
                  <c:v>4.2480070400000001</c:v>
                </c:pt>
                <c:pt idx="25">
                  <c:v>4.3524256000000001</c:v>
                </c:pt>
                <c:pt idx="26">
                  <c:v>4.3933928400000006</c:v>
                </c:pt>
                <c:pt idx="27">
                  <c:v>4.3114603599999999</c:v>
                </c:pt>
                <c:pt idx="28">
                  <c:v>4.4169167199999997</c:v>
                </c:pt>
                <c:pt idx="29">
                  <c:v>4.4301566399999999</c:v>
                </c:pt>
                <c:pt idx="30">
                  <c:v>4.5503148000000007</c:v>
                </c:pt>
                <c:pt idx="31">
                  <c:v>4.55708132</c:v>
                </c:pt>
                <c:pt idx="32">
                  <c:v>4.74663564</c:v>
                </c:pt>
                <c:pt idx="33">
                  <c:v>4.67890388</c:v>
                </c:pt>
                <c:pt idx="34">
                  <c:v>4.8522514399999999</c:v>
                </c:pt>
                <c:pt idx="35">
                  <c:v>4.8612438400000002</c:v>
                </c:pt>
                <c:pt idx="36">
                  <c:v>4.7853413600000003</c:v>
                </c:pt>
                <c:pt idx="37">
                  <c:v>4.9414433600000001</c:v>
                </c:pt>
                <c:pt idx="38">
                  <c:v>4.8264185200000007</c:v>
                </c:pt>
                <c:pt idx="39">
                  <c:v>4.9476941999999999</c:v>
                </c:pt>
                <c:pt idx="40">
                  <c:v>5.2403324400000004</c:v>
                </c:pt>
                <c:pt idx="41">
                  <c:v>5.46063688</c:v>
                </c:pt>
                <c:pt idx="42">
                  <c:v>5.4218296800000001</c:v>
                </c:pt>
                <c:pt idx="43">
                  <c:v>5.6186936800000007</c:v>
                </c:pt>
                <c:pt idx="44">
                  <c:v>5.6441649200000006</c:v>
                </c:pt>
                <c:pt idx="45">
                  <c:v>5.66948688</c:v>
                </c:pt>
                <c:pt idx="46">
                  <c:v>5.6146249199999998</c:v>
                </c:pt>
                <c:pt idx="47">
                  <c:v>5.784357</c:v>
                </c:pt>
                <c:pt idx="48">
                  <c:v>5.74693568</c:v>
                </c:pt>
                <c:pt idx="49">
                  <c:v>5.8576105200000006</c:v>
                </c:pt>
                <c:pt idx="50">
                  <c:v>5.9260971199999997</c:v>
                </c:pt>
                <c:pt idx="51">
                  <c:v>5.9627618800000004</c:v>
                </c:pt>
                <c:pt idx="52">
                  <c:v>6.0672198000000002</c:v>
                </c:pt>
                <c:pt idx="53">
                  <c:v>6.0569368399999997</c:v>
                </c:pt>
                <c:pt idx="54">
                  <c:v>6.1490745599999999</c:v>
                </c:pt>
                <c:pt idx="55">
                  <c:v>6.3067429200000014</c:v>
                </c:pt>
                <c:pt idx="56">
                  <c:v>6.3373043999999998</c:v>
                </c:pt>
                <c:pt idx="57">
                  <c:v>6.2585348399999994</c:v>
                </c:pt>
                <c:pt idx="58">
                  <c:v>6.3688341199999998</c:v>
                </c:pt>
                <c:pt idx="59">
                  <c:v>6.4861893200000003</c:v>
                </c:pt>
                <c:pt idx="60">
                  <c:v>6.2968860400000004</c:v>
                </c:pt>
                <c:pt idx="61">
                  <c:v>6.39676124</c:v>
                </c:pt>
                <c:pt idx="62">
                  <c:v>6.2662010400000003</c:v>
                </c:pt>
                <c:pt idx="63">
                  <c:v>6.114551800000001</c:v>
                </c:pt>
                <c:pt idx="64">
                  <c:v>6.2064055600000003</c:v>
                </c:pt>
                <c:pt idx="65">
                  <c:v>6.20114228</c:v>
                </c:pt>
                <c:pt idx="66">
                  <c:v>6.1726583999999995</c:v>
                </c:pt>
                <c:pt idx="67">
                  <c:v>6.2053752000000006</c:v>
                </c:pt>
                <c:pt idx="68">
                  <c:v>6.2284896000000005</c:v>
                </c:pt>
                <c:pt idx="69">
                  <c:v>6.181264360000001</c:v>
                </c:pt>
                <c:pt idx="70">
                  <c:v>6.3135228800000007</c:v>
                </c:pt>
                <c:pt idx="71">
                  <c:v>6.568953200000001</c:v>
                </c:pt>
                <c:pt idx="72">
                  <c:v>6.5525696800000004</c:v>
                </c:pt>
                <c:pt idx="73">
                  <c:v>6.6777356399999999</c:v>
                </c:pt>
                <c:pt idx="74">
                  <c:v>6.7113016000000005</c:v>
                </c:pt>
                <c:pt idx="75">
                  <c:v>6.7284436799999998</c:v>
                </c:pt>
                <c:pt idx="76">
                  <c:v>6.7603058800000007</c:v>
                </c:pt>
                <c:pt idx="77">
                  <c:v>6.8158558400000011</c:v>
                </c:pt>
                <c:pt idx="78">
                  <c:v>6.8099879999999997</c:v>
                </c:pt>
                <c:pt idx="79">
                  <c:v>6.7841055599999995</c:v>
                </c:pt>
                <c:pt idx="80">
                  <c:v>6.9302570799999996</c:v>
                </c:pt>
                <c:pt idx="81">
                  <c:v>7.11484396</c:v>
                </c:pt>
                <c:pt idx="82">
                  <c:v>7.1734102800000006</c:v>
                </c:pt>
                <c:pt idx="83">
                  <c:v>7.2573654000000003</c:v>
                </c:pt>
                <c:pt idx="84">
                  <c:v>7.3177793200000014</c:v>
                </c:pt>
                <c:pt idx="85">
                  <c:v>7.2611650799999996</c:v>
                </c:pt>
                <c:pt idx="86">
                  <c:v>7.3205714000000004</c:v>
                </c:pt>
                <c:pt idx="87">
                  <c:v>7.4082912800000003</c:v>
                </c:pt>
                <c:pt idx="88">
                  <c:v>7.4880850399999996</c:v>
                </c:pt>
                <c:pt idx="89">
                  <c:v>7.4571618799999992</c:v>
                </c:pt>
                <c:pt idx="90">
                  <c:v>7.5783432400000006</c:v>
                </c:pt>
                <c:pt idx="91">
                  <c:v>7.8983003200000006</c:v>
                </c:pt>
                <c:pt idx="92">
                  <c:v>7.9892428000000013</c:v>
                </c:pt>
                <c:pt idx="93">
                  <c:v>8.0208230399999998</c:v>
                </c:pt>
                <c:pt idx="94">
                  <c:v>8.0783993599999988</c:v>
                </c:pt>
                <c:pt idx="95">
                  <c:v>8.1722988000000001</c:v>
                </c:pt>
                <c:pt idx="96">
                  <c:v>8.2175522000000001</c:v>
                </c:pt>
                <c:pt idx="97">
                  <c:v>8.2963220399999997</c:v>
                </c:pt>
                <c:pt idx="98">
                  <c:v>8.2902913200000015</c:v>
                </c:pt>
                <c:pt idx="99">
                  <c:v>8.2861960799999999</c:v>
                </c:pt>
                <c:pt idx="100">
                  <c:v>9.0570541599999999</c:v>
                </c:pt>
                <c:pt idx="101">
                  <c:v>9.4698057599999999</c:v>
                </c:pt>
                <c:pt idx="102">
                  <c:v>9.4380802400000015</c:v>
                </c:pt>
                <c:pt idx="103">
                  <c:v>9.6090811200000008</c:v>
                </c:pt>
                <c:pt idx="104">
                  <c:v>10.05046044</c:v>
                </c:pt>
                <c:pt idx="105">
                  <c:v>10.253228199999999</c:v>
                </c:pt>
                <c:pt idx="106">
                  <c:v>10.409499800000001</c:v>
                </c:pt>
                <c:pt idx="107">
                  <c:v>10.57356656</c:v>
                </c:pt>
                <c:pt idx="108">
                  <c:v>10.501314480000001</c:v>
                </c:pt>
                <c:pt idx="109">
                  <c:v>11.12368996</c:v>
                </c:pt>
                <c:pt idx="110">
                  <c:v>10.15600852</c:v>
                </c:pt>
                <c:pt idx="111">
                  <c:v>10.340526840000001</c:v>
                </c:pt>
                <c:pt idx="112">
                  <c:v>9.9206958400000005</c:v>
                </c:pt>
                <c:pt idx="113">
                  <c:v>9.8012816400000009</c:v>
                </c:pt>
                <c:pt idx="114">
                  <c:v>9.5688275999999988</c:v>
                </c:pt>
                <c:pt idx="115">
                  <c:v>9.4051010399999999</c:v>
                </c:pt>
                <c:pt idx="116">
                  <c:v>9.0928304799999999</c:v>
                </c:pt>
                <c:pt idx="117">
                  <c:v>9.3508550800000005</c:v>
                </c:pt>
                <c:pt idx="118">
                  <c:v>9.352402399999999</c:v>
                </c:pt>
                <c:pt idx="119">
                  <c:v>9.885973400000001</c:v>
                </c:pt>
                <c:pt idx="120">
                  <c:v>9.9141033199999988</c:v>
                </c:pt>
                <c:pt idx="121">
                  <c:v>9.3080950400000013</c:v>
                </c:pt>
                <c:pt idx="122">
                  <c:v>9.6805592400000009</c:v>
                </c:pt>
                <c:pt idx="123">
                  <c:v>9.5940816800000004</c:v>
                </c:pt>
                <c:pt idx="124">
                  <c:v>9.5284027599999988</c:v>
                </c:pt>
                <c:pt idx="125">
                  <c:v>9.5993336400000011</c:v>
                </c:pt>
                <c:pt idx="126">
                  <c:v>9.6841755599999999</c:v>
                </c:pt>
                <c:pt idx="127">
                  <c:v>10.1837704</c:v>
                </c:pt>
                <c:pt idx="128">
                  <c:v>10.093056199999999</c:v>
                </c:pt>
                <c:pt idx="129">
                  <c:v>9.4867506400000003</c:v>
                </c:pt>
                <c:pt idx="130">
                  <c:v>9.8575321200000001</c:v>
                </c:pt>
                <c:pt idx="131">
                  <c:v>9.6599397600000003</c:v>
                </c:pt>
                <c:pt idx="132">
                  <c:v>9.4736989200000004</c:v>
                </c:pt>
                <c:pt idx="133">
                  <c:v>9.7349549999999994</c:v>
                </c:pt>
                <c:pt idx="134">
                  <c:v>10.6090792</c:v>
                </c:pt>
                <c:pt idx="135">
                  <c:v>10.31096256</c:v>
                </c:pt>
                <c:pt idx="136">
                  <c:v>10.56718064</c:v>
                </c:pt>
                <c:pt idx="137">
                  <c:v>10.419803680000001</c:v>
                </c:pt>
                <c:pt idx="138">
                  <c:v>10.260984879999999</c:v>
                </c:pt>
                <c:pt idx="139">
                  <c:v>10.13334328</c:v>
                </c:pt>
                <c:pt idx="140">
                  <c:v>10.266600520000001</c:v>
                </c:pt>
                <c:pt idx="141">
                  <c:v>10.239986999999999</c:v>
                </c:pt>
                <c:pt idx="142">
                  <c:v>10.50800488</c:v>
                </c:pt>
                <c:pt idx="143">
                  <c:v>10.193861679999999</c:v>
                </c:pt>
                <c:pt idx="144">
                  <c:v>11.159376200000001</c:v>
                </c:pt>
                <c:pt idx="145">
                  <c:v>10.762402120000001</c:v>
                </c:pt>
                <c:pt idx="146">
                  <c:v>11.37254156</c:v>
                </c:pt>
                <c:pt idx="147">
                  <c:v>12.696565320000001</c:v>
                </c:pt>
                <c:pt idx="148">
                  <c:v>11.48446388</c:v>
                </c:pt>
                <c:pt idx="149">
                  <c:v>11.4129144</c:v>
                </c:pt>
                <c:pt idx="150">
                  <c:v>10.697218840000001</c:v>
                </c:pt>
                <c:pt idx="151">
                  <c:v>10.17524268</c:v>
                </c:pt>
                <c:pt idx="152">
                  <c:v>10.59811608</c:v>
                </c:pt>
                <c:pt idx="153">
                  <c:v>11.545681439999999</c:v>
                </c:pt>
                <c:pt idx="154">
                  <c:v>10.9839878</c:v>
                </c:pt>
                <c:pt idx="155">
                  <c:v>10.500982</c:v>
                </c:pt>
                <c:pt idx="156">
                  <c:v>11.012145919999998</c:v>
                </c:pt>
                <c:pt idx="157">
                  <c:v>10.35458272</c:v>
                </c:pt>
                <c:pt idx="158">
                  <c:v>10.640310599999999</c:v>
                </c:pt>
                <c:pt idx="159">
                  <c:v>11.04397992</c:v>
                </c:pt>
                <c:pt idx="160">
                  <c:v>11.317911720000001</c:v>
                </c:pt>
                <c:pt idx="161">
                  <c:v>11.2482668</c:v>
                </c:pt>
                <c:pt idx="162">
                  <c:v>11.64189404</c:v>
                </c:pt>
                <c:pt idx="163">
                  <c:v>11.056153120000001</c:v>
                </c:pt>
                <c:pt idx="164">
                  <c:v>11.386192640000001</c:v>
                </c:pt>
                <c:pt idx="165">
                  <c:v>11.5415866</c:v>
                </c:pt>
                <c:pt idx="166">
                  <c:v>10.45625312</c:v>
                </c:pt>
                <c:pt idx="167">
                  <c:v>10.36102232</c:v>
                </c:pt>
                <c:pt idx="168">
                  <c:v>9.9547176400000001</c:v>
                </c:pt>
                <c:pt idx="169">
                  <c:v>9.8967440000000018</c:v>
                </c:pt>
                <c:pt idx="170">
                  <c:v>9.6589937599999995</c:v>
                </c:pt>
                <c:pt idx="171">
                  <c:v>9.8227792799999989</c:v>
                </c:pt>
                <c:pt idx="172">
                  <c:v>9.8110361600000005</c:v>
                </c:pt>
                <c:pt idx="173">
                  <c:v>9.92490512</c:v>
                </c:pt>
                <c:pt idx="174">
                  <c:v>9.9949051200000003</c:v>
                </c:pt>
                <c:pt idx="175">
                  <c:v>9.919678511812867</c:v>
                </c:pt>
                <c:pt idx="176">
                  <c:v>9.9871704716919893</c:v>
                </c:pt>
                <c:pt idx="177">
                  <c:v>10.0322879226834</c:v>
                </c:pt>
                <c:pt idx="178">
                  <c:v>10.14128953531424</c:v>
                </c:pt>
                <c:pt idx="179">
                  <c:v>10.24834899706341</c:v>
                </c:pt>
                <c:pt idx="180">
                  <c:v>10.353110145032829</c:v>
                </c:pt>
                <c:pt idx="181">
                  <c:v>10.46069162536463</c:v>
                </c:pt>
                <c:pt idx="182">
                  <c:v>10.877039389341771</c:v>
                </c:pt>
                <c:pt idx="183">
                  <c:v>10.99556597215453</c:v>
                </c:pt>
                <c:pt idx="184">
                  <c:v>11.11107046167688</c:v>
                </c:pt>
                <c:pt idx="185">
                  <c:v>11.223376185936321</c:v>
                </c:pt>
                <c:pt idx="186">
                  <c:v>11.332258954744439</c:v>
                </c:pt>
                <c:pt idx="187">
                  <c:v>11.43550032706357</c:v>
                </c:pt>
                <c:pt idx="188">
                  <c:v>11.53531516846464</c:v>
                </c:pt>
                <c:pt idx="189">
                  <c:v>11.63082276998823</c:v>
                </c:pt>
                <c:pt idx="190">
                  <c:v>11.737117592673091</c:v>
                </c:pt>
                <c:pt idx="191">
                  <c:v>11.8391734110182</c:v>
                </c:pt>
                <c:pt idx="192">
                  <c:v>12.19226409327992</c:v>
                </c:pt>
                <c:pt idx="193">
                  <c:v>12.282704422825699</c:v>
                </c:pt>
                <c:pt idx="194">
                  <c:v>12.36827683420487</c:v>
                </c:pt>
                <c:pt idx="195">
                  <c:v>12.44885982348886</c:v>
                </c:pt>
                <c:pt idx="196">
                  <c:v>12.524143712470579</c:v>
                </c:pt>
                <c:pt idx="197">
                  <c:v>12.594032361549129</c:v>
                </c:pt>
                <c:pt idx="198">
                  <c:v>12.658686076801651</c:v>
                </c:pt>
                <c:pt idx="199">
                  <c:v>12.71720888659592</c:v>
                </c:pt>
                <c:pt idx="200">
                  <c:v>12.770250506137419</c:v>
                </c:pt>
                <c:pt idx="201">
                  <c:v>12.814034090041201</c:v>
                </c:pt>
                <c:pt idx="202">
                  <c:v>13.21331679374763</c:v>
                </c:pt>
                <c:pt idx="203">
                  <c:v>13.20217454385245</c:v>
                </c:pt>
                <c:pt idx="204">
                  <c:v>13.190297986226469</c:v>
                </c:pt>
                <c:pt idx="205">
                  <c:v>13.177550994018791</c:v>
                </c:pt>
                <c:pt idx="206">
                  <c:v>13.164156061550621</c:v>
                </c:pt>
                <c:pt idx="207">
                  <c:v>13.14984065135997</c:v>
                </c:pt>
                <c:pt idx="208">
                  <c:v>13.13450673182852</c:v>
                </c:pt>
                <c:pt idx="209">
                  <c:v>13.118165982309549</c:v>
                </c:pt>
                <c:pt idx="210">
                  <c:v>13.10098456101845</c:v>
                </c:pt>
                <c:pt idx="211">
                  <c:v>13.08244640724681</c:v>
                </c:pt>
                <c:pt idx="212">
                  <c:v>13.584472018006361</c:v>
                </c:pt>
                <c:pt idx="213">
                  <c:v>13.554346455643079</c:v>
                </c:pt>
                <c:pt idx="214">
                  <c:v>13.52312764902544</c:v>
                </c:pt>
                <c:pt idx="215">
                  <c:v>13.490646708083629</c:v>
                </c:pt>
                <c:pt idx="216">
                  <c:v>13.45674995621718</c:v>
                </c:pt>
                <c:pt idx="217">
                  <c:v>13.42153056652608</c:v>
                </c:pt>
                <c:pt idx="218">
                  <c:v>13.384763037448039</c:v>
                </c:pt>
                <c:pt idx="219">
                  <c:v>13.34654077172673</c:v>
                </c:pt>
                <c:pt idx="220">
                  <c:v>13.306594106638091</c:v>
                </c:pt>
                <c:pt idx="221">
                  <c:v>13.265164337579721</c:v>
                </c:pt>
                <c:pt idx="222">
                  <c:v>13.767730453756879</c:v>
                </c:pt>
                <c:pt idx="223">
                  <c:v>13.710772327894791</c:v>
                </c:pt>
                <c:pt idx="224">
                  <c:v>13.652014160249038</c:v>
                </c:pt>
                <c:pt idx="225">
                  <c:v>13.59140889385683</c:v>
                </c:pt>
                <c:pt idx="226">
                  <c:v>13.52864609775788</c:v>
                </c:pt>
                <c:pt idx="227">
                  <c:v>13.463939540012351</c:v>
                </c:pt>
                <c:pt idx="228">
                  <c:v>13.39695285663063</c:v>
                </c:pt>
                <c:pt idx="229">
                  <c:v>13.327656937270131</c:v>
                </c:pt>
                <c:pt idx="230">
                  <c:v>13.259692416452829</c:v>
                </c:pt>
                <c:pt idx="231">
                  <c:v>13.19002544659724</c:v>
                </c:pt>
                <c:pt idx="232">
                  <c:v>13.81685039104411</c:v>
                </c:pt>
                <c:pt idx="233">
                  <c:v>13.866683983211779</c:v>
                </c:pt>
                <c:pt idx="234">
                  <c:v>13.917761685450269</c:v>
                </c:pt>
                <c:pt idx="235">
                  <c:v>13.97023446774368</c:v>
                </c:pt>
                <c:pt idx="236">
                  <c:v>14.02402356104113</c:v>
                </c:pt>
                <c:pt idx="237">
                  <c:v>14.078842259638439</c:v>
                </c:pt>
                <c:pt idx="238">
                  <c:v>14.135420923677991</c:v>
                </c:pt>
                <c:pt idx="239">
                  <c:v>14.193695209917889</c:v>
                </c:pt>
                <c:pt idx="240">
                  <c:v>14.25326329680712</c:v>
                </c:pt>
                <c:pt idx="241">
                  <c:v>14.320763302366998</c:v>
                </c:pt>
                <c:pt idx="242">
                  <c:v>15.03745079245564</c:v>
                </c:pt>
                <c:pt idx="243">
                  <c:v>15.096727967966949</c:v>
                </c:pt>
                <c:pt idx="244">
                  <c:v>15.15761384110268</c:v>
                </c:pt>
                <c:pt idx="245">
                  <c:v>15.220331908636101</c:v>
                </c:pt>
                <c:pt idx="246">
                  <c:v>15.28454668567597</c:v>
                </c:pt>
                <c:pt idx="247">
                  <c:v>15.35011131480789</c:v>
                </c:pt>
                <c:pt idx="248">
                  <c:v>15.417517765004531</c:v>
                </c:pt>
                <c:pt idx="249">
                  <c:v>15.486462291680541</c:v>
                </c:pt>
                <c:pt idx="250">
                  <c:v>15.556915616261911</c:v>
                </c:pt>
              </c:numCache>
            </c:numRef>
          </c:val>
          <c:smooth val="0"/>
          <c:extLst>
            <c:ext xmlns:c16="http://schemas.microsoft.com/office/drawing/2014/chart" uri="{C3380CC4-5D6E-409C-BE32-E72D297353CC}">
              <c16:uniqueId val="{00000001-79EE-4E45-AA63-E356BFFB9336}"/>
            </c:ext>
          </c:extLst>
        </c:ser>
        <c:ser>
          <c:idx val="4"/>
          <c:order val="1"/>
          <c:tx>
            <c:v>Energy GHG</c:v>
          </c:tx>
          <c:spPr>
            <a:ln w="57150" cap="rnd">
              <a:solidFill>
                <a:srgbClr val="0E2841">
                  <a:lumMod val="75000"/>
                  <a:lumOff val="25000"/>
                </a:srgbClr>
              </a:solidFill>
              <a:round/>
            </a:ln>
            <a:effectLst/>
          </c:spPr>
          <c:marker>
            <c:symbol val="none"/>
          </c:marke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PI1b!$C$6:$C$256</c:f>
              <c:numCache>
                <c:formatCode>0.0</c:formatCode>
                <c:ptCount val="251"/>
                <c:pt idx="0">
                  <c:v>0.48899999999999999</c:v>
                </c:pt>
                <c:pt idx="1">
                  <c:v>0.49199999999999999</c:v>
                </c:pt>
                <c:pt idx="2">
                  <c:v>0.504</c:v>
                </c:pt>
                <c:pt idx="3">
                  <c:v>0.51700000000000002</c:v>
                </c:pt>
                <c:pt idx="4">
                  <c:v>0.56299999999999994</c:v>
                </c:pt>
                <c:pt idx="5">
                  <c:v>0.56999999999999995</c:v>
                </c:pt>
                <c:pt idx="6">
                  <c:v>0.59199999999999997</c:v>
                </c:pt>
                <c:pt idx="7">
                  <c:v>0.59699999999999998</c:v>
                </c:pt>
                <c:pt idx="8">
                  <c:v>0.60199999999999998</c:v>
                </c:pt>
                <c:pt idx="9">
                  <c:v>0.624</c:v>
                </c:pt>
                <c:pt idx="10">
                  <c:v>0.66</c:v>
                </c:pt>
                <c:pt idx="11">
                  <c:v>0.68100000000000005</c:v>
                </c:pt>
                <c:pt idx="12">
                  <c:v>0.68899999999999995</c:v>
                </c:pt>
                <c:pt idx="13">
                  <c:v>0.71899999999999997</c:v>
                </c:pt>
                <c:pt idx="14">
                  <c:v>0.754</c:v>
                </c:pt>
                <c:pt idx="15">
                  <c:v>0.78400000000000003</c:v>
                </c:pt>
                <c:pt idx="16">
                  <c:v>0.80300000000000005</c:v>
                </c:pt>
                <c:pt idx="17">
                  <c:v>0.83899999999999997</c:v>
                </c:pt>
                <c:pt idx="18">
                  <c:v>0.85399999999999998</c:v>
                </c:pt>
                <c:pt idx="19">
                  <c:v>0.89</c:v>
                </c:pt>
                <c:pt idx="20">
                  <c:v>0.90300000000000002</c:v>
                </c:pt>
                <c:pt idx="21">
                  <c:v>0.94199999999999995</c:v>
                </c:pt>
                <c:pt idx="22">
                  <c:v>1.01</c:v>
                </c:pt>
                <c:pt idx="23">
                  <c:v>1.06</c:v>
                </c:pt>
                <c:pt idx="24">
                  <c:v>1.01</c:v>
                </c:pt>
                <c:pt idx="25">
                  <c:v>1.07</c:v>
                </c:pt>
                <c:pt idx="26">
                  <c:v>1.0900000000000001</c:v>
                </c:pt>
                <c:pt idx="27">
                  <c:v>1.1000000000000001</c:v>
                </c:pt>
                <c:pt idx="28">
                  <c:v>1.1100000000000001</c:v>
                </c:pt>
                <c:pt idx="29">
                  <c:v>1.17</c:v>
                </c:pt>
                <c:pt idx="30">
                  <c:v>1.28</c:v>
                </c:pt>
                <c:pt idx="31">
                  <c:v>1.32</c:v>
                </c:pt>
                <c:pt idx="32">
                  <c:v>1.37</c:v>
                </c:pt>
                <c:pt idx="33">
                  <c:v>1.44</c:v>
                </c:pt>
                <c:pt idx="34">
                  <c:v>1.45</c:v>
                </c:pt>
                <c:pt idx="35">
                  <c:v>1.46</c:v>
                </c:pt>
                <c:pt idx="36">
                  <c:v>1.48</c:v>
                </c:pt>
                <c:pt idx="37">
                  <c:v>1.54</c:v>
                </c:pt>
                <c:pt idx="38">
                  <c:v>1.67</c:v>
                </c:pt>
                <c:pt idx="39">
                  <c:v>1.67</c:v>
                </c:pt>
                <c:pt idx="40">
                  <c:v>1.79</c:v>
                </c:pt>
                <c:pt idx="41">
                  <c:v>1.86</c:v>
                </c:pt>
                <c:pt idx="42">
                  <c:v>1.87</c:v>
                </c:pt>
                <c:pt idx="43">
                  <c:v>1.86</c:v>
                </c:pt>
                <c:pt idx="44">
                  <c:v>1.91</c:v>
                </c:pt>
                <c:pt idx="45">
                  <c:v>2.0099999999999998</c:v>
                </c:pt>
                <c:pt idx="46">
                  <c:v>2.06</c:v>
                </c:pt>
                <c:pt idx="47">
                  <c:v>2.15</c:v>
                </c:pt>
                <c:pt idx="48">
                  <c:v>2.25</c:v>
                </c:pt>
                <c:pt idx="49">
                  <c:v>2.4300000000000002</c:v>
                </c:pt>
                <c:pt idx="50">
                  <c:v>2.5499999999999998</c:v>
                </c:pt>
                <c:pt idx="51">
                  <c:v>2.62</c:v>
                </c:pt>
                <c:pt idx="52">
                  <c:v>2.68</c:v>
                </c:pt>
                <c:pt idx="53">
                  <c:v>2.9</c:v>
                </c:pt>
                <c:pt idx="54">
                  <c:v>2.92</c:v>
                </c:pt>
                <c:pt idx="55">
                  <c:v>3.09</c:v>
                </c:pt>
                <c:pt idx="56">
                  <c:v>3.23</c:v>
                </c:pt>
                <c:pt idx="57">
                  <c:v>3.61</c:v>
                </c:pt>
                <c:pt idx="58">
                  <c:v>3.49</c:v>
                </c:pt>
                <c:pt idx="59">
                  <c:v>3.62</c:v>
                </c:pt>
                <c:pt idx="60">
                  <c:v>3.78</c:v>
                </c:pt>
                <c:pt idx="61">
                  <c:v>3.85</c:v>
                </c:pt>
                <c:pt idx="62">
                  <c:v>4.01</c:v>
                </c:pt>
                <c:pt idx="63">
                  <c:v>4.3099999999999996</c:v>
                </c:pt>
                <c:pt idx="64">
                  <c:v>3.94</c:v>
                </c:pt>
                <c:pt idx="65">
                  <c:v>3.9</c:v>
                </c:pt>
                <c:pt idx="66">
                  <c:v>4.18</c:v>
                </c:pt>
                <c:pt idx="67">
                  <c:v>4.3600000000000003</c:v>
                </c:pt>
                <c:pt idx="68">
                  <c:v>4.29</c:v>
                </c:pt>
                <c:pt idx="69">
                  <c:v>3.78</c:v>
                </c:pt>
                <c:pt idx="70">
                  <c:v>4.33</c:v>
                </c:pt>
                <c:pt idx="71">
                  <c:v>3.84</c:v>
                </c:pt>
                <c:pt idx="72">
                  <c:v>4.0199999999999996</c:v>
                </c:pt>
                <c:pt idx="73">
                  <c:v>4.53</c:v>
                </c:pt>
                <c:pt idx="74">
                  <c:v>4.55</c:v>
                </c:pt>
                <c:pt idx="75">
                  <c:v>4.58</c:v>
                </c:pt>
                <c:pt idx="76">
                  <c:v>4.5199999999999996</c:v>
                </c:pt>
                <c:pt idx="77">
                  <c:v>4.91</c:v>
                </c:pt>
                <c:pt idx="78">
                  <c:v>4.8899999999999997</c:v>
                </c:pt>
                <c:pt idx="79">
                  <c:v>5.23</c:v>
                </c:pt>
                <c:pt idx="80">
                  <c:v>4.8899999999999997</c:v>
                </c:pt>
                <c:pt idx="81">
                  <c:v>4.43</c:v>
                </c:pt>
                <c:pt idx="82">
                  <c:v>4.0599999999999996</c:v>
                </c:pt>
                <c:pt idx="83">
                  <c:v>4.26</c:v>
                </c:pt>
                <c:pt idx="84">
                  <c:v>4.6100000000000003</c:v>
                </c:pt>
                <c:pt idx="85">
                  <c:v>4.82</c:v>
                </c:pt>
                <c:pt idx="86">
                  <c:v>5.25</c:v>
                </c:pt>
                <c:pt idx="87">
                  <c:v>5.59</c:v>
                </c:pt>
                <c:pt idx="88">
                  <c:v>5.31</c:v>
                </c:pt>
                <c:pt idx="89">
                  <c:v>5.59</c:v>
                </c:pt>
                <c:pt idx="90">
                  <c:v>6.03</c:v>
                </c:pt>
                <c:pt idx="91">
                  <c:v>6.16</c:v>
                </c:pt>
                <c:pt idx="92">
                  <c:v>6.18</c:v>
                </c:pt>
                <c:pt idx="93">
                  <c:v>6.39</c:v>
                </c:pt>
                <c:pt idx="94">
                  <c:v>6.38</c:v>
                </c:pt>
                <c:pt idx="95">
                  <c:v>5.47</c:v>
                </c:pt>
                <c:pt idx="96">
                  <c:v>5.93</c:v>
                </c:pt>
                <c:pt idx="97">
                  <c:v>6.5</c:v>
                </c:pt>
                <c:pt idx="98">
                  <c:v>6.76</c:v>
                </c:pt>
                <c:pt idx="99">
                  <c:v>6.56</c:v>
                </c:pt>
                <c:pt idx="100">
                  <c:v>6.98</c:v>
                </c:pt>
                <c:pt idx="101">
                  <c:v>7.46</c:v>
                </c:pt>
                <c:pt idx="102">
                  <c:v>7.54</c:v>
                </c:pt>
                <c:pt idx="103">
                  <c:v>7.74</c:v>
                </c:pt>
                <c:pt idx="104">
                  <c:v>7.92</c:v>
                </c:pt>
                <c:pt idx="105">
                  <c:v>8.65</c:v>
                </c:pt>
                <c:pt idx="106">
                  <c:v>9.16</c:v>
                </c:pt>
                <c:pt idx="107">
                  <c:v>9.4600000000000009</c:v>
                </c:pt>
                <c:pt idx="108">
                  <c:v>9.74</c:v>
                </c:pt>
                <c:pt idx="109">
                  <c:v>10.3</c:v>
                </c:pt>
                <c:pt idx="110">
                  <c:v>10.8</c:v>
                </c:pt>
                <c:pt idx="111">
                  <c:v>10.8</c:v>
                </c:pt>
                <c:pt idx="112">
                  <c:v>11.1</c:v>
                </c:pt>
                <c:pt idx="113">
                  <c:v>11.7</c:v>
                </c:pt>
                <c:pt idx="114">
                  <c:v>12.2</c:v>
                </c:pt>
                <c:pt idx="115">
                  <c:v>12.8</c:v>
                </c:pt>
                <c:pt idx="116">
                  <c:v>13.4</c:v>
                </c:pt>
                <c:pt idx="117">
                  <c:v>13.7</c:v>
                </c:pt>
                <c:pt idx="118">
                  <c:v>14.3</c:v>
                </c:pt>
                <c:pt idx="119">
                  <c:v>15.3</c:v>
                </c:pt>
                <c:pt idx="120">
                  <c:v>16.5</c:v>
                </c:pt>
                <c:pt idx="121">
                  <c:v>17</c:v>
                </c:pt>
                <c:pt idx="122">
                  <c:v>17.8</c:v>
                </c:pt>
                <c:pt idx="123">
                  <c:v>18.7</c:v>
                </c:pt>
                <c:pt idx="124">
                  <c:v>18.600000000000001</c:v>
                </c:pt>
                <c:pt idx="125">
                  <c:v>18.600000000000001</c:v>
                </c:pt>
                <c:pt idx="126">
                  <c:v>19.600000000000001</c:v>
                </c:pt>
                <c:pt idx="127">
                  <c:v>20.100000000000001</c:v>
                </c:pt>
                <c:pt idx="128">
                  <c:v>20.8</c:v>
                </c:pt>
                <c:pt idx="129">
                  <c:v>21.4</c:v>
                </c:pt>
                <c:pt idx="130">
                  <c:v>21.3</c:v>
                </c:pt>
                <c:pt idx="131">
                  <c:v>20.6</c:v>
                </c:pt>
                <c:pt idx="132">
                  <c:v>20.5</c:v>
                </c:pt>
                <c:pt idx="133">
                  <c:v>20.7</c:v>
                </c:pt>
                <c:pt idx="134">
                  <c:v>21.3</c:v>
                </c:pt>
                <c:pt idx="135">
                  <c:v>22.1</c:v>
                </c:pt>
                <c:pt idx="136">
                  <c:v>22.4</c:v>
                </c:pt>
                <c:pt idx="137">
                  <c:v>22.9</c:v>
                </c:pt>
                <c:pt idx="138">
                  <c:v>23.8</c:v>
                </c:pt>
                <c:pt idx="139">
                  <c:v>24.2</c:v>
                </c:pt>
                <c:pt idx="140">
                  <c:v>23.6</c:v>
                </c:pt>
                <c:pt idx="141">
                  <c:v>24.1</c:v>
                </c:pt>
                <c:pt idx="142">
                  <c:v>23.8</c:v>
                </c:pt>
                <c:pt idx="143">
                  <c:v>24</c:v>
                </c:pt>
                <c:pt idx="144">
                  <c:v>24.1</c:v>
                </c:pt>
                <c:pt idx="145">
                  <c:v>24.5</c:v>
                </c:pt>
                <c:pt idx="146">
                  <c:v>25.2</c:v>
                </c:pt>
                <c:pt idx="147">
                  <c:v>25.3</c:v>
                </c:pt>
                <c:pt idx="148">
                  <c:v>25.1</c:v>
                </c:pt>
                <c:pt idx="149">
                  <c:v>25.6</c:v>
                </c:pt>
                <c:pt idx="150">
                  <c:v>26.3</c:v>
                </c:pt>
                <c:pt idx="151">
                  <c:v>26.4</c:v>
                </c:pt>
                <c:pt idx="152">
                  <c:v>26.8</c:v>
                </c:pt>
                <c:pt idx="153">
                  <c:v>28.2</c:v>
                </c:pt>
                <c:pt idx="154">
                  <c:v>29.2</c:v>
                </c:pt>
                <c:pt idx="155">
                  <c:v>30.1</c:v>
                </c:pt>
                <c:pt idx="156">
                  <c:v>31.1</c:v>
                </c:pt>
                <c:pt idx="157">
                  <c:v>31.8</c:v>
                </c:pt>
                <c:pt idx="158">
                  <c:v>32.6</c:v>
                </c:pt>
                <c:pt idx="159">
                  <c:v>32.1</c:v>
                </c:pt>
                <c:pt idx="160">
                  <c:v>33.700000000000003</c:v>
                </c:pt>
                <c:pt idx="161">
                  <c:v>34.9</c:v>
                </c:pt>
                <c:pt idx="162">
                  <c:v>35.4</c:v>
                </c:pt>
                <c:pt idx="163">
                  <c:v>35.4</c:v>
                </c:pt>
                <c:pt idx="164">
                  <c:v>35.700000000000003</c:v>
                </c:pt>
                <c:pt idx="165">
                  <c:v>35.799999999999997</c:v>
                </c:pt>
                <c:pt idx="166">
                  <c:v>35.700000000000003</c:v>
                </c:pt>
                <c:pt idx="167">
                  <c:v>36.4</c:v>
                </c:pt>
                <c:pt idx="168">
                  <c:v>37.200000000000003</c:v>
                </c:pt>
                <c:pt idx="169">
                  <c:v>37.6</c:v>
                </c:pt>
                <c:pt idx="170">
                  <c:v>35.799999999999997</c:v>
                </c:pt>
                <c:pt idx="171">
                  <c:v>37.5</c:v>
                </c:pt>
                <c:pt idx="172">
                  <c:v>38.299999999999997</c:v>
                </c:pt>
                <c:pt idx="173">
                  <c:v>38.799999999999997</c:v>
                </c:pt>
                <c:pt idx="174">
                  <c:v>39.299999999999997</c:v>
                </c:pt>
                <c:pt idx="175">
                  <c:v>39.807102272727271</c:v>
                </c:pt>
                <c:pt idx="176">
                  <c:v>39.971753461511803</c:v>
                </c:pt>
                <c:pt idx="177">
                  <c:v>40.236249764574701</c:v>
                </c:pt>
                <c:pt idx="178">
                  <c:v>40.491385486978302</c:v>
                </c:pt>
                <c:pt idx="179">
                  <c:v>40.735991280650403</c:v>
                </c:pt>
                <c:pt idx="180">
                  <c:v>40.969358883506601</c:v>
                </c:pt>
                <c:pt idx="181">
                  <c:v>41.1908101946958</c:v>
                </c:pt>
                <c:pt idx="182">
                  <c:v>41.399640411779302</c:v>
                </c:pt>
                <c:pt idx="183">
                  <c:v>41.595354035248903</c:v>
                </c:pt>
                <c:pt idx="184">
                  <c:v>41.777024774314299</c:v>
                </c:pt>
                <c:pt idx="185">
                  <c:v>41.944361388580901</c:v>
                </c:pt>
                <c:pt idx="186">
                  <c:v>42.410424933020998</c:v>
                </c:pt>
                <c:pt idx="187">
                  <c:v>42.897036973364699</c:v>
                </c:pt>
                <c:pt idx="188">
                  <c:v>43.392596535241402</c:v>
                </c:pt>
                <c:pt idx="189">
                  <c:v>43.896611581897297</c:v>
                </c:pt>
                <c:pt idx="190">
                  <c:v>44.408757237802199</c:v>
                </c:pt>
                <c:pt idx="191">
                  <c:v>44.928509889593599</c:v>
                </c:pt>
                <c:pt idx="192">
                  <c:v>45.455002445132699</c:v>
                </c:pt>
                <c:pt idx="193">
                  <c:v>45.987431649954402</c:v>
                </c:pt>
                <c:pt idx="194">
                  <c:v>46.524575940098799</c:v>
                </c:pt>
                <c:pt idx="195">
                  <c:v>47.065124722008903</c:v>
                </c:pt>
                <c:pt idx="196">
                  <c:v>47.607696041484502</c:v>
                </c:pt>
                <c:pt idx="197">
                  <c:v>48.150431355367303</c:v>
                </c:pt>
                <c:pt idx="198">
                  <c:v>48.691564044995502</c:v>
                </c:pt>
                <c:pt idx="199">
                  <c:v>49.229647127994802</c:v>
                </c:pt>
                <c:pt idx="200">
                  <c:v>49.763257236249203</c:v>
                </c:pt>
                <c:pt idx="201">
                  <c:v>49.936778994609803</c:v>
                </c:pt>
                <c:pt idx="202">
                  <c:v>50.096369332032197</c:v>
                </c:pt>
                <c:pt idx="203">
                  <c:v>50.2422907826261</c:v>
                </c:pt>
                <c:pt idx="204">
                  <c:v>50.374394026004701</c:v>
                </c:pt>
                <c:pt idx="205">
                  <c:v>50.4926846919059</c:v>
                </c:pt>
                <c:pt idx="206">
                  <c:v>50.597853106804401</c:v>
                </c:pt>
                <c:pt idx="207">
                  <c:v>50.690675571378499</c:v>
                </c:pt>
                <c:pt idx="208">
                  <c:v>50.771423434920202</c:v>
                </c:pt>
                <c:pt idx="209">
                  <c:v>50.839750502323497</c:v>
                </c:pt>
                <c:pt idx="210">
                  <c:v>50.896256445317597</c:v>
                </c:pt>
                <c:pt idx="211">
                  <c:v>50.941850065427097</c:v>
                </c:pt>
                <c:pt idx="212">
                  <c:v>50.977102440735301</c:v>
                </c:pt>
                <c:pt idx="213">
                  <c:v>51.002629276321997</c:v>
                </c:pt>
                <c:pt idx="214">
                  <c:v>51.017919749251298</c:v>
                </c:pt>
                <c:pt idx="215">
                  <c:v>51.022744293108197</c:v>
                </c:pt>
                <c:pt idx="216">
                  <c:v>51.0172135360909</c:v>
                </c:pt>
                <c:pt idx="217">
                  <c:v>51.001079981162398</c:v>
                </c:pt>
                <c:pt idx="218">
                  <c:v>50.974120102899903</c:v>
                </c:pt>
                <c:pt idx="219">
                  <c:v>50.9357176852522</c:v>
                </c:pt>
                <c:pt idx="220">
                  <c:v>50.885237012878299</c:v>
                </c:pt>
                <c:pt idx="221">
                  <c:v>50.8221838186805</c:v>
                </c:pt>
                <c:pt idx="222">
                  <c:v>50.745703534664401</c:v>
                </c:pt>
                <c:pt idx="223">
                  <c:v>50.655396933867003</c:v>
                </c:pt>
                <c:pt idx="224">
                  <c:v>50.550523611933301</c:v>
                </c:pt>
                <c:pt idx="225">
                  <c:v>50.430410487910599</c:v>
                </c:pt>
                <c:pt idx="226">
                  <c:v>50.294848230190901</c:v>
                </c:pt>
                <c:pt idx="227">
                  <c:v>50.142836122680798</c:v>
                </c:pt>
                <c:pt idx="228">
                  <c:v>49.973623724227302</c:v>
                </c:pt>
                <c:pt idx="229">
                  <c:v>49.787345682092202</c:v>
                </c:pt>
                <c:pt idx="230">
                  <c:v>49.583536860547497</c:v>
                </c:pt>
                <c:pt idx="231">
                  <c:v>49.103129402113503</c:v>
                </c:pt>
                <c:pt idx="232">
                  <c:v>48.606135200172197</c:v>
                </c:pt>
                <c:pt idx="233">
                  <c:v>48.092480618821597</c:v>
                </c:pt>
                <c:pt idx="234">
                  <c:v>47.562741633033198</c:v>
                </c:pt>
                <c:pt idx="235">
                  <c:v>47.016531407379901</c:v>
                </c:pt>
                <c:pt idx="236">
                  <c:v>46.453608719859403</c:v>
                </c:pt>
                <c:pt idx="237">
                  <c:v>45.875220409630998</c:v>
                </c:pt>
                <c:pt idx="238">
                  <c:v>45.281601053579898</c:v>
                </c:pt>
                <c:pt idx="239">
                  <c:v>44.671636425606401</c:v>
                </c:pt>
                <c:pt idx="240">
                  <c:v>44.0451432197694</c:v>
                </c:pt>
                <c:pt idx="241">
                  <c:v>43.402636159719499</c:v>
                </c:pt>
                <c:pt idx="242">
                  <c:v>42.7436127989562</c:v>
                </c:pt>
                <c:pt idx="243">
                  <c:v>42.067505638517297</c:v>
                </c:pt>
                <c:pt idx="244">
                  <c:v>41.374082583943498</c:v>
                </c:pt>
                <c:pt idx="245">
                  <c:v>40.662858978711498</c:v>
                </c:pt>
                <c:pt idx="246">
                  <c:v>39.933226169484698</c:v>
                </c:pt>
                <c:pt idx="247">
                  <c:v>39.185325356863999</c:v>
                </c:pt>
                <c:pt idx="248">
                  <c:v>38.419095926953503</c:v>
                </c:pt>
                <c:pt idx="249">
                  <c:v>37.634172030623802</c:v>
                </c:pt>
                <c:pt idx="250">
                  <c:v>36.830042325860902</c:v>
                </c:pt>
              </c:numCache>
            </c:numRef>
          </c:val>
          <c:smooth val="0"/>
          <c:extLst>
            <c:ext xmlns:c16="http://schemas.microsoft.com/office/drawing/2014/chart" uri="{C3380CC4-5D6E-409C-BE32-E72D297353CC}">
              <c16:uniqueId val="{00000002-79EE-4E45-AA63-E356BFFB9336}"/>
            </c:ext>
          </c:extLst>
        </c:ser>
        <c:ser>
          <c:idx val="2"/>
          <c:order val="2"/>
          <c:tx>
            <c:v>Industry GHG</c:v>
          </c:tx>
          <c:spPr>
            <a:ln w="57150" cap="rnd">
              <a:solidFill>
                <a:srgbClr val="FFC000"/>
              </a:solidFill>
              <a:round/>
            </a:ln>
            <a:effectLst/>
          </c:spPr>
          <c:marker>
            <c:symbol val="none"/>
          </c:marke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PI1b!$D$6:$D$256</c:f>
              <c:numCache>
                <c:formatCode>0.0</c:formatCode>
                <c:ptCount val="251"/>
                <c:pt idx="0">
                  <c:v>0.17760000000000004</c:v>
                </c:pt>
                <c:pt idx="1">
                  <c:v>0.17938999999999999</c:v>
                </c:pt>
                <c:pt idx="2">
                  <c:v>0.1807</c:v>
                </c:pt>
                <c:pt idx="3">
                  <c:v>0.182</c:v>
                </c:pt>
                <c:pt idx="4">
                  <c:v>0.1855</c:v>
                </c:pt>
                <c:pt idx="5">
                  <c:v>0.18669999999999998</c:v>
                </c:pt>
                <c:pt idx="6">
                  <c:v>0.18819999999999998</c:v>
                </c:pt>
                <c:pt idx="7">
                  <c:v>0.18909999999999999</c:v>
                </c:pt>
                <c:pt idx="8">
                  <c:v>0.19020000000000001</c:v>
                </c:pt>
                <c:pt idx="9">
                  <c:v>0.192</c:v>
                </c:pt>
                <c:pt idx="10">
                  <c:v>0.19389999999999999</c:v>
                </c:pt>
                <c:pt idx="11">
                  <c:v>0.19619999999999999</c:v>
                </c:pt>
                <c:pt idx="12">
                  <c:v>0.1986</c:v>
                </c:pt>
                <c:pt idx="13">
                  <c:v>0.19950000000000001</c:v>
                </c:pt>
                <c:pt idx="14">
                  <c:v>0.20160000000000003</c:v>
                </c:pt>
                <c:pt idx="15">
                  <c:v>0.20460000000000003</c:v>
                </c:pt>
                <c:pt idx="16">
                  <c:v>0.20589999999999997</c:v>
                </c:pt>
                <c:pt idx="17">
                  <c:v>0.2084</c:v>
                </c:pt>
                <c:pt idx="18">
                  <c:v>0.21099999999999999</c:v>
                </c:pt>
                <c:pt idx="19">
                  <c:v>0.21240000000000001</c:v>
                </c:pt>
                <c:pt idx="20">
                  <c:v>0.214</c:v>
                </c:pt>
                <c:pt idx="21">
                  <c:v>0.2175</c:v>
                </c:pt>
                <c:pt idx="22">
                  <c:v>0.22279999999999997</c:v>
                </c:pt>
                <c:pt idx="23">
                  <c:v>0.2263</c:v>
                </c:pt>
                <c:pt idx="24">
                  <c:v>0.22559999999999999</c:v>
                </c:pt>
                <c:pt idx="25">
                  <c:v>0.23200000000000001</c:v>
                </c:pt>
                <c:pt idx="26">
                  <c:v>0.23519999999999999</c:v>
                </c:pt>
                <c:pt idx="27">
                  <c:v>0.23730000000000001</c:v>
                </c:pt>
                <c:pt idx="28">
                  <c:v>0.23899999999999999</c:v>
                </c:pt>
                <c:pt idx="29">
                  <c:v>0.24330000000000002</c:v>
                </c:pt>
                <c:pt idx="30">
                  <c:v>0.25460000000000005</c:v>
                </c:pt>
                <c:pt idx="31">
                  <c:v>0.25560000000000005</c:v>
                </c:pt>
                <c:pt idx="32">
                  <c:v>0.26080000000000003</c:v>
                </c:pt>
                <c:pt idx="33">
                  <c:v>0.26619999999999999</c:v>
                </c:pt>
                <c:pt idx="34">
                  <c:v>0.26959999999999995</c:v>
                </c:pt>
                <c:pt idx="35">
                  <c:v>0.2727</c:v>
                </c:pt>
                <c:pt idx="36">
                  <c:v>0.27439999999999998</c:v>
                </c:pt>
                <c:pt idx="37">
                  <c:v>0.27910000000000001</c:v>
                </c:pt>
                <c:pt idx="38">
                  <c:v>0.28789999999999999</c:v>
                </c:pt>
                <c:pt idx="39">
                  <c:v>0.2928</c:v>
                </c:pt>
                <c:pt idx="40">
                  <c:v>0.29880000000000001</c:v>
                </c:pt>
                <c:pt idx="41">
                  <c:v>0.30510000000000004</c:v>
                </c:pt>
                <c:pt idx="42">
                  <c:v>0.30760000000000004</c:v>
                </c:pt>
                <c:pt idx="43">
                  <c:v>0.31019999999999998</c:v>
                </c:pt>
                <c:pt idx="44">
                  <c:v>0.31709999999999999</c:v>
                </c:pt>
                <c:pt idx="45">
                  <c:v>0.32230000000000003</c:v>
                </c:pt>
                <c:pt idx="46">
                  <c:v>0.32969999999999999</c:v>
                </c:pt>
                <c:pt idx="47">
                  <c:v>0.33710000000000001</c:v>
                </c:pt>
                <c:pt idx="48">
                  <c:v>0.34350000000000003</c:v>
                </c:pt>
                <c:pt idx="49">
                  <c:v>0.35589999999999999</c:v>
                </c:pt>
                <c:pt idx="50">
                  <c:v>0.36630000000000001</c:v>
                </c:pt>
                <c:pt idx="51">
                  <c:v>0.36969999999999997</c:v>
                </c:pt>
                <c:pt idx="52">
                  <c:v>0.37310000000000004</c:v>
                </c:pt>
                <c:pt idx="53">
                  <c:v>0.38550000000000001</c:v>
                </c:pt>
                <c:pt idx="54">
                  <c:v>0.39089999999999997</c:v>
                </c:pt>
                <c:pt idx="55">
                  <c:v>0.39929999999999999</c:v>
                </c:pt>
                <c:pt idx="56">
                  <c:v>0.41070000000000001</c:v>
                </c:pt>
                <c:pt idx="57">
                  <c:v>0.43610000000000004</c:v>
                </c:pt>
                <c:pt idx="58">
                  <c:v>0.44650000000000001</c:v>
                </c:pt>
                <c:pt idx="59">
                  <c:v>0.44589999999999996</c:v>
                </c:pt>
                <c:pt idx="60">
                  <c:v>0.45729999999999993</c:v>
                </c:pt>
                <c:pt idx="61">
                  <c:v>0.4627</c:v>
                </c:pt>
                <c:pt idx="62">
                  <c:v>0.48019999999999996</c:v>
                </c:pt>
                <c:pt idx="63">
                  <c:v>0.50060000000000004</c:v>
                </c:pt>
                <c:pt idx="64">
                  <c:v>0.47799999999999998</c:v>
                </c:pt>
                <c:pt idx="65">
                  <c:v>0.46939999999999993</c:v>
                </c:pt>
                <c:pt idx="66">
                  <c:v>0.4748</c:v>
                </c:pt>
                <c:pt idx="67">
                  <c:v>0.45319999999999999</c:v>
                </c:pt>
                <c:pt idx="68">
                  <c:v>0.4536</c:v>
                </c:pt>
                <c:pt idx="69">
                  <c:v>0.44000000000000006</c:v>
                </c:pt>
                <c:pt idx="70">
                  <c:v>0.46739999999999998</c:v>
                </c:pt>
                <c:pt idx="71">
                  <c:v>0.45480000000000004</c:v>
                </c:pt>
                <c:pt idx="72">
                  <c:v>0.47720000000000001</c:v>
                </c:pt>
                <c:pt idx="73">
                  <c:v>0.49460000000000004</c:v>
                </c:pt>
                <c:pt idx="74">
                  <c:v>0.52100000000000002</c:v>
                </c:pt>
                <c:pt idx="75">
                  <c:v>0.54039999999999999</c:v>
                </c:pt>
                <c:pt idx="76">
                  <c:v>0.54279999999999995</c:v>
                </c:pt>
                <c:pt idx="77">
                  <c:v>0.59120000000000006</c:v>
                </c:pt>
                <c:pt idx="78">
                  <c:v>0.60160000000000002</c:v>
                </c:pt>
                <c:pt idx="79">
                  <c:v>0.63</c:v>
                </c:pt>
                <c:pt idx="80">
                  <c:v>0.61239999999999994</c:v>
                </c:pt>
                <c:pt idx="81">
                  <c:v>0.58879999999999999</c:v>
                </c:pt>
                <c:pt idx="82">
                  <c:v>0.57020000000000004</c:v>
                </c:pt>
                <c:pt idx="83">
                  <c:v>0.58160000000000001</c:v>
                </c:pt>
                <c:pt idx="84">
                  <c:v>0.60899999999999999</c:v>
                </c:pt>
                <c:pt idx="85">
                  <c:v>0.62939999999999996</c:v>
                </c:pt>
                <c:pt idx="86">
                  <c:v>0.65779999999999994</c:v>
                </c:pt>
                <c:pt idx="87">
                  <c:v>0.69220000000000004</c:v>
                </c:pt>
                <c:pt idx="88">
                  <c:v>0.68159999999999998</c:v>
                </c:pt>
                <c:pt idx="89">
                  <c:v>0.70799999999999996</c:v>
                </c:pt>
                <c:pt idx="90">
                  <c:v>0.69840000000000002</c:v>
                </c:pt>
                <c:pt idx="91">
                  <c:v>0.71579999999999999</c:v>
                </c:pt>
                <c:pt idx="92">
                  <c:v>0.72520000000000007</c:v>
                </c:pt>
                <c:pt idx="93">
                  <c:v>0.74960000000000004</c:v>
                </c:pt>
                <c:pt idx="94">
                  <c:v>0.73</c:v>
                </c:pt>
                <c:pt idx="95">
                  <c:v>0.6784</c:v>
                </c:pt>
                <c:pt idx="96">
                  <c:v>0.76479999999999992</c:v>
                </c:pt>
                <c:pt idx="97">
                  <c:v>0.83220000000000005</c:v>
                </c:pt>
                <c:pt idx="98">
                  <c:v>0.87860000000000005</c:v>
                </c:pt>
                <c:pt idx="99">
                  <c:v>0.90300000000000002</c:v>
                </c:pt>
                <c:pt idx="100">
                  <c:v>0.94440000000000002</c:v>
                </c:pt>
                <c:pt idx="101">
                  <c:v>1.0027999999999999</c:v>
                </c:pt>
                <c:pt idx="102">
                  <c:v>1.0392000000000001</c:v>
                </c:pt>
                <c:pt idx="103">
                  <c:v>1.0775999999999999</c:v>
                </c:pt>
                <c:pt idx="104">
                  <c:v>1.129</c:v>
                </c:pt>
                <c:pt idx="105">
                  <c:v>1.1984000000000001</c:v>
                </c:pt>
                <c:pt idx="106">
                  <c:v>1.2658</c:v>
                </c:pt>
                <c:pt idx="107">
                  <c:v>1.3182</c:v>
                </c:pt>
                <c:pt idx="108">
                  <c:v>1.3747</c:v>
                </c:pt>
                <c:pt idx="109">
                  <c:v>1.4460999999999999</c:v>
                </c:pt>
                <c:pt idx="110">
                  <c:v>1.5205</c:v>
                </c:pt>
                <c:pt idx="111">
                  <c:v>1.5699000000000001</c:v>
                </c:pt>
                <c:pt idx="112">
                  <c:v>1.6442999999999999</c:v>
                </c:pt>
                <c:pt idx="113">
                  <c:v>1.7287000000000001</c:v>
                </c:pt>
                <c:pt idx="114">
                  <c:v>1.8260999999999998</c:v>
                </c:pt>
                <c:pt idx="115">
                  <c:v>1.9125000000000001</c:v>
                </c:pt>
                <c:pt idx="116">
                  <c:v>2.0068999999999999</c:v>
                </c:pt>
                <c:pt idx="117">
                  <c:v>2.0813000000000001</c:v>
                </c:pt>
                <c:pt idx="118">
                  <c:v>2.1666999999999996</c:v>
                </c:pt>
                <c:pt idx="119">
                  <c:v>2.2631000000000001</c:v>
                </c:pt>
                <c:pt idx="120">
                  <c:v>2.2669999999999999</c:v>
                </c:pt>
                <c:pt idx="121">
                  <c:v>2.3380000000000001</c:v>
                </c:pt>
                <c:pt idx="122">
                  <c:v>2.4300000000000002</c:v>
                </c:pt>
                <c:pt idx="123">
                  <c:v>2.5299999999999998</c:v>
                </c:pt>
                <c:pt idx="124">
                  <c:v>2.5510000000000002</c:v>
                </c:pt>
                <c:pt idx="125">
                  <c:v>2.532</c:v>
                </c:pt>
                <c:pt idx="126">
                  <c:v>2.6459999999999999</c:v>
                </c:pt>
                <c:pt idx="127">
                  <c:v>2.71</c:v>
                </c:pt>
                <c:pt idx="128">
                  <c:v>2.7930000000000001</c:v>
                </c:pt>
                <c:pt idx="129">
                  <c:v>2.8460000000000001</c:v>
                </c:pt>
                <c:pt idx="130">
                  <c:v>2.8359999999999999</c:v>
                </c:pt>
                <c:pt idx="131">
                  <c:v>2.8250000000000002</c:v>
                </c:pt>
                <c:pt idx="132">
                  <c:v>2.8290000000000002</c:v>
                </c:pt>
                <c:pt idx="133">
                  <c:v>2.903</c:v>
                </c:pt>
                <c:pt idx="134">
                  <c:v>2.9750000000000001</c:v>
                </c:pt>
                <c:pt idx="135">
                  <c:v>2.9809999999999999</c:v>
                </c:pt>
                <c:pt idx="136">
                  <c:v>3.0270000000000001</c:v>
                </c:pt>
                <c:pt idx="137">
                  <c:v>3.0919999999999996</c:v>
                </c:pt>
                <c:pt idx="138">
                  <c:v>3.1469999999999998</c:v>
                </c:pt>
                <c:pt idx="139">
                  <c:v>3.1640000000000001</c:v>
                </c:pt>
                <c:pt idx="140">
                  <c:v>3.1459999999999999</c:v>
                </c:pt>
                <c:pt idx="141">
                  <c:v>3.1770000000000005</c:v>
                </c:pt>
                <c:pt idx="142">
                  <c:v>3.2069999999999999</c:v>
                </c:pt>
                <c:pt idx="143">
                  <c:v>3.2189999999999999</c:v>
                </c:pt>
                <c:pt idx="144">
                  <c:v>3.3159999999999998</c:v>
                </c:pt>
                <c:pt idx="145">
                  <c:v>3.4279999999999999</c:v>
                </c:pt>
                <c:pt idx="146">
                  <c:v>3.5009999999999999</c:v>
                </c:pt>
                <c:pt idx="147">
                  <c:v>3.548</c:v>
                </c:pt>
                <c:pt idx="148">
                  <c:v>3.5790000000000002</c:v>
                </c:pt>
                <c:pt idx="149">
                  <c:v>3.6269999999999998</c:v>
                </c:pt>
                <c:pt idx="150">
                  <c:v>3.7429999999999994</c:v>
                </c:pt>
                <c:pt idx="151">
                  <c:v>3.7440000000000002</c:v>
                </c:pt>
                <c:pt idx="152">
                  <c:v>3.88</c:v>
                </c:pt>
                <c:pt idx="153">
                  <c:v>4.0640000000000001</c:v>
                </c:pt>
                <c:pt idx="154">
                  <c:v>4.2590000000000003</c:v>
                </c:pt>
                <c:pt idx="155">
                  <c:v>4.4390000000000001</c:v>
                </c:pt>
                <c:pt idx="156">
                  <c:v>4.6390000000000002</c:v>
                </c:pt>
                <c:pt idx="157">
                  <c:v>4.843</c:v>
                </c:pt>
                <c:pt idx="158">
                  <c:v>4.8090000000000002</c:v>
                </c:pt>
                <c:pt idx="159">
                  <c:v>4.8360000000000003</c:v>
                </c:pt>
                <c:pt idx="160">
                  <c:v>5.0730000000000004</c:v>
                </c:pt>
                <c:pt idx="161">
                  <c:v>5.3120000000000003</c:v>
                </c:pt>
                <c:pt idx="162">
                  <c:v>5.4429999999999996</c:v>
                </c:pt>
                <c:pt idx="163">
                  <c:v>5.6289999999999996</c:v>
                </c:pt>
                <c:pt idx="164">
                  <c:v>5.8579999999999997</c:v>
                </c:pt>
                <c:pt idx="165">
                  <c:v>5.7759999999999998</c:v>
                </c:pt>
                <c:pt idx="166">
                  <c:v>5.9119999999999999</c:v>
                </c:pt>
                <c:pt idx="167">
                  <c:v>6.0609999999999999</c:v>
                </c:pt>
                <c:pt idx="168">
                  <c:v>6.2519999999999998</c:v>
                </c:pt>
                <c:pt idx="169">
                  <c:v>6.4530000000000003</c:v>
                </c:pt>
                <c:pt idx="170">
                  <c:v>6.5549999999999997</c:v>
                </c:pt>
                <c:pt idx="171">
                  <c:v>6.7590000000000003</c:v>
                </c:pt>
                <c:pt idx="172">
                  <c:v>6.74</c:v>
                </c:pt>
                <c:pt idx="173">
                  <c:v>6.8440000000000003</c:v>
                </c:pt>
                <c:pt idx="174">
                  <c:v>6.8919999999999995</c:v>
                </c:pt>
                <c:pt idx="175">
                  <c:v>6.9432760180358137</c:v>
                </c:pt>
                <c:pt idx="176">
                  <c:v>6.8364761635453499</c:v>
                </c:pt>
                <c:pt idx="177">
                  <c:v>7.0319016336108398</c:v>
                </c:pt>
                <c:pt idx="178">
                  <c:v>7.2349988500315501</c:v>
                </c:pt>
                <c:pt idx="179">
                  <c:v>7.4449719256141798</c:v>
                </c:pt>
                <c:pt idx="180">
                  <c:v>7.6620754452420199</c:v>
                </c:pt>
                <c:pt idx="181">
                  <c:v>7.88671227502262</c:v>
                </c:pt>
                <c:pt idx="182">
                  <c:v>8.11931213566365</c:v>
                </c:pt>
                <c:pt idx="183">
                  <c:v>8.36033078667319</c:v>
                </c:pt>
                <c:pt idx="184">
                  <c:v>8.6103049854063993</c:v>
                </c:pt>
                <c:pt idx="185">
                  <c:v>8.8696537798537793</c:v>
                </c:pt>
                <c:pt idx="186">
                  <c:v>9.1388193336001002</c:v>
                </c:pt>
                <c:pt idx="187">
                  <c:v>9.4142571710270797</c:v>
                </c:pt>
                <c:pt idx="188">
                  <c:v>9.7004450296920002</c:v>
                </c:pt>
                <c:pt idx="189">
                  <c:v>9.9977827002629205</c:v>
                </c:pt>
                <c:pt idx="190">
                  <c:v>10.306690448457401</c:v>
                </c:pt>
                <c:pt idx="191">
                  <c:v>10.627676025457401</c:v>
                </c:pt>
                <c:pt idx="192">
                  <c:v>10.9613039564552</c:v>
                </c:pt>
                <c:pt idx="193">
                  <c:v>11.308075026427501</c:v>
                </c:pt>
                <c:pt idx="194">
                  <c:v>11.6684552738992</c:v>
                </c:pt>
                <c:pt idx="195">
                  <c:v>12.0428505624695</c:v>
                </c:pt>
                <c:pt idx="196">
                  <c:v>12.4317504052933</c:v>
                </c:pt>
                <c:pt idx="197">
                  <c:v>12.835651335975699</c:v>
                </c:pt>
                <c:pt idx="198">
                  <c:v>13.254918405218699</c:v>
                </c:pt>
                <c:pt idx="199">
                  <c:v>13.6899491658614</c:v>
                </c:pt>
                <c:pt idx="200">
                  <c:v>14.1412254851592</c:v>
                </c:pt>
                <c:pt idx="201">
                  <c:v>14.6092194867524</c:v>
                </c:pt>
                <c:pt idx="202">
                  <c:v>14.8741384721089</c:v>
                </c:pt>
                <c:pt idx="203">
                  <c:v>15.1411985093977</c:v>
                </c:pt>
                <c:pt idx="204">
                  <c:v>15.4104692920726</c:v>
                </c:pt>
                <c:pt idx="205">
                  <c:v>15.6819256444607</c:v>
                </c:pt>
                <c:pt idx="206">
                  <c:v>15.9556272845383</c:v>
                </c:pt>
                <c:pt idx="207">
                  <c:v>16.231905685708401</c:v>
                </c:pt>
                <c:pt idx="208">
                  <c:v>16.511100763367899</c:v>
                </c:pt>
                <c:pt idx="209">
                  <c:v>16.793390476699301</c:v>
                </c:pt>
                <c:pt idx="210">
                  <c:v>17.078726092586901</c:v>
                </c:pt>
                <c:pt idx="211">
                  <c:v>17.3673495228321</c:v>
                </c:pt>
                <c:pt idx="212">
                  <c:v>17.659780371748202</c:v>
                </c:pt>
                <c:pt idx="213">
                  <c:v>17.956340614956801</c:v>
                </c:pt>
                <c:pt idx="214">
                  <c:v>18.2573386705687</c:v>
                </c:pt>
                <c:pt idx="215">
                  <c:v>18.5627585580351</c:v>
                </c:pt>
                <c:pt idx="216">
                  <c:v>18.872691754923501</c:v>
                </c:pt>
                <c:pt idx="217">
                  <c:v>19.187357206951301</c:v>
                </c:pt>
                <c:pt idx="218">
                  <c:v>19.506848073055799</c:v>
                </c:pt>
                <c:pt idx="219">
                  <c:v>19.831266132960302</c:v>
                </c:pt>
                <c:pt idx="220">
                  <c:v>20.160567074146599</c:v>
                </c:pt>
                <c:pt idx="221">
                  <c:v>20.494662659650601</c:v>
                </c:pt>
                <c:pt idx="222">
                  <c:v>20.833505300995</c:v>
                </c:pt>
                <c:pt idx="223">
                  <c:v>21.176917683289702</c:v>
                </c:pt>
                <c:pt idx="224">
                  <c:v>21.524905074734001</c:v>
                </c:pt>
                <c:pt idx="225">
                  <c:v>21.8773592045731</c:v>
                </c:pt>
                <c:pt idx="226">
                  <c:v>22.234245067928001</c:v>
                </c:pt>
                <c:pt idx="227">
                  <c:v>22.595630691276899</c:v>
                </c:pt>
                <c:pt idx="228">
                  <c:v>22.961178814223601</c:v>
                </c:pt>
                <c:pt idx="229">
                  <c:v>23.330760674021398</c:v>
                </c:pt>
                <c:pt idx="230">
                  <c:v>23.704628940425099</c:v>
                </c:pt>
                <c:pt idx="231">
                  <c:v>24.082786137748698</c:v>
                </c:pt>
                <c:pt idx="232">
                  <c:v>24.344638935598201</c:v>
                </c:pt>
                <c:pt idx="233">
                  <c:v>24.605881008144799</c:v>
                </c:pt>
                <c:pt idx="234">
                  <c:v>24.866393313945601</c:v>
                </c:pt>
                <c:pt idx="235">
                  <c:v>25.126463015236901</c:v>
                </c:pt>
                <c:pt idx="236">
                  <c:v>25.3858743264684</c:v>
                </c:pt>
                <c:pt idx="237">
                  <c:v>25.644518932548799</c:v>
                </c:pt>
                <c:pt idx="238">
                  <c:v>25.903087562143099</c:v>
                </c:pt>
                <c:pt idx="239">
                  <c:v>26.161774582631601</c:v>
                </c:pt>
                <c:pt idx="240">
                  <c:v>26.4199843308784</c:v>
                </c:pt>
                <c:pt idx="241">
                  <c:v>26.677610074314401</c:v>
                </c:pt>
                <c:pt idx="242">
                  <c:v>26.9350075719654</c:v>
                </c:pt>
                <c:pt idx="243">
                  <c:v>27.191922033924602</c:v>
                </c:pt>
                <c:pt idx="244">
                  <c:v>27.448029281463299</c:v>
                </c:pt>
                <c:pt idx="245">
                  <c:v>27.703211716231401</c:v>
                </c:pt>
                <c:pt idx="246">
                  <c:v>27.957169063915501</c:v>
                </c:pt>
                <c:pt idx="247">
                  <c:v>28.209496737709902</c:v>
                </c:pt>
                <c:pt idx="248">
                  <c:v>28.460314644011099</c:v>
                </c:pt>
                <c:pt idx="249">
                  <c:v>28.709603728785101</c:v>
                </c:pt>
                <c:pt idx="250">
                  <c:v>28.957124812356799</c:v>
                </c:pt>
              </c:numCache>
            </c:numRef>
          </c:val>
          <c:smooth val="0"/>
          <c:extLst>
            <c:ext xmlns:c16="http://schemas.microsoft.com/office/drawing/2014/chart" uri="{C3380CC4-5D6E-409C-BE32-E72D297353CC}">
              <c16:uniqueId val="{00000003-79EE-4E45-AA63-E356BFFB9336}"/>
            </c:ext>
          </c:extLst>
        </c:ser>
        <c:dLbls>
          <c:showLegendKey val="0"/>
          <c:showVal val="0"/>
          <c:showCatName val="0"/>
          <c:showSerName val="0"/>
          <c:showPercent val="0"/>
          <c:showBubbleSize val="0"/>
        </c:dLbls>
        <c:marker val="1"/>
        <c:smooth val="0"/>
        <c:axId val="945762943"/>
        <c:axId val="945764655"/>
      </c:lineChart>
      <c:catAx>
        <c:axId val="945762943"/>
        <c:scaling>
          <c:orientation val="minMax"/>
        </c:scaling>
        <c:delete val="0"/>
        <c:axPos val="b"/>
        <c:majorGridlines>
          <c:spPr>
            <a:ln w="19050" cap="flat" cmpd="sng" algn="ctr">
              <a:solidFill>
                <a:sysClr val="windowText" lastClr="000000"/>
              </a:solidFill>
              <a:prstDash val="sysDash"/>
              <a:round/>
            </a:ln>
            <a:effectLst/>
          </c:spPr>
        </c:majorGridlines>
        <c:numFmt formatCode="General" sourceLinked="1"/>
        <c:majorTickMark val="out"/>
        <c:minorTickMark val="none"/>
        <c:tickLblPos val="low"/>
        <c:spPr>
          <a:noFill/>
          <a:ln w="19050" cap="flat" cmpd="sng" algn="ctr">
            <a:solidFill>
              <a:sysClr val="windowText" lastClr="000000"/>
            </a:solidFill>
            <a:round/>
          </a:ln>
          <a:effectLst/>
        </c:spPr>
        <c:txPr>
          <a:bodyPr rot="-60000000" spcFirstLastPara="1" vertOverflow="ellipsis" vert="horz" wrap="square" anchor="b" anchorCtr="0"/>
          <a:lstStyle/>
          <a:p>
            <a:pPr>
              <a:defRPr sz="20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4655"/>
        <c:crosses val="autoZero"/>
        <c:auto val="1"/>
        <c:lblAlgn val="ctr"/>
        <c:lblOffset val="100"/>
        <c:tickLblSkip val="25"/>
        <c:tickMarkSkip val="25"/>
        <c:noMultiLvlLbl val="0"/>
      </c:catAx>
      <c:valAx>
        <c:axId val="945764655"/>
        <c:scaling>
          <c:orientation val="minMax"/>
          <c:max val="250"/>
          <c:min val="0"/>
        </c:scaling>
        <c:delete val="0"/>
        <c:axPos val="l"/>
        <c:majorGridlines>
          <c:spPr>
            <a:ln w="19050" cap="flat" cmpd="sng" algn="ctr">
              <a:solidFill>
                <a:sysClr val="windowText" lastClr="000000"/>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r>
                  <a:rPr lang="en-US" sz="1400">
                    <a:solidFill>
                      <a:schemeClr val="tx1"/>
                    </a:solidFill>
                  </a:rPr>
                  <a:t>Billion tonnes of CO2 equivalent </a:t>
                </a:r>
              </a:p>
              <a:p>
                <a:pPr>
                  <a:defRPr sz="1200">
                    <a:solidFill>
                      <a:schemeClr val="tx1"/>
                    </a:solidFill>
                  </a:defRPr>
                </a:pPr>
                <a:r>
                  <a:rPr lang="en-US" sz="1200">
                    <a:solidFill>
                      <a:schemeClr val="tx1"/>
                    </a:solidFill>
                  </a:rPr>
                  <a:t>(GtCO2e)</a:t>
                </a:r>
              </a:p>
            </c:rich>
          </c:tx>
          <c:layout>
            <c:manualLayout>
              <c:xMode val="edge"/>
              <c:yMode val="edge"/>
              <c:x val="1.0813287445358959E-2"/>
              <c:y val="0.21559373770215864"/>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20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2943"/>
        <c:crosses val="autoZero"/>
        <c:crossBetween val="between"/>
      </c:valAx>
      <c:spPr>
        <a:noFill/>
        <a:ln w="38100">
          <a:solidFill>
            <a:sysClr val="windowText" lastClr="000000"/>
          </a:solidFill>
        </a:ln>
        <a:effectLst/>
      </c:spPr>
    </c:plotArea>
    <c:legend>
      <c:legendPos val="b"/>
      <c:layout>
        <c:manualLayout>
          <c:xMode val="edge"/>
          <c:yMode val="edge"/>
          <c:x val="0.14746234397745289"/>
          <c:y val="0.11584109619896014"/>
          <c:w val="0.32749595297593787"/>
          <c:h val="0.19301782014090341"/>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fr-FR"/>
    </a:p>
  </c:txPr>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Decomposition of Emission Reduction Drivers:</a:t>
            </a:r>
          </a:p>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 From PC1-SD to SC2-FD</a:t>
            </a:r>
            <a:endParaRPr lang="fr-FR" sz="2000" b="0" baseline="0">
              <a:latin typeface="Arial" panose="020B0604020202020204" pitchFamily="34" charset="0"/>
              <a:cs typeface="Arial" panose="020B0604020202020204" pitchFamily="34" charset="0"/>
            </a:endParaRPr>
          </a:p>
        </c:rich>
      </c:tx>
      <c:layout>
        <c:manualLayout>
          <c:xMode val="edge"/>
          <c:yMode val="edge"/>
          <c:x val="0.18483123866919718"/>
          <c:y val="1.5683745318907351E-2"/>
        </c:manualLayout>
      </c:layout>
      <c:overlay val="0"/>
      <c:spPr>
        <a:noFill/>
        <a:ln w="25400">
          <a:noFill/>
        </a:ln>
      </c:spPr>
    </c:title>
    <c:autoTitleDeleted val="0"/>
    <c:plotArea>
      <c:layout>
        <c:manualLayout>
          <c:layoutTarget val="inner"/>
          <c:xMode val="edge"/>
          <c:yMode val="edge"/>
          <c:x val="0.11473351590017053"/>
          <c:y val="0.13750442033314389"/>
          <c:w val="0.79814712881291783"/>
          <c:h val="0.64800477830193415"/>
        </c:manualLayout>
      </c:layout>
      <c:areaChart>
        <c:grouping val="stacked"/>
        <c:varyColors val="0"/>
        <c:ser>
          <c:idx val="0"/>
          <c:order val="0"/>
          <c:tx>
            <c:v>Working Time Reduction</c:v>
          </c:tx>
          <c:spPr>
            <a:solidFill>
              <a:srgbClr val="0F9ED5"/>
            </a:solidFill>
            <a:ln w="50800">
              <a:noFill/>
              <a:prstDash val="dash"/>
            </a:ln>
          </c:spPr>
          <c:cat>
            <c:numRef>
              <c:f>'D1'!$A$6:$A$81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'D1'!$C$6:$C$81</c:f>
              <c:numCache>
                <c:formatCode>0.0</c:formatCode>
                <c:ptCount val="76"/>
                <c:pt idx="0">
                  <c:v>0</c:v>
                </c:pt>
                <c:pt idx="1">
                  <c:v>-0.68772307666502697</c:v>
                </c:pt>
                <c:pt idx="2">
                  <c:v>-1.3556108930920101</c:v>
                </c:pt>
                <c:pt idx="3">
                  <c:v>-2.0041784477394402</c:v>
                </c:pt>
                <c:pt idx="4">
                  <c:v>-2.6338499655297101</c:v>
                </c:pt>
                <c:pt idx="5">
                  <c:v>-3.2428565961570501</c:v>
                </c:pt>
                <c:pt idx="6">
                  <c:v>-4.7308082038377997</c:v>
                </c:pt>
                <c:pt idx="7">
                  <c:v>-5.3362923170099501</c:v>
                </c:pt>
                <c:pt idx="8">
                  <c:v>-5.9255945725907004</c:v>
                </c:pt>
                <c:pt idx="9">
                  <c:v>-6.4987267588360798</c:v>
                </c:pt>
                <c:pt idx="10">
                  <c:v>-7.0555599651119101</c:v>
                </c:pt>
                <c:pt idx="11">
                  <c:v>-7.6637511868416501</c:v>
                </c:pt>
                <c:pt idx="12">
                  <c:v>-8.2775260581871102</c:v>
                </c:pt>
                <c:pt idx="13">
                  <c:v>-8.8940895231660502</c:v>
                </c:pt>
                <c:pt idx="14">
                  <c:v>-9.5114501599071097</c:v>
                </c:pt>
                <c:pt idx="15">
                  <c:v>-10.1340197613653</c:v>
                </c:pt>
                <c:pt idx="16">
                  <c:v>-10.7527506364251</c:v>
                </c:pt>
                <c:pt idx="17">
                  <c:v>-11.388145384988</c:v>
                </c:pt>
                <c:pt idx="18">
                  <c:v>-12.032350949074001</c:v>
                </c:pt>
                <c:pt idx="19">
                  <c:v>-12.686504843981201</c:v>
                </c:pt>
                <c:pt idx="20">
                  <c:v>-13.351990113657999</c:v>
                </c:pt>
                <c:pt idx="21">
                  <c:v>-14.0299575222896</c:v>
                </c:pt>
                <c:pt idx="22">
                  <c:v>-14.7214230759896</c:v>
                </c:pt>
                <c:pt idx="23">
                  <c:v>-15.4282048096666</c:v>
                </c:pt>
                <c:pt idx="24">
                  <c:v>-16.151028325043502</c:v>
                </c:pt>
                <c:pt idx="25">
                  <c:v>-16.933562917447802</c:v>
                </c:pt>
                <c:pt idx="26">
                  <c:v>-17.341549957343499</c:v>
                </c:pt>
                <c:pt idx="27">
                  <c:v>-17.713826682438501</c:v>
                </c:pt>
                <c:pt idx="28">
                  <c:v>-18.091393875416099</c:v>
                </c:pt>
                <c:pt idx="29">
                  <c:v>-18.4743906148714</c:v>
                </c:pt>
                <c:pt idx="30">
                  <c:v>-18.8627582203268</c:v>
                </c:pt>
                <c:pt idx="31">
                  <c:v>-19.2570645351026</c:v>
                </c:pt>
                <c:pt idx="32">
                  <c:v>-19.657954428012498</c:v>
                </c:pt>
                <c:pt idx="33">
                  <c:v>-20.065651501126201</c:v>
                </c:pt>
                <c:pt idx="34">
                  <c:v>-20.480026570922799</c:v>
                </c:pt>
                <c:pt idx="35">
                  <c:v>-20.917262077629601</c:v>
                </c:pt>
                <c:pt idx="36">
                  <c:v>-21.3710760011062</c:v>
                </c:pt>
                <c:pt idx="37">
                  <c:v>-21.823642415781201</c:v>
                </c:pt>
                <c:pt idx="38">
                  <c:v>-22.285028459760401</c:v>
                </c:pt>
                <c:pt idx="39">
                  <c:v>-22.755624887691699</c:v>
                </c:pt>
                <c:pt idx="40">
                  <c:v>-23.2359256266048</c:v>
                </c:pt>
                <c:pt idx="41">
                  <c:v>-23.726088723578499</c:v>
                </c:pt>
                <c:pt idx="42">
                  <c:v>-24.2267265400722</c:v>
                </c:pt>
                <c:pt idx="43">
                  <c:v>-24.738089113206598</c:v>
                </c:pt>
                <c:pt idx="44">
                  <c:v>-25.2606221033545</c:v>
                </c:pt>
                <c:pt idx="45">
                  <c:v>-25.877798583319901</c:v>
                </c:pt>
                <c:pt idx="46">
                  <c:v>-26.525116049691199</c:v>
                </c:pt>
                <c:pt idx="47">
                  <c:v>-27.0841697976124</c:v>
                </c:pt>
                <c:pt idx="48">
                  <c:v>-27.655570897314099</c:v>
                </c:pt>
                <c:pt idx="49">
                  <c:v>-28.2394830999344</c:v>
                </c:pt>
                <c:pt idx="50">
                  <c:v>-28.836709733263099</c:v>
                </c:pt>
                <c:pt idx="51">
                  <c:v>-29.447305404657001</c:v>
                </c:pt>
                <c:pt idx="52">
                  <c:v>-30.071995703693901</c:v>
                </c:pt>
                <c:pt idx="53">
                  <c:v>-30.7110050338812</c:v>
                </c:pt>
                <c:pt idx="54">
                  <c:v>-31.3648798376359</c:v>
                </c:pt>
                <c:pt idx="55">
                  <c:v>-32.027806644790402</c:v>
                </c:pt>
                <c:pt idx="56">
                  <c:v>-32.346786242559297</c:v>
                </c:pt>
                <c:pt idx="57">
                  <c:v>-32.536734434048199</c:v>
                </c:pt>
                <c:pt idx="58">
                  <c:v>-32.724690467714197</c:v>
                </c:pt>
                <c:pt idx="59">
                  <c:v>-32.910789335942198</c:v>
                </c:pt>
                <c:pt idx="60">
                  <c:v>-33.095135125283001</c:v>
                </c:pt>
                <c:pt idx="61">
                  <c:v>-33.278252251601202</c:v>
                </c:pt>
                <c:pt idx="62">
                  <c:v>-33.459682239805403</c:v>
                </c:pt>
                <c:pt idx="63">
                  <c:v>-33.6397951747471</c:v>
                </c:pt>
                <c:pt idx="64">
                  <c:v>-33.818910030080801</c:v>
                </c:pt>
                <c:pt idx="65">
                  <c:v>-33.9915351754819</c:v>
                </c:pt>
                <c:pt idx="66">
                  <c:v>-34.316075549013703</c:v>
                </c:pt>
                <c:pt idx="67">
                  <c:v>-34.4860439676361</c:v>
                </c:pt>
                <c:pt idx="68">
                  <c:v>-34.655184637654699</c:v>
                </c:pt>
                <c:pt idx="69">
                  <c:v>-34.823237641266701</c:v>
                </c:pt>
                <c:pt idx="70">
                  <c:v>-34.990674816869799</c:v>
                </c:pt>
                <c:pt idx="71">
                  <c:v>-35.157597015506099</c:v>
                </c:pt>
                <c:pt idx="72">
                  <c:v>-35.323502785967797</c:v>
                </c:pt>
                <c:pt idx="73">
                  <c:v>-35.489122158286001</c:v>
                </c:pt>
                <c:pt idx="74">
                  <c:v>-35.654537573012902</c:v>
                </c:pt>
                <c:pt idx="75">
                  <c:v>-35.782087727594899</c:v>
                </c:pt>
              </c:numCache>
            </c:numRef>
          </c:val>
          <c:extLst>
            <c:ext xmlns:c16="http://schemas.microsoft.com/office/drawing/2014/chart" uri="{C3380CC4-5D6E-409C-BE32-E72D297353CC}">
              <c16:uniqueId val="{00000000-0DA7-4C4C-9C08-6AAE55E4C456}"/>
            </c:ext>
          </c:extLst>
        </c:ser>
        <c:ser>
          <c:idx val="1"/>
          <c:order val="1"/>
          <c:tx>
            <c:v>Consumption Composition (Rise of Immaterial)</c:v>
          </c:tx>
          <c:spPr>
            <a:solidFill>
              <a:srgbClr val="FF0000"/>
            </a:solidFill>
            <a:ln w="57150">
              <a:noFill/>
              <a:prstDash val="dash"/>
            </a:ln>
          </c:spPr>
          <c:cat>
            <c:numRef>
              <c:f>'D1'!$A$6:$A$81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'D1'!$D$6:$D$81</c:f>
              <c:numCache>
                <c:formatCode>0.0</c:formatCode>
                <c:ptCount val="76"/>
                <c:pt idx="0">
                  <c:v>1.42181404250152E-5</c:v>
                </c:pt>
                <c:pt idx="1">
                  <c:v>-0.18307679808605101</c:v>
                </c:pt>
                <c:pt idx="2">
                  <c:v>-0.36337419785383801</c:v>
                </c:pt>
                <c:pt idx="3">
                  <c:v>-0.54107802490443702</c:v>
                </c:pt>
                <c:pt idx="4">
                  <c:v>-0.71634453492198602</c:v>
                </c:pt>
                <c:pt idx="5">
                  <c:v>-0.88839565363005002</c:v>
                </c:pt>
                <c:pt idx="6">
                  <c:v>-1.37684937334257</c:v>
                </c:pt>
                <c:pt idx="7">
                  <c:v>-1.5527533004864</c:v>
                </c:pt>
                <c:pt idx="8">
                  <c:v>-1.7265710872532001</c:v>
                </c:pt>
                <c:pt idx="9">
                  <c:v>-1.89814276355708</c:v>
                </c:pt>
                <c:pt idx="10">
                  <c:v>-2.0672285889272102</c:v>
                </c:pt>
                <c:pt idx="11">
                  <c:v>-2.2454243783271202</c:v>
                </c:pt>
                <c:pt idx="12">
                  <c:v>-2.4250108626286901</c:v>
                </c:pt>
                <c:pt idx="13">
                  <c:v>-2.6052472676103799</c:v>
                </c:pt>
                <c:pt idx="14">
                  <c:v>-2.7853731719106101</c:v>
                </c:pt>
                <c:pt idx="15">
                  <c:v>-2.9664377467004801</c:v>
                </c:pt>
                <c:pt idx="16">
                  <c:v>-3.14312855436892</c:v>
                </c:pt>
                <c:pt idx="17">
                  <c:v>-3.32534568063569</c:v>
                </c:pt>
                <c:pt idx="18">
                  <c:v>-3.5084046601443801</c:v>
                </c:pt>
                <c:pt idx="19">
                  <c:v>-3.6921973232130001</c:v>
                </c:pt>
                <c:pt idx="20">
                  <c:v>-3.8766193688850401</c:v>
                </c:pt>
                <c:pt idx="21">
                  <c:v>-4.0614403452030903</c:v>
                </c:pt>
                <c:pt idx="22">
                  <c:v>-4.2463235998881697</c:v>
                </c:pt>
                <c:pt idx="23">
                  <c:v>-4.4310990715504097</c:v>
                </c:pt>
                <c:pt idx="24">
                  <c:v>-4.6152699066226202</c:v>
                </c:pt>
                <c:pt idx="25">
                  <c:v>-4.8272383532574699</c:v>
                </c:pt>
                <c:pt idx="26">
                  <c:v>-4.9642325666892102</c:v>
                </c:pt>
                <c:pt idx="27">
                  <c:v>-5.0728935895471903</c:v>
                </c:pt>
                <c:pt idx="28">
                  <c:v>-5.1828966568578902</c:v>
                </c:pt>
                <c:pt idx="29">
                  <c:v>-5.2942383118005196</c:v>
                </c:pt>
                <c:pt idx="30">
                  <c:v>-5.4068478052876898</c:v>
                </c:pt>
                <c:pt idx="31">
                  <c:v>-5.5208219816445601</c:v>
                </c:pt>
                <c:pt idx="32">
                  <c:v>-5.6362707431722399</c:v>
                </c:pt>
                <c:pt idx="33">
                  <c:v>-5.7532042736262401</c:v>
                </c:pt>
                <c:pt idx="34">
                  <c:v>-5.8715496211476603</c:v>
                </c:pt>
                <c:pt idx="35">
                  <c:v>-5.9957058035898498</c:v>
                </c:pt>
                <c:pt idx="36">
                  <c:v>-6.1258141575484997</c:v>
                </c:pt>
                <c:pt idx="37">
                  <c:v>-6.2529144667437997</c:v>
                </c:pt>
                <c:pt idx="38">
                  <c:v>-6.3819200865608101</c:v>
                </c:pt>
                <c:pt idx="39">
                  <c:v>-6.5128852782394802</c:v>
                </c:pt>
                <c:pt idx="40">
                  <c:v>-6.64590304592158</c:v>
                </c:pt>
                <c:pt idx="41">
                  <c:v>-6.7809866522190099</c:v>
                </c:pt>
                <c:pt idx="42">
                  <c:v>-6.9182633913910498</c:v>
                </c:pt>
                <c:pt idx="43">
                  <c:v>-7.0577581663635502</c:v>
                </c:pt>
                <c:pt idx="44">
                  <c:v>-7.1995993578033799</c:v>
                </c:pt>
                <c:pt idx="45">
                  <c:v>-7.3775363817163004</c:v>
                </c:pt>
                <c:pt idx="46">
                  <c:v>-7.5636413419410902</c:v>
                </c:pt>
                <c:pt idx="47">
                  <c:v>-7.7116588178870096</c:v>
                </c:pt>
                <c:pt idx="48">
                  <c:v>-7.8622229070578404</c:v>
                </c:pt>
                <c:pt idx="49">
                  <c:v>-8.0153431741476808</c:v>
                </c:pt>
                <c:pt idx="50">
                  <c:v>-8.1712271534523495</c:v>
                </c:pt>
                <c:pt idx="51">
                  <c:v>-8.3298410315259908</c:v>
                </c:pt>
                <c:pt idx="52">
                  <c:v>-8.4913837664113405</c:v>
                </c:pt>
                <c:pt idx="53">
                  <c:v>-8.6558658950138696</c:v>
                </c:pt>
                <c:pt idx="54">
                  <c:v>-8.8233917267495698</c:v>
                </c:pt>
                <c:pt idx="55">
                  <c:v>-8.99183117623231</c:v>
                </c:pt>
                <c:pt idx="56">
                  <c:v>-9.1757278870162899</c:v>
                </c:pt>
                <c:pt idx="57">
                  <c:v>-9.3184399361349897</c:v>
                </c:pt>
                <c:pt idx="58">
                  <c:v>-9.4605443190231693</c:v>
                </c:pt>
                <c:pt idx="59">
                  <c:v>-9.6020820749959892</c:v>
                </c:pt>
                <c:pt idx="60">
                  <c:v>-9.7430680899555</c:v>
                </c:pt>
                <c:pt idx="61">
                  <c:v>-9.8836519998720895</c:v>
                </c:pt>
                <c:pt idx="62">
                  <c:v>-10.023711770004001</c:v>
                </c:pt>
                <c:pt idx="63">
                  <c:v>-10.163357364762099</c:v>
                </c:pt>
                <c:pt idx="64">
                  <c:v>-10.30267291078</c:v>
                </c:pt>
                <c:pt idx="65">
                  <c:v>-10.439713282027901</c:v>
                </c:pt>
                <c:pt idx="66">
                  <c:v>-10.6259109384676</c:v>
                </c:pt>
                <c:pt idx="67">
                  <c:v>-10.7622789649257</c:v>
                </c:pt>
                <c:pt idx="68">
                  <c:v>-10.898414981258201</c:v>
                </c:pt>
                <c:pt idx="69">
                  <c:v>-11.0342343656307</c:v>
                </c:pt>
                <c:pt idx="70">
                  <c:v>-11.1698925673714</c:v>
                </c:pt>
                <c:pt idx="71">
                  <c:v>-11.3054201642965</c:v>
                </c:pt>
                <c:pt idx="72">
                  <c:v>-11.4406579402636</c:v>
                </c:pt>
                <c:pt idx="73">
                  <c:v>-11.575846175104701</c:v>
                </c:pt>
                <c:pt idx="74">
                  <c:v>-11.7110111945694</c:v>
                </c:pt>
                <c:pt idx="75">
                  <c:v>-11.833427668274799</c:v>
                </c:pt>
              </c:numCache>
            </c:numRef>
          </c:val>
          <c:extLst>
            <c:ext xmlns:c16="http://schemas.microsoft.com/office/drawing/2014/chart" uri="{C3380CC4-5D6E-409C-BE32-E72D297353CC}">
              <c16:uniqueId val="{00000001-0DA7-4C4C-9C08-6AAE55E4C456}"/>
            </c:ext>
          </c:extLst>
        </c:ser>
        <c:ser>
          <c:idx val="2"/>
          <c:order val="2"/>
          <c:tx>
            <c:v>Electrification &amp; Energy Transition</c:v>
          </c:tx>
          <c:spPr>
            <a:solidFill>
              <a:srgbClr val="92D050"/>
            </a:solidFill>
            <a:ln w="57150">
              <a:noFill/>
              <a:prstDash val="dash"/>
            </a:ln>
          </c:spPr>
          <c:cat>
            <c:numRef>
              <c:f>'D1'!$A$6:$A$81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'D1'!$E$6:$E$81</c:f>
              <c:numCache>
                <c:formatCode>0.0</c:formatCode>
                <c:ptCount val="76"/>
                <c:pt idx="0">
                  <c:v>-3.7376027677247202E-3</c:v>
                </c:pt>
                <c:pt idx="1">
                  <c:v>-1.55896449324552</c:v>
                </c:pt>
                <c:pt idx="2">
                  <c:v>-3.1200921995667401</c:v>
                </c:pt>
                <c:pt idx="3">
                  <c:v>-4.69288275830489</c:v>
                </c:pt>
                <c:pt idx="4">
                  <c:v>-6.2833090150116897</c:v>
                </c:pt>
                <c:pt idx="5">
                  <c:v>-7.8976274500399999</c:v>
                </c:pt>
                <c:pt idx="6">
                  <c:v>-9.5413705478909296</c:v>
                </c:pt>
                <c:pt idx="7">
                  <c:v>-11.224685923314899</c:v>
                </c:pt>
                <c:pt idx="8">
                  <c:v>-12.9547637640894</c:v>
                </c:pt>
                <c:pt idx="9">
                  <c:v>-14.740904986245299</c:v>
                </c:pt>
                <c:pt idx="10">
                  <c:v>-16.593890993821699</c:v>
                </c:pt>
                <c:pt idx="11">
                  <c:v>-18.083435313447801</c:v>
                </c:pt>
                <c:pt idx="12">
                  <c:v>-19.573321417590702</c:v>
                </c:pt>
                <c:pt idx="13">
                  <c:v>-21.093832837724701</c:v>
                </c:pt>
                <c:pt idx="14">
                  <c:v>-22.648752037446702</c:v>
                </c:pt>
                <c:pt idx="15">
                  <c:v>-24.2440530096254</c:v>
                </c:pt>
                <c:pt idx="16">
                  <c:v>-25.885173777377801</c:v>
                </c:pt>
                <c:pt idx="17">
                  <c:v>-27.577199547026201</c:v>
                </c:pt>
                <c:pt idx="18">
                  <c:v>-29.326268887595798</c:v>
                </c:pt>
                <c:pt idx="19">
                  <c:v>-31.138222683834702</c:v>
                </c:pt>
                <c:pt idx="20">
                  <c:v>-33.0197686030141</c:v>
                </c:pt>
                <c:pt idx="21">
                  <c:v>-34.977436850642199</c:v>
                </c:pt>
                <c:pt idx="22">
                  <c:v>-37.017150064421998</c:v>
                </c:pt>
                <c:pt idx="23">
                  <c:v>-39.148350305203699</c:v>
                </c:pt>
                <c:pt idx="24">
                  <c:v>-41.376942283444599</c:v>
                </c:pt>
                <c:pt idx="25">
                  <c:v>-43.714168431227002</c:v>
                </c:pt>
                <c:pt idx="26">
                  <c:v>-44.379926392888301</c:v>
                </c:pt>
                <c:pt idx="27">
                  <c:v>-44.989872857327299</c:v>
                </c:pt>
                <c:pt idx="28">
                  <c:v>-45.604231864751</c:v>
                </c:pt>
                <c:pt idx="29">
                  <c:v>-46.223569476280502</c:v>
                </c:pt>
                <c:pt idx="30">
                  <c:v>-46.847451879165199</c:v>
                </c:pt>
                <c:pt idx="31">
                  <c:v>-47.477445991506798</c:v>
                </c:pt>
                <c:pt idx="32">
                  <c:v>-48.114924279803802</c:v>
                </c:pt>
                <c:pt idx="33">
                  <c:v>-48.760277490524103</c:v>
                </c:pt>
                <c:pt idx="34">
                  <c:v>-49.412879042241102</c:v>
                </c:pt>
                <c:pt idx="35">
                  <c:v>-50.075372387836303</c:v>
                </c:pt>
                <c:pt idx="36">
                  <c:v>-50.748144023314097</c:v>
                </c:pt>
                <c:pt idx="37">
                  <c:v>-51.432416654298102</c:v>
                </c:pt>
                <c:pt idx="38">
                  <c:v>-52.129359543453099</c:v>
                </c:pt>
                <c:pt idx="39">
                  <c:v>-52.839642856027098</c:v>
                </c:pt>
                <c:pt idx="40">
                  <c:v>-53.564508106021698</c:v>
                </c:pt>
                <c:pt idx="41">
                  <c:v>-54.303993714454201</c:v>
                </c:pt>
                <c:pt idx="42">
                  <c:v>-55.059553044845003</c:v>
                </c:pt>
                <c:pt idx="43">
                  <c:v>-55.831559814006901</c:v>
                </c:pt>
                <c:pt idx="44">
                  <c:v>-56.621231308285303</c:v>
                </c:pt>
                <c:pt idx="45">
                  <c:v>-57.428223200425698</c:v>
                </c:pt>
                <c:pt idx="46">
                  <c:v>-58.254549538446497</c:v>
                </c:pt>
                <c:pt idx="47">
                  <c:v>-59.100008013934101</c:v>
                </c:pt>
                <c:pt idx="48">
                  <c:v>-59.965254052759803</c:v>
                </c:pt>
                <c:pt idx="49">
                  <c:v>-60.850521139195301</c:v>
                </c:pt>
                <c:pt idx="50">
                  <c:v>-61.757798278471803</c:v>
                </c:pt>
                <c:pt idx="51">
                  <c:v>-62.686848733208201</c:v>
                </c:pt>
                <c:pt idx="52">
                  <c:v>-63.639674994203503</c:v>
                </c:pt>
                <c:pt idx="53">
                  <c:v>-64.616451934570506</c:v>
                </c:pt>
                <c:pt idx="54">
                  <c:v>-65.618642733022</c:v>
                </c:pt>
                <c:pt idx="55">
                  <c:v>-66.646946482934894</c:v>
                </c:pt>
                <c:pt idx="56">
                  <c:v>-66.983121056271202</c:v>
                </c:pt>
                <c:pt idx="57">
                  <c:v>-67.325360712334103</c:v>
                </c:pt>
                <c:pt idx="58">
                  <c:v>-67.674225257421895</c:v>
                </c:pt>
                <c:pt idx="59">
                  <c:v>-68.030443270743305</c:v>
                </c:pt>
                <c:pt idx="60">
                  <c:v>-68.394634077781603</c:v>
                </c:pt>
                <c:pt idx="61">
                  <c:v>-68.768627141867498</c:v>
                </c:pt>
                <c:pt idx="62">
                  <c:v>-69.151587399237897</c:v>
                </c:pt>
                <c:pt idx="63">
                  <c:v>-69.545062996053503</c:v>
                </c:pt>
                <c:pt idx="64">
                  <c:v>-69.950273962628501</c:v>
                </c:pt>
                <c:pt idx="65">
                  <c:v>-70.366055878295796</c:v>
                </c:pt>
                <c:pt idx="66">
                  <c:v>-70.794717007310496</c:v>
                </c:pt>
                <c:pt idx="67">
                  <c:v>-71.236860091082605</c:v>
                </c:pt>
                <c:pt idx="68">
                  <c:v>-71.692921609957494</c:v>
                </c:pt>
                <c:pt idx="69">
                  <c:v>-72.162600904375793</c:v>
                </c:pt>
                <c:pt idx="70">
                  <c:v>-72.647753431381602</c:v>
                </c:pt>
                <c:pt idx="71">
                  <c:v>-73.149149982496098</c:v>
                </c:pt>
                <c:pt idx="72">
                  <c:v>-73.665940510897798</c:v>
                </c:pt>
                <c:pt idx="73">
                  <c:v>-74.200728109125507</c:v>
                </c:pt>
                <c:pt idx="74">
                  <c:v>-74.754285284806201</c:v>
                </c:pt>
                <c:pt idx="75">
                  <c:v>-75.327192732084796</c:v>
                </c:pt>
              </c:numCache>
            </c:numRef>
          </c:val>
          <c:extLst>
            <c:ext xmlns:c16="http://schemas.microsoft.com/office/drawing/2014/chart" uri="{C3380CC4-5D6E-409C-BE32-E72D297353CC}">
              <c16:uniqueId val="{00000002-0DA7-4C4C-9C08-6AAE55E4C456}"/>
            </c:ext>
          </c:extLst>
        </c:ser>
        <c:ser>
          <c:idx val="3"/>
          <c:order val="3"/>
          <c:tx>
            <c:v>Agriculture &amp; Land Use (Reforestation)</c:v>
          </c:tx>
          <c:spPr>
            <a:solidFill>
              <a:srgbClr val="FFC000"/>
            </a:solidFill>
            <a:ln>
              <a:noFill/>
            </a:ln>
          </c:spPr>
          <c:cat>
            <c:numRef>
              <c:f>'D1'!$A$6:$A$81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'D1'!$F$6:$F$81</c:f>
              <c:numCache>
                <c:formatCode>0.0</c:formatCode>
                <c:ptCount val="76"/>
                <c:pt idx="0">
                  <c:v>-0.17681862193647599</c:v>
                </c:pt>
                <c:pt idx="1">
                  <c:v>-0.91451740554372396</c:v>
                </c:pt>
                <c:pt idx="2">
                  <c:v>-0.99614781143491404</c:v>
                </c:pt>
                <c:pt idx="3">
                  <c:v>-1.0785324782078101</c:v>
                </c:pt>
                <c:pt idx="4">
                  <c:v>-1.16173248667986</c:v>
                </c:pt>
                <c:pt idx="5">
                  <c:v>-1.3256160162186299</c:v>
                </c:pt>
                <c:pt idx="6">
                  <c:v>-5.7119861739611997</c:v>
                </c:pt>
                <c:pt idx="7">
                  <c:v>-5.7550396509706303</c:v>
                </c:pt>
                <c:pt idx="8">
                  <c:v>-5.7997878923929296</c:v>
                </c:pt>
                <c:pt idx="9">
                  <c:v>-5.8462431044891199</c:v>
                </c:pt>
                <c:pt idx="10">
                  <c:v>-5.8944292283275903</c:v>
                </c:pt>
                <c:pt idx="11">
                  <c:v>-5.9437716548661701</c:v>
                </c:pt>
                <c:pt idx="12">
                  <c:v>-5.9949463056993899</c:v>
                </c:pt>
                <c:pt idx="13">
                  <c:v>-6.0479038617757004</c:v>
                </c:pt>
                <c:pt idx="14">
                  <c:v>-6.1079607590776401</c:v>
                </c:pt>
                <c:pt idx="15">
                  <c:v>-6.1697390429716199</c:v>
                </c:pt>
                <c:pt idx="16">
                  <c:v>-6.7679728272224704</c:v>
                </c:pt>
                <c:pt idx="17">
                  <c:v>-6.8317357440698103</c:v>
                </c:pt>
                <c:pt idx="18">
                  <c:v>-6.8974953683186504</c:v>
                </c:pt>
                <c:pt idx="19">
                  <c:v>-6.9652791638500702</c:v>
                </c:pt>
                <c:pt idx="20">
                  <c:v>-7.03527410646024</c:v>
                </c:pt>
                <c:pt idx="21">
                  <c:v>-7.1074010282387903</c:v>
                </c:pt>
                <c:pt idx="22">
                  <c:v>-7.1816910893276802</c:v>
                </c:pt>
                <c:pt idx="23">
                  <c:v>-7.25820970411419</c:v>
                </c:pt>
                <c:pt idx="24">
                  <c:v>-7.3370281557310699</c:v>
                </c:pt>
                <c:pt idx="25">
                  <c:v>-7.05628763885076</c:v>
                </c:pt>
                <c:pt idx="26">
                  <c:v>-7.4120049105335903</c:v>
                </c:pt>
                <c:pt idx="27">
                  <c:v>-7.43541819821559</c:v>
                </c:pt>
                <c:pt idx="28">
                  <c:v>-7.4590303900999402</c:v>
                </c:pt>
                <c:pt idx="29">
                  <c:v>-7.48284573028136</c:v>
                </c:pt>
                <c:pt idx="30">
                  <c:v>-7.5068453514232099</c:v>
                </c:pt>
                <c:pt idx="31">
                  <c:v>-7.53098852795386</c:v>
                </c:pt>
                <c:pt idx="32">
                  <c:v>-7.5552206971716602</c:v>
                </c:pt>
                <c:pt idx="33">
                  <c:v>-7.5795146510322597</c:v>
                </c:pt>
                <c:pt idx="34">
                  <c:v>-7.6038512255823401</c:v>
                </c:pt>
                <c:pt idx="35">
                  <c:v>-7.6634684271819999</c:v>
                </c:pt>
                <c:pt idx="36">
                  <c:v>-8.5133366934120005</c:v>
                </c:pt>
                <c:pt idx="37">
                  <c:v>-8.5640758437314002</c:v>
                </c:pt>
                <c:pt idx="38">
                  <c:v>-8.6152461808221599</c:v>
                </c:pt>
                <c:pt idx="39">
                  <c:v>-8.6668107287195006</c:v>
                </c:pt>
                <c:pt idx="40">
                  <c:v>-8.7187591178876804</c:v>
                </c:pt>
                <c:pt idx="41">
                  <c:v>-8.7710725108533403</c:v>
                </c:pt>
                <c:pt idx="42">
                  <c:v>-8.8237276594358107</c:v>
                </c:pt>
                <c:pt idx="43">
                  <c:v>-8.8767045899191697</c:v>
                </c:pt>
                <c:pt idx="44">
                  <c:v>-8.9299970713198107</c:v>
                </c:pt>
                <c:pt idx="45">
                  <c:v>-8.6120661664661995</c:v>
                </c:pt>
                <c:pt idx="46">
                  <c:v>-9.1031961856141095</c:v>
                </c:pt>
                <c:pt idx="47">
                  <c:v>-9.1486252542046405</c:v>
                </c:pt>
                <c:pt idx="48">
                  <c:v>-9.1944087182786092</c:v>
                </c:pt>
                <c:pt idx="49">
                  <c:v>-9.2405303225072792</c:v>
                </c:pt>
                <c:pt idx="50">
                  <c:v>-9.2869763441985498</c:v>
                </c:pt>
                <c:pt idx="51">
                  <c:v>-9.3337157504627903</c:v>
                </c:pt>
                <c:pt idx="52">
                  <c:v>-9.3807471841174106</c:v>
                </c:pt>
                <c:pt idx="53">
                  <c:v>-9.4280430790601901</c:v>
                </c:pt>
                <c:pt idx="54">
                  <c:v>-9.4763510543740299</c:v>
                </c:pt>
                <c:pt idx="55">
                  <c:v>-9.5090408319138504</c:v>
                </c:pt>
                <c:pt idx="56">
                  <c:v>-10.0430829433655</c:v>
                </c:pt>
                <c:pt idx="57">
                  <c:v>-10.111118311785299</c:v>
                </c:pt>
                <c:pt idx="58">
                  <c:v>-10.180904218301301</c:v>
                </c:pt>
                <c:pt idx="59">
                  <c:v>-10.252460550645299</c:v>
                </c:pt>
                <c:pt idx="60">
                  <c:v>-10.3258977581108</c:v>
                </c:pt>
                <c:pt idx="61">
                  <c:v>-10.4011369718617</c:v>
                </c:pt>
                <c:pt idx="62">
                  <c:v>-10.4781959980536</c:v>
                </c:pt>
                <c:pt idx="63">
                  <c:v>-10.557104223312001</c:v>
                </c:pt>
                <c:pt idx="64">
                  <c:v>-10.6378796504905</c:v>
                </c:pt>
                <c:pt idx="65">
                  <c:v>-10.7079711933777</c:v>
                </c:pt>
                <c:pt idx="66">
                  <c:v>-11.2766669288111</c:v>
                </c:pt>
                <c:pt idx="67">
                  <c:v>-11.3370343150506</c:v>
                </c:pt>
                <c:pt idx="68">
                  <c:v>-11.3994338917883</c:v>
                </c:pt>
                <c:pt idx="69">
                  <c:v>-11.463884439738701</c:v>
                </c:pt>
                <c:pt idx="70">
                  <c:v>-11.530416255750399</c:v>
                </c:pt>
                <c:pt idx="71">
                  <c:v>-11.5990554810733</c:v>
                </c:pt>
                <c:pt idx="72">
                  <c:v>-11.669830996710401</c:v>
                </c:pt>
                <c:pt idx="73">
                  <c:v>-11.7427782016813</c:v>
                </c:pt>
                <c:pt idx="74">
                  <c:v>-11.8179308300654</c:v>
                </c:pt>
                <c:pt idx="75">
                  <c:v>-11.782311170211599</c:v>
                </c:pt>
              </c:numCache>
            </c:numRef>
          </c:val>
          <c:extLst>
            <c:ext xmlns:c16="http://schemas.microsoft.com/office/drawing/2014/chart" uri="{C3380CC4-5D6E-409C-BE32-E72D297353CC}">
              <c16:uniqueId val="{00000003-0DA7-4C4C-9C08-6AAE55E4C456}"/>
            </c:ext>
          </c:extLst>
        </c:ser>
        <c:dLbls>
          <c:showLegendKey val="0"/>
          <c:showVal val="0"/>
          <c:showCatName val="0"/>
          <c:showSerName val="0"/>
          <c:showPercent val="0"/>
          <c:showBubbleSize val="0"/>
        </c:dLbls>
        <c:axId val="-1772531760"/>
        <c:axId val="-1772526272"/>
      </c:area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no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5"/>
        <c:tickMarkSkip val="15"/>
        <c:noMultiLvlLbl val="0"/>
      </c:catAx>
      <c:valAx>
        <c:axId val="-1772526272"/>
        <c:scaling>
          <c:orientation val="minMax"/>
          <c:max val="0"/>
          <c:min val="-15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600" b="0" i="0" u="none" strike="noStrike" kern="1200" baseline="0">
                    <a:solidFill>
                      <a:schemeClr val="tx1"/>
                    </a:solidFill>
                    <a:latin typeface="Arial" panose="020B0604020202020204" pitchFamily="34" charset="0"/>
                    <a:cs typeface="Arial" panose="020B0604020202020204" pitchFamily="34" charset="0"/>
                  </a:rPr>
                  <a:t>Reudction in GtCO2e</a:t>
                </a:r>
              </a:p>
            </c:rich>
          </c:tx>
          <c:layout>
            <c:manualLayout>
              <c:xMode val="edge"/>
              <c:yMode val="edge"/>
              <c:x val="1.1105674521743623E-2"/>
              <c:y val="0.2902952567693051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13395764694269374"/>
          <c:y val="0.55074377679653619"/>
          <c:w val="0.45225538323350745"/>
          <c:h val="0.19263023882154987"/>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Decomposition of Emission Reduction Drivers:</a:t>
            </a:r>
          </a:p>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 From SC2-SD to SC2-FD</a:t>
            </a:r>
            <a:endParaRPr lang="fr-FR" sz="2000" b="0" baseline="0">
              <a:latin typeface="Arial" panose="020B0604020202020204" pitchFamily="34" charset="0"/>
              <a:cs typeface="Arial" panose="020B0604020202020204" pitchFamily="34" charset="0"/>
            </a:endParaRPr>
          </a:p>
        </c:rich>
      </c:tx>
      <c:layout>
        <c:manualLayout>
          <c:xMode val="edge"/>
          <c:yMode val="edge"/>
          <c:x val="0.18483123866919718"/>
          <c:y val="1.5683745318907351E-2"/>
        </c:manualLayout>
      </c:layout>
      <c:overlay val="0"/>
      <c:spPr>
        <a:noFill/>
        <a:ln w="25400">
          <a:noFill/>
        </a:ln>
      </c:spPr>
    </c:title>
    <c:autoTitleDeleted val="0"/>
    <c:plotArea>
      <c:layout>
        <c:manualLayout>
          <c:layoutTarget val="inner"/>
          <c:xMode val="edge"/>
          <c:yMode val="edge"/>
          <c:x val="0.11473351590017053"/>
          <c:y val="0.13750442033314389"/>
          <c:w val="0.79814712881291783"/>
          <c:h val="0.64800477830193415"/>
        </c:manualLayout>
      </c:layout>
      <c:areaChart>
        <c:grouping val="stacked"/>
        <c:varyColors val="0"/>
        <c:ser>
          <c:idx val="0"/>
          <c:order val="0"/>
          <c:tx>
            <c:v>Electrification Share</c:v>
          </c:tx>
          <c:spPr>
            <a:solidFill>
              <a:srgbClr val="4EA72E">
                <a:lumMod val="75000"/>
              </a:srgbClr>
            </a:solidFill>
            <a:ln w="50800">
              <a:noFill/>
              <a:prstDash val="dash"/>
            </a:ln>
          </c:spPr>
          <c:cat>
            <c:numRef>
              <c:f>'D2'!$A$6:$A$81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'D2'!$C$6:$C$81</c:f>
              <c:numCache>
                <c:formatCode>0.0</c:formatCode>
                <c:ptCount val="76"/>
                <c:pt idx="0">
                  <c:v>1.21500034709996E-2</c:v>
                </c:pt>
                <c:pt idx="1">
                  <c:v>-0.166464052423657</c:v>
                </c:pt>
                <c:pt idx="2">
                  <c:v>-0.34595384013894498</c:v>
                </c:pt>
                <c:pt idx="3">
                  <c:v>-0.52663941735247499</c:v>
                </c:pt>
                <c:pt idx="4">
                  <c:v>-0.70887606373787604</c:v>
                </c:pt>
                <c:pt idx="5">
                  <c:v>-0.89307310461813805</c:v>
                </c:pt>
                <c:pt idx="6">
                  <c:v>-1.0767788989304801</c:v>
                </c:pt>
                <c:pt idx="7">
                  <c:v>-1.2662676832303601</c:v>
                </c:pt>
                <c:pt idx="8">
                  <c:v>-1.4593220381952401</c:v>
                </c:pt>
                <c:pt idx="9">
                  <c:v>-1.6565854643001101</c:v>
                </c:pt>
                <c:pt idx="10">
                  <c:v>-1.85875782277629</c:v>
                </c:pt>
                <c:pt idx="11">
                  <c:v>-2.2355004985961902</c:v>
                </c:pt>
                <c:pt idx="12">
                  <c:v>-2.6089326711572598</c:v>
                </c:pt>
                <c:pt idx="13">
                  <c:v>-2.9774895707129398</c:v>
                </c:pt>
                <c:pt idx="14">
                  <c:v>-3.34191472111941</c:v>
                </c:pt>
                <c:pt idx="15">
                  <c:v>-3.7032123140221702</c:v>
                </c:pt>
                <c:pt idx="16">
                  <c:v>-4.0623444472769696</c:v>
                </c:pt>
                <c:pt idx="17">
                  <c:v>-4.4200007211555103</c:v>
                </c:pt>
                <c:pt idx="18">
                  <c:v>-4.7771813874674098</c:v>
                </c:pt>
                <c:pt idx="19">
                  <c:v>-5.1347436602329601</c:v>
                </c:pt>
                <c:pt idx="20">
                  <c:v>-5.4936446745672098</c:v>
                </c:pt>
                <c:pt idx="21">
                  <c:v>-5.8547678305582096</c:v>
                </c:pt>
                <c:pt idx="22">
                  <c:v>-6.2188822379272901</c:v>
                </c:pt>
                <c:pt idx="23">
                  <c:v>-6.5872538283813</c:v>
                </c:pt>
                <c:pt idx="24">
                  <c:v>-6.9605807778604598</c:v>
                </c:pt>
                <c:pt idx="25">
                  <c:v>-7.3402700303398802</c:v>
                </c:pt>
                <c:pt idx="26">
                  <c:v>-7.3656185498746796</c:v>
                </c:pt>
                <c:pt idx="27">
                  <c:v>-7.4102414771267</c:v>
                </c:pt>
                <c:pt idx="28">
                  <c:v>-7.4530499686228699</c:v>
                </c:pt>
                <c:pt idx="29">
                  <c:v>-7.4940964880217997</c:v>
                </c:pt>
                <c:pt idx="30">
                  <c:v>-7.5332574215660602</c:v>
                </c:pt>
                <c:pt idx="31">
                  <c:v>-7.5707107283239798</c:v>
                </c:pt>
                <c:pt idx="32">
                  <c:v>-7.6065960122400504</c:v>
                </c:pt>
                <c:pt idx="33">
                  <c:v>-7.6408982014571896</c:v>
                </c:pt>
                <c:pt idx="34">
                  <c:v>-7.6734664711257299</c:v>
                </c:pt>
                <c:pt idx="35">
                  <c:v>-7.7045840293451704</c:v>
                </c:pt>
                <c:pt idx="36">
                  <c:v>-7.7343444220288298</c:v>
                </c:pt>
                <c:pt idx="37">
                  <c:v>-7.76264819651702</c:v>
                </c:pt>
                <c:pt idx="38">
                  <c:v>-7.7896707747821301</c:v>
                </c:pt>
                <c:pt idx="39">
                  <c:v>-7.8154218412001502</c:v>
                </c:pt>
                <c:pt idx="40">
                  <c:v>-7.8399723128955001</c:v>
                </c:pt>
                <c:pt idx="41">
                  <c:v>-7.8632330950856497</c:v>
                </c:pt>
                <c:pt idx="42">
                  <c:v>-7.8853051073949496</c:v>
                </c:pt>
                <c:pt idx="43">
                  <c:v>-7.9061207208186897</c:v>
                </c:pt>
                <c:pt idx="44">
                  <c:v>-7.9257330822109804</c:v>
                </c:pt>
                <c:pt idx="45">
                  <c:v>-7.9438311124243697</c:v>
                </c:pt>
                <c:pt idx="46">
                  <c:v>-7.9608278088551501</c:v>
                </c:pt>
                <c:pt idx="47">
                  <c:v>-7.97649176859868</c:v>
                </c:pt>
                <c:pt idx="48">
                  <c:v>-7.9907461650252598</c:v>
                </c:pt>
                <c:pt idx="49">
                  <c:v>-8.0034790017734991</c:v>
                </c:pt>
                <c:pt idx="50">
                  <c:v>-8.0147974825342292</c:v>
                </c:pt>
                <c:pt idx="51">
                  <c:v>-8.0245339459067804</c:v>
                </c:pt>
                <c:pt idx="52">
                  <c:v>-8.0327704763390795</c:v>
                </c:pt>
                <c:pt idx="53">
                  <c:v>-8.0393866356074906</c:v>
                </c:pt>
                <c:pt idx="54">
                  <c:v>-8.0443922020100391</c:v>
                </c:pt>
                <c:pt idx="55">
                  <c:v>-8.0477235378755498</c:v>
                </c:pt>
                <c:pt idx="56">
                  <c:v>-7.9766319414274403</c:v>
                </c:pt>
                <c:pt idx="57">
                  <c:v>-7.9045146534951298</c:v>
                </c:pt>
                <c:pt idx="58">
                  <c:v>-7.8314148564790003</c:v>
                </c:pt>
                <c:pt idx="59">
                  <c:v>-7.7574111979984597</c:v>
                </c:pt>
                <c:pt idx="60">
                  <c:v>-7.68256414060507</c:v>
                </c:pt>
                <c:pt idx="61">
                  <c:v>-7.6070406569616598</c:v>
                </c:pt>
                <c:pt idx="62">
                  <c:v>-7.5307405765062203</c:v>
                </c:pt>
                <c:pt idx="63">
                  <c:v>-7.4538137024721296</c:v>
                </c:pt>
                <c:pt idx="64">
                  <c:v>-7.3763734301447901</c:v>
                </c:pt>
                <c:pt idx="65">
                  <c:v>-7.2982960370649801</c:v>
                </c:pt>
                <c:pt idx="66">
                  <c:v>-7.2197622973545501</c:v>
                </c:pt>
                <c:pt idx="67">
                  <c:v>-7.1408381910658001</c:v>
                </c:pt>
                <c:pt idx="68">
                  <c:v>-7.0615249472308399</c:v>
                </c:pt>
                <c:pt idx="69">
                  <c:v>-6.9817692370294804</c:v>
                </c:pt>
                <c:pt idx="70">
                  <c:v>-6.9017158492659796</c:v>
                </c:pt>
                <c:pt idx="71">
                  <c:v>-6.8214060441202102</c:v>
                </c:pt>
                <c:pt idx="72">
                  <c:v>-6.7407261747229903</c:v>
                </c:pt>
                <c:pt idx="73">
                  <c:v>-6.6598782309583102</c:v>
                </c:pt>
                <c:pt idx="74">
                  <c:v>-6.5788899093808402</c:v>
                </c:pt>
                <c:pt idx="75">
                  <c:v>-6.4978653379489302</c:v>
                </c:pt>
              </c:numCache>
            </c:numRef>
          </c:val>
          <c:extLst>
            <c:ext xmlns:c16="http://schemas.microsoft.com/office/drawing/2014/chart" uri="{C3380CC4-5D6E-409C-BE32-E72D297353CC}">
              <c16:uniqueId val="{00000000-25F9-1A4F-9EE4-8BAE39AA0FCB}"/>
            </c:ext>
          </c:extLst>
        </c:ser>
        <c:ser>
          <c:idx val="1"/>
          <c:order val="1"/>
          <c:tx>
            <c:v>Electricity Production (Renewables)</c:v>
          </c:tx>
          <c:spPr>
            <a:solidFill>
              <a:srgbClr val="4EA72E"/>
            </a:solidFill>
            <a:ln w="57150">
              <a:noFill/>
              <a:prstDash val="dash"/>
            </a:ln>
          </c:spPr>
          <c:cat>
            <c:numRef>
              <c:f>'D2'!$A$6:$A$81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'D2'!$D$6:$D$81</c:f>
              <c:numCache>
                <c:formatCode>0.0</c:formatCode>
                <c:ptCount val="76"/>
                <c:pt idx="0">
                  <c:v>-4.5167274561990203E-3</c:v>
                </c:pt>
                <c:pt idx="1">
                  <c:v>-0.76410878533483195</c:v>
                </c:pt>
                <c:pt idx="2">
                  <c:v>-1.5320138025982699</c:v>
                </c:pt>
                <c:pt idx="3">
                  <c:v>-2.3110677378768898</c:v>
                </c:pt>
                <c:pt idx="4">
                  <c:v>-3.10424199674787</c:v>
                </c:pt>
                <c:pt idx="5">
                  <c:v>-3.9146882968595902</c:v>
                </c:pt>
                <c:pt idx="6">
                  <c:v>-4.7412428429888998</c:v>
                </c:pt>
                <c:pt idx="7">
                  <c:v>-5.5969190971228597</c:v>
                </c:pt>
                <c:pt idx="8">
                  <c:v>-6.4820508030630304</c:v>
                </c:pt>
                <c:pt idx="9">
                  <c:v>-7.4018505735076099</c:v>
                </c:pt>
                <c:pt idx="10">
                  <c:v>-8.3625628199895807</c:v>
                </c:pt>
                <c:pt idx="11">
                  <c:v>-8.4553243889669591</c:v>
                </c:pt>
                <c:pt idx="12">
                  <c:v>-8.5677727702300999</c:v>
                </c:pt>
                <c:pt idx="13">
                  <c:v>-8.6904624111628692</c:v>
                </c:pt>
                <c:pt idx="14">
                  <c:v>-8.8233347413044303</c:v>
                </c:pt>
                <c:pt idx="15">
                  <c:v>-8.9671202090531903</c:v>
                </c:pt>
                <c:pt idx="16">
                  <c:v>-9.1220313140869997</c:v>
                </c:pt>
                <c:pt idx="17">
                  <c:v>-9.2888264980248305</c:v>
                </c:pt>
                <c:pt idx="18">
                  <c:v>-9.4678516506616308</c:v>
                </c:pt>
                <c:pt idx="19">
                  <c:v>-9.6595204592186299</c:v>
                </c:pt>
                <c:pt idx="20">
                  <c:v>-9.8644740219021099</c:v>
                </c:pt>
                <c:pt idx="21">
                  <c:v>-10.083189102078901</c:v>
                </c:pt>
                <c:pt idx="22">
                  <c:v>-10.315862065032601</c:v>
                </c:pt>
                <c:pt idx="23">
                  <c:v>-10.5636772202177</c:v>
                </c:pt>
                <c:pt idx="24">
                  <c:v>-10.8266367785382</c:v>
                </c:pt>
                <c:pt idx="25">
                  <c:v>-11.1061978150634</c:v>
                </c:pt>
                <c:pt idx="26">
                  <c:v>-11.038000601546999</c:v>
                </c:pt>
                <c:pt idx="27">
                  <c:v>-10.9967572954298</c:v>
                </c:pt>
                <c:pt idx="28">
                  <c:v>-10.9522127665398</c:v>
                </c:pt>
                <c:pt idx="29">
                  <c:v>-10.9044770297856</c:v>
                </c:pt>
                <c:pt idx="30">
                  <c:v>-10.8534042760158</c:v>
                </c:pt>
                <c:pt idx="31">
                  <c:v>-10.799296270522699</c:v>
                </c:pt>
                <c:pt idx="32">
                  <c:v>-10.742388785528201</c:v>
                </c:pt>
                <c:pt idx="33">
                  <c:v>-10.682705334823799</c:v>
                </c:pt>
                <c:pt idx="34">
                  <c:v>-10.6199916486266</c:v>
                </c:pt>
                <c:pt idx="35">
                  <c:v>-10.5547180164367</c:v>
                </c:pt>
                <c:pt idx="36">
                  <c:v>-10.4867808218213</c:v>
                </c:pt>
                <c:pt idx="37">
                  <c:v>-10.416607033656801</c:v>
                </c:pt>
                <c:pt idx="38">
                  <c:v>-10.3442179988078</c:v>
                </c:pt>
                <c:pt idx="39">
                  <c:v>-10.2695909093098</c:v>
                </c:pt>
                <c:pt idx="40">
                  <c:v>-10.192850675033201</c:v>
                </c:pt>
                <c:pt idx="41">
                  <c:v>-10.1138481076937</c:v>
                </c:pt>
                <c:pt idx="42">
                  <c:v>-10.032718381613501</c:v>
                </c:pt>
                <c:pt idx="43">
                  <c:v>-9.94937018428854</c:v>
                </c:pt>
                <c:pt idx="44">
                  <c:v>-9.8639264372260609</c:v>
                </c:pt>
                <c:pt idx="45">
                  <c:v>-9.7762001542497199</c:v>
                </c:pt>
                <c:pt idx="46">
                  <c:v>-9.6862227727658805</c:v>
                </c:pt>
                <c:pt idx="47">
                  <c:v>-9.5940015688100999</c:v>
                </c:pt>
                <c:pt idx="48">
                  <c:v>-9.4994127993180495</c:v>
                </c:pt>
                <c:pt idx="49">
                  <c:v>-9.4023357116297301</c:v>
                </c:pt>
                <c:pt idx="50">
                  <c:v>-9.3029350141259002</c:v>
                </c:pt>
                <c:pt idx="51">
                  <c:v>-9.2009885661621809</c:v>
                </c:pt>
                <c:pt idx="52">
                  <c:v>-9.0967052950494001</c:v>
                </c:pt>
                <c:pt idx="53">
                  <c:v>-8.9898885634135102</c:v>
                </c:pt>
                <c:pt idx="54">
                  <c:v>-8.8806235797794493</c:v>
                </c:pt>
                <c:pt idx="55">
                  <c:v>-8.7688095048374208</c:v>
                </c:pt>
                <c:pt idx="56">
                  <c:v>-8.5829032475177005</c:v>
                </c:pt>
                <c:pt idx="57">
                  <c:v>-8.3971354683457697</c:v>
                </c:pt>
                <c:pt idx="58">
                  <c:v>-8.2115300126653494</c:v>
                </c:pt>
                <c:pt idx="59">
                  <c:v>-8.0261680325207401</c:v>
                </c:pt>
                <c:pt idx="60">
                  <c:v>-7.84113300760092</c:v>
                </c:pt>
                <c:pt idx="61">
                  <c:v>-7.6566280009436403</c:v>
                </c:pt>
                <c:pt idx="62">
                  <c:v>-7.4725557381656298</c:v>
                </c:pt>
                <c:pt idx="63">
                  <c:v>-7.2890883463618703</c:v>
                </c:pt>
                <c:pt idx="64">
                  <c:v>-7.1063119954117804</c:v>
                </c:pt>
                <c:pt idx="65">
                  <c:v>-6.9240542841761199</c:v>
                </c:pt>
                <c:pt idx="66">
                  <c:v>-6.7425265719890399</c:v>
                </c:pt>
                <c:pt idx="67">
                  <c:v>-6.5618394658711798</c:v>
                </c:pt>
                <c:pt idx="68">
                  <c:v>-6.3819529963974704</c:v>
                </c:pt>
                <c:pt idx="69">
                  <c:v>-6.2028038946014101</c:v>
                </c:pt>
                <c:pt idx="70">
                  <c:v>-6.02454847286152</c:v>
                </c:pt>
                <c:pt idx="71">
                  <c:v>-5.8472143879161704</c:v>
                </c:pt>
                <c:pt idx="72">
                  <c:v>-5.6707046539216899</c:v>
                </c:pt>
                <c:pt idx="73">
                  <c:v>-5.4952207374148401</c:v>
                </c:pt>
                <c:pt idx="74">
                  <c:v>-5.3207857821116402</c:v>
                </c:pt>
                <c:pt idx="75">
                  <c:v>-5.1474176287686104</c:v>
                </c:pt>
              </c:numCache>
            </c:numRef>
          </c:val>
          <c:extLst>
            <c:ext xmlns:c16="http://schemas.microsoft.com/office/drawing/2014/chart" uri="{C3380CC4-5D6E-409C-BE32-E72D297353CC}">
              <c16:uniqueId val="{00000001-25F9-1A4F-9EE4-8BAE39AA0FCB}"/>
            </c:ext>
          </c:extLst>
        </c:ser>
        <c:ser>
          <c:idx val="2"/>
          <c:order val="2"/>
          <c:tx>
            <c:v>Primary Energy Mix &amp; Low-Carbon Fuels</c:v>
          </c:tx>
          <c:spPr>
            <a:solidFill>
              <a:srgbClr val="92D050"/>
            </a:solidFill>
            <a:ln w="57150">
              <a:noFill/>
              <a:prstDash val="dash"/>
            </a:ln>
          </c:spPr>
          <c:cat>
            <c:numRef>
              <c:f>'D2'!$A$6:$A$81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'D2'!$E$6:$E$81</c:f>
              <c:numCache>
                <c:formatCode>0.0</c:formatCode>
                <c:ptCount val="76"/>
                <c:pt idx="0">
                  <c:v>-1.1345137396297399E-2</c:v>
                </c:pt>
                <c:pt idx="1">
                  <c:v>-0.15572222779947001</c:v>
                </c:pt>
                <c:pt idx="2">
                  <c:v>-0.302374210345357</c:v>
                </c:pt>
                <c:pt idx="3">
                  <c:v>-0.45198346335233702</c:v>
                </c:pt>
                <c:pt idx="4">
                  <c:v>-0.60527248704363801</c:v>
                </c:pt>
                <c:pt idx="5">
                  <c:v>-0.76300234136672496</c:v>
                </c:pt>
                <c:pt idx="6">
                  <c:v>-0.92767087917925695</c:v>
                </c:pt>
                <c:pt idx="7">
                  <c:v>-1.09691519573372</c:v>
                </c:pt>
                <c:pt idx="8">
                  <c:v>-1.27335843509448</c:v>
                </c:pt>
                <c:pt idx="9">
                  <c:v>-1.4580945857883301</c:v>
                </c:pt>
                <c:pt idx="10">
                  <c:v>-1.6523395121846201</c:v>
                </c:pt>
                <c:pt idx="11">
                  <c:v>-2.1253434567732601</c:v>
                </c:pt>
                <c:pt idx="12">
                  <c:v>-2.5982754922855298</c:v>
                </c:pt>
                <c:pt idx="13">
                  <c:v>-3.0707883394995301</c:v>
                </c:pt>
                <c:pt idx="14">
                  <c:v>-3.5440621478105601</c:v>
                </c:pt>
                <c:pt idx="15">
                  <c:v>-4.0196213300328303</c:v>
                </c:pt>
                <c:pt idx="16">
                  <c:v>-4.4988689981205097</c:v>
                </c:pt>
                <c:pt idx="17">
                  <c:v>-4.9833165503272303</c:v>
                </c:pt>
                <c:pt idx="18">
                  <c:v>-5.4744718899427003</c:v>
                </c:pt>
                <c:pt idx="19">
                  <c:v>-5.9738752008181999</c:v>
                </c:pt>
                <c:pt idx="20">
                  <c:v>-6.4832267186930999</c:v>
                </c:pt>
                <c:pt idx="21">
                  <c:v>-7.0042179768344504</c:v>
                </c:pt>
                <c:pt idx="22">
                  <c:v>-7.5384183445715598</c:v>
                </c:pt>
                <c:pt idx="23">
                  <c:v>-8.08813436564642</c:v>
                </c:pt>
                <c:pt idx="24">
                  <c:v>-8.6549837963347898</c:v>
                </c:pt>
                <c:pt idx="25">
                  <c:v>-9.2417626432344306</c:v>
                </c:pt>
                <c:pt idx="26">
                  <c:v>-9.3847817980317405</c:v>
                </c:pt>
                <c:pt idx="27">
                  <c:v>-9.5515943012139406</c:v>
                </c:pt>
                <c:pt idx="28">
                  <c:v>-9.7178640370875193</c:v>
                </c:pt>
                <c:pt idx="29">
                  <c:v>-9.8836074733548198</c:v>
                </c:pt>
                <c:pt idx="30">
                  <c:v>-10.04861238472</c:v>
                </c:pt>
                <c:pt idx="31">
                  <c:v>-10.213106769663501</c:v>
                </c:pt>
                <c:pt idx="32">
                  <c:v>-10.377237705890799</c:v>
                </c:pt>
                <c:pt idx="33">
                  <c:v>-10.5409607936684</c:v>
                </c:pt>
                <c:pt idx="34">
                  <c:v>-10.7040191049811</c:v>
                </c:pt>
                <c:pt idx="35">
                  <c:v>-10.8668510962639</c:v>
                </c:pt>
                <c:pt idx="36">
                  <c:v>-11.0292299584868</c:v>
                </c:pt>
                <c:pt idx="37">
                  <c:v>-11.191565319235201</c:v>
                </c:pt>
                <c:pt idx="38">
                  <c:v>-11.353799608478599</c:v>
                </c:pt>
                <c:pt idx="39">
                  <c:v>-11.5159238821374</c:v>
                </c:pt>
                <c:pt idx="40">
                  <c:v>-11.678052425311099</c:v>
                </c:pt>
                <c:pt idx="41">
                  <c:v>-11.840019323582601</c:v>
                </c:pt>
                <c:pt idx="42">
                  <c:v>-12.001961096570801</c:v>
                </c:pt>
                <c:pt idx="43">
                  <c:v>-12.163772367306301</c:v>
                </c:pt>
                <c:pt idx="44">
                  <c:v>-12.3255134342616</c:v>
                </c:pt>
                <c:pt idx="45">
                  <c:v>-12.486966575043899</c:v>
                </c:pt>
                <c:pt idx="46">
                  <c:v>-12.6481735561677</c:v>
                </c:pt>
                <c:pt idx="47">
                  <c:v>-12.8090676211195</c:v>
                </c:pt>
                <c:pt idx="48">
                  <c:v>-12.969460996378301</c:v>
                </c:pt>
                <c:pt idx="49">
                  <c:v>-13.129165987584001</c:v>
                </c:pt>
                <c:pt idx="50">
                  <c:v>-13.288359294071499</c:v>
                </c:pt>
                <c:pt idx="51">
                  <c:v>-13.446697988010801</c:v>
                </c:pt>
                <c:pt idx="52">
                  <c:v>-13.6043332866564</c:v>
                </c:pt>
                <c:pt idx="53">
                  <c:v>-13.7610047944353</c:v>
                </c:pt>
                <c:pt idx="54">
                  <c:v>-13.916681056563201</c:v>
                </c:pt>
                <c:pt idx="55">
                  <c:v>-14.071191187392801</c:v>
                </c:pt>
                <c:pt idx="56">
                  <c:v>-14.101280460583199</c:v>
                </c:pt>
                <c:pt idx="57">
                  <c:v>-14.128746884978501</c:v>
                </c:pt>
                <c:pt idx="58">
                  <c:v>-14.153586029135401</c:v>
                </c:pt>
                <c:pt idx="59">
                  <c:v>-14.175858027024301</c:v>
                </c:pt>
                <c:pt idx="60">
                  <c:v>-14.1956201375588</c:v>
                </c:pt>
                <c:pt idx="61">
                  <c:v>-14.21315788477</c:v>
                </c:pt>
                <c:pt idx="62">
                  <c:v>-14.228196645328</c:v>
                </c:pt>
                <c:pt idx="63">
                  <c:v>-14.240967943543</c:v>
                </c:pt>
                <c:pt idx="64">
                  <c:v>-14.251624723197599</c:v>
                </c:pt>
                <c:pt idx="65">
                  <c:v>-14.259818548690999</c:v>
                </c:pt>
                <c:pt idx="66">
                  <c:v>-14.2658700458938</c:v>
                </c:pt>
                <c:pt idx="67">
                  <c:v>-14.2698777486394</c:v>
                </c:pt>
                <c:pt idx="68">
                  <c:v>-14.271765636503501</c:v>
                </c:pt>
                <c:pt idx="69">
                  <c:v>-14.2713460269695</c:v>
                </c:pt>
                <c:pt idx="70">
                  <c:v>-14.2688606545304</c:v>
                </c:pt>
                <c:pt idx="71">
                  <c:v>-14.264321274946299</c:v>
                </c:pt>
                <c:pt idx="72">
                  <c:v>-14.2574158665446</c:v>
                </c:pt>
                <c:pt idx="73">
                  <c:v>-14.248506151210799</c:v>
                </c:pt>
                <c:pt idx="74">
                  <c:v>-14.2375775897826</c:v>
                </c:pt>
                <c:pt idx="75">
                  <c:v>-14.2245304354959</c:v>
                </c:pt>
              </c:numCache>
            </c:numRef>
          </c:val>
          <c:extLst>
            <c:ext xmlns:c16="http://schemas.microsoft.com/office/drawing/2014/chart" uri="{C3380CC4-5D6E-409C-BE32-E72D297353CC}">
              <c16:uniqueId val="{00000002-25F9-1A4F-9EE4-8BAE39AA0FCB}"/>
            </c:ext>
          </c:extLst>
        </c:ser>
        <c:ser>
          <c:idx val="3"/>
          <c:order val="3"/>
          <c:tx>
            <c:v>Industrial Processes &amp; Waste Emissions</c:v>
          </c:tx>
          <c:spPr>
            <a:solidFill>
              <a:srgbClr val="4EA72E">
                <a:lumMod val="40000"/>
                <a:lumOff val="60000"/>
              </a:srgbClr>
            </a:solidFill>
            <a:ln>
              <a:noFill/>
            </a:ln>
          </c:spPr>
          <c:cat>
            <c:numRef>
              <c:f>'D2'!$A$6:$A$81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'D2'!$F$6:$F$81</c:f>
              <c:numCache>
                <c:formatCode>0.0</c:formatCode>
                <c:ptCount val="76"/>
                <c:pt idx="0">
                  <c:v>0</c:v>
                </c:pt>
                <c:pt idx="1">
                  <c:v>-6.4451484488319305E-2</c:v>
                </c:pt>
                <c:pt idx="2">
                  <c:v>-0.130345792013669</c:v>
                </c:pt>
                <c:pt idx="3">
                  <c:v>-0.19784079182629999</c:v>
                </c:pt>
                <c:pt idx="4">
                  <c:v>-0.26710808593886298</c:v>
                </c:pt>
                <c:pt idx="5">
                  <c:v>-0.33833833425316301</c:v>
                </c:pt>
                <c:pt idx="6">
                  <c:v>-0.41175057662810699</c:v>
                </c:pt>
                <c:pt idx="7">
                  <c:v>-0.48757127478509399</c:v>
                </c:pt>
                <c:pt idx="8">
                  <c:v>-0.56607201347188096</c:v>
                </c:pt>
                <c:pt idx="9">
                  <c:v>-0.647538467270101</c:v>
                </c:pt>
                <c:pt idx="10">
                  <c:v>-0.732280823144006</c:v>
                </c:pt>
                <c:pt idx="11">
                  <c:v>-0.82036274420773703</c:v>
                </c:pt>
                <c:pt idx="12">
                  <c:v>-0.91239477062163099</c:v>
                </c:pt>
                <c:pt idx="13">
                  <c:v>-1.00878110475242</c:v>
                </c:pt>
                <c:pt idx="14">
                  <c:v>-1.10990723708981</c:v>
                </c:pt>
                <c:pt idx="15">
                  <c:v>-1.2162872473066599</c:v>
                </c:pt>
                <c:pt idx="16">
                  <c:v>-1.3284646834048299</c:v>
                </c:pt>
                <c:pt idx="17">
                  <c:v>-1.4469798687745199</c:v>
                </c:pt>
                <c:pt idx="18">
                  <c:v>-1.5724919899235801</c:v>
                </c:pt>
                <c:pt idx="19">
                  <c:v>-1.7056627354470899</c:v>
                </c:pt>
                <c:pt idx="20">
                  <c:v>-1.8472776527046399</c:v>
                </c:pt>
                <c:pt idx="21">
                  <c:v>-1.99816647773453</c:v>
                </c:pt>
                <c:pt idx="22">
                  <c:v>-2.1591823965568402</c:v>
                </c:pt>
                <c:pt idx="23">
                  <c:v>-2.3314301471271901</c:v>
                </c:pt>
                <c:pt idx="24">
                  <c:v>-2.5159159149892298</c:v>
                </c:pt>
                <c:pt idx="25">
                  <c:v>-2.7139707317756501</c:v>
                </c:pt>
                <c:pt idx="26">
                  <c:v>-2.87017267222617</c:v>
                </c:pt>
                <c:pt idx="27">
                  <c:v>-3.0308450139432499</c:v>
                </c:pt>
                <c:pt idx="28">
                  <c:v>-3.1957423497922499</c:v>
                </c:pt>
                <c:pt idx="29">
                  <c:v>-3.3649556935291098</c:v>
                </c:pt>
                <c:pt idx="30">
                  <c:v>-3.538502523454</c:v>
                </c:pt>
                <c:pt idx="31">
                  <c:v>-3.71653492941673</c:v>
                </c:pt>
                <c:pt idx="32">
                  <c:v>-3.8992015037138001</c:v>
                </c:pt>
                <c:pt idx="33">
                  <c:v>-4.0865774630421896</c:v>
                </c:pt>
                <c:pt idx="34">
                  <c:v>-4.2786709260477602</c:v>
                </c:pt>
                <c:pt idx="35">
                  <c:v>-4.4757427989895398</c:v>
                </c:pt>
                <c:pt idx="36">
                  <c:v>-4.6778780138183</c:v>
                </c:pt>
                <c:pt idx="37">
                  <c:v>-4.8852393274131698</c:v>
                </c:pt>
                <c:pt idx="38">
                  <c:v>-5.09798231510986</c:v>
                </c:pt>
                <c:pt idx="39">
                  <c:v>-5.3162268182470598</c:v>
                </c:pt>
                <c:pt idx="40">
                  <c:v>-5.5401590146327599</c:v>
                </c:pt>
                <c:pt idx="41">
                  <c:v>-5.7698495778593699</c:v>
                </c:pt>
                <c:pt idx="42">
                  <c:v>-6.0054936848539198</c:v>
                </c:pt>
                <c:pt idx="43">
                  <c:v>-6.2472027687089904</c:v>
                </c:pt>
                <c:pt idx="44">
                  <c:v>-6.4951373738611</c:v>
                </c:pt>
                <c:pt idx="45">
                  <c:v>-6.7492911540406304</c:v>
                </c:pt>
                <c:pt idx="46">
                  <c:v>-7.0099515126106304</c:v>
                </c:pt>
                <c:pt idx="47">
                  <c:v>-7.2771527859378597</c:v>
                </c:pt>
                <c:pt idx="48">
                  <c:v>-7.5509814924279901</c:v>
                </c:pt>
                <c:pt idx="49">
                  <c:v>-7.8314910856955997</c:v>
                </c:pt>
                <c:pt idx="50">
                  <c:v>-8.1189256495414295</c:v>
                </c:pt>
                <c:pt idx="51">
                  <c:v>-8.4132599699964405</c:v>
                </c:pt>
                <c:pt idx="52">
                  <c:v>-8.7147154070511093</c:v>
                </c:pt>
                <c:pt idx="53">
                  <c:v>-9.0232982182052108</c:v>
                </c:pt>
                <c:pt idx="54">
                  <c:v>-9.3391580566762897</c:v>
                </c:pt>
                <c:pt idx="55">
                  <c:v>-9.6623519517057002</c:v>
                </c:pt>
                <c:pt idx="56">
                  <c:v>-9.9259208414172306</c:v>
                </c:pt>
                <c:pt idx="57">
                  <c:v>-10.1934845291096</c:v>
                </c:pt>
                <c:pt idx="58">
                  <c:v>-10.4650805199309</c:v>
                </c:pt>
                <c:pt idx="59">
                  <c:v>-10.7408398177759</c:v>
                </c:pt>
                <c:pt idx="60">
                  <c:v>-11.0208378734368</c:v>
                </c:pt>
                <c:pt idx="61">
                  <c:v>-11.305380980755</c:v>
                </c:pt>
                <c:pt idx="62">
                  <c:v>-11.5943108180038</c:v>
                </c:pt>
                <c:pt idx="63">
                  <c:v>-11.8878942886607</c:v>
                </c:pt>
                <c:pt idx="64">
                  <c:v>-12.186340157544199</c:v>
                </c:pt>
                <c:pt idx="65">
                  <c:v>-12.4894733996111</c:v>
                </c:pt>
                <c:pt idx="66">
                  <c:v>-12.7976371782794</c:v>
                </c:pt>
                <c:pt idx="67">
                  <c:v>-13.1109863960941</c:v>
                </c:pt>
                <c:pt idx="68">
                  <c:v>-13.429584944726701</c:v>
                </c:pt>
                <c:pt idx="69">
                  <c:v>-13.7533466204702</c:v>
                </c:pt>
                <c:pt idx="70">
                  <c:v>-14.0825959373337</c:v>
                </c:pt>
                <c:pt idx="71">
                  <c:v>-14.417454919261701</c:v>
                </c:pt>
                <c:pt idx="72">
                  <c:v>-14.757715641134199</c:v>
                </c:pt>
                <c:pt idx="73">
                  <c:v>-15.103840377107399</c:v>
                </c:pt>
                <c:pt idx="74">
                  <c:v>-15.4559378958806</c:v>
                </c:pt>
                <c:pt idx="75">
                  <c:v>-15.814078949529</c:v>
                </c:pt>
              </c:numCache>
            </c:numRef>
          </c:val>
          <c:extLst>
            <c:ext xmlns:c16="http://schemas.microsoft.com/office/drawing/2014/chart" uri="{C3380CC4-5D6E-409C-BE32-E72D297353CC}">
              <c16:uniqueId val="{00000003-25F9-1A4F-9EE4-8BAE39AA0FCB}"/>
            </c:ext>
          </c:extLst>
        </c:ser>
        <c:ser>
          <c:idx val="4"/>
          <c:order val="4"/>
          <c:tx>
            <c:v>Emission Intensity Gains</c:v>
          </c:tx>
          <c:spPr>
            <a:solidFill>
              <a:srgbClr val="4EA72E">
                <a:lumMod val="20000"/>
                <a:lumOff val="80000"/>
              </a:srgbClr>
            </a:solidFill>
            <a:ln w="25400">
              <a:noFill/>
            </a:ln>
          </c:spPr>
          <c:cat>
            <c:numRef>
              <c:f>'D2'!$A$6:$A$81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'D2'!$G$6:$G$81</c:f>
              <c:numCache>
                <c:formatCode>0.0</c:formatCode>
                <c:ptCount val="76"/>
                <c:pt idx="0">
                  <c:v>0</c:v>
                </c:pt>
                <c:pt idx="1">
                  <c:v>-0.39491296378843199</c:v>
                </c:pt>
                <c:pt idx="2">
                  <c:v>-0.75918691771949498</c:v>
                </c:pt>
                <c:pt idx="3">
                  <c:v>-1.0942860887169299</c:v>
                </c:pt>
                <c:pt idx="4">
                  <c:v>-1.4015022084480799</c:v>
                </c:pt>
                <c:pt idx="5">
                  <c:v>-1.68190373456792</c:v>
                </c:pt>
                <c:pt idx="6">
                  <c:v>-1.9393058856833401</c:v>
                </c:pt>
                <c:pt idx="7">
                  <c:v>-2.1688298869310798</c:v>
                </c:pt>
                <c:pt idx="8">
                  <c:v>-2.3740886240533099</c:v>
                </c:pt>
                <c:pt idx="9">
                  <c:v>-2.5555474649927499</c:v>
                </c:pt>
                <c:pt idx="10">
                  <c:v>-2.7135265176799601</c:v>
                </c:pt>
                <c:pt idx="11">
                  <c:v>-2.9032610491356601</c:v>
                </c:pt>
                <c:pt idx="12">
                  <c:v>-3.0472224260653902</c:v>
                </c:pt>
                <c:pt idx="13">
                  <c:v>-3.18332369875781</c:v>
                </c:pt>
                <c:pt idx="14">
                  <c:v>-3.31177826001234</c:v>
                </c:pt>
                <c:pt idx="15">
                  <c:v>-3.4331305622703399</c:v>
                </c:pt>
                <c:pt idx="16">
                  <c:v>-3.54740106535654</c:v>
                </c:pt>
                <c:pt idx="17">
                  <c:v>-3.6553828153589398</c:v>
                </c:pt>
                <c:pt idx="18">
                  <c:v>-3.75702698638101</c:v>
                </c:pt>
                <c:pt idx="19">
                  <c:v>-3.8524547449103399</c:v>
                </c:pt>
                <c:pt idx="20">
                  <c:v>-3.9417705639392602</c:v>
                </c:pt>
                <c:pt idx="21">
                  <c:v>-4.0249547256964098</c:v>
                </c:pt>
                <c:pt idx="22">
                  <c:v>-4.1017836922604101</c:v>
                </c:pt>
                <c:pt idx="23">
                  <c:v>-4.1723592787694503</c:v>
                </c:pt>
                <c:pt idx="24">
                  <c:v>-4.2361955206531698</c:v>
                </c:pt>
                <c:pt idx="25">
                  <c:v>-4.2935617969236999</c:v>
                </c:pt>
                <c:pt idx="26">
                  <c:v>-4.4036281262914896</c:v>
                </c:pt>
                <c:pt idx="27">
                  <c:v>-4.39203745319415</c:v>
                </c:pt>
                <c:pt idx="28">
                  <c:v>-4.3788920583691402</c:v>
                </c:pt>
                <c:pt idx="29">
                  <c:v>-4.3642486550903596</c:v>
                </c:pt>
                <c:pt idx="30">
                  <c:v>-4.3480487038946496</c:v>
                </c:pt>
                <c:pt idx="31">
                  <c:v>-4.3304405100646699</c:v>
                </c:pt>
                <c:pt idx="32">
                  <c:v>-4.3115202112841704</c:v>
                </c:pt>
                <c:pt idx="33">
                  <c:v>-4.2912959419001799</c:v>
                </c:pt>
                <c:pt idx="34">
                  <c:v>-4.2697045192602401</c:v>
                </c:pt>
                <c:pt idx="35">
                  <c:v>-4.2469949235782698</c:v>
                </c:pt>
                <c:pt idx="36">
                  <c:v>-4.2227685746859596</c:v>
                </c:pt>
                <c:pt idx="37">
                  <c:v>-4.19783726752474</c:v>
                </c:pt>
                <c:pt idx="38">
                  <c:v>-4.1719033526147298</c:v>
                </c:pt>
                <c:pt idx="39">
                  <c:v>-4.14497396939736</c:v>
                </c:pt>
                <c:pt idx="40">
                  <c:v>-4.1171220004459297</c:v>
                </c:pt>
                <c:pt idx="41">
                  <c:v>-4.0882921002849404</c:v>
                </c:pt>
                <c:pt idx="42">
                  <c:v>-4.0585523704283597</c:v>
                </c:pt>
                <c:pt idx="43">
                  <c:v>-4.0278990048144196</c:v>
                </c:pt>
                <c:pt idx="44">
                  <c:v>-3.9963745221387201</c:v>
                </c:pt>
                <c:pt idx="45">
                  <c:v>-3.9642066782522298</c:v>
                </c:pt>
                <c:pt idx="46">
                  <c:v>-3.9308626499817398</c:v>
                </c:pt>
                <c:pt idx="47">
                  <c:v>-3.89663787331809</c:v>
                </c:pt>
                <c:pt idx="48">
                  <c:v>-3.86149307962161</c:v>
                </c:pt>
                <c:pt idx="49">
                  <c:v>-3.82539684967354</c:v>
                </c:pt>
                <c:pt idx="50">
                  <c:v>-3.7884269928729499</c:v>
                </c:pt>
                <c:pt idx="51">
                  <c:v>-3.7505077808432401</c:v>
                </c:pt>
                <c:pt idx="52">
                  <c:v>-3.7117242550248202</c:v>
                </c:pt>
                <c:pt idx="53">
                  <c:v>-3.6720242988880898</c:v>
                </c:pt>
                <c:pt idx="54">
                  <c:v>-3.63142690365548</c:v>
                </c:pt>
                <c:pt idx="55">
                  <c:v>-3.5899007851746201</c:v>
                </c:pt>
                <c:pt idx="56">
                  <c:v>-3.51635618639708</c:v>
                </c:pt>
                <c:pt idx="57">
                  <c:v>-3.4430621640199099</c:v>
                </c:pt>
                <c:pt idx="58">
                  <c:v>-3.37003186368608</c:v>
                </c:pt>
                <c:pt idx="59">
                  <c:v>-3.2972967277054601</c:v>
                </c:pt>
                <c:pt idx="60">
                  <c:v>-3.22488589477953</c:v>
                </c:pt>
                <c:pt idx="61">
                  <c:v>-3.1528748191798202</c:v>
                </c:pt>
                <c:pt idx="62">
                  <c:v>-3.0812113896114299</c:v>
                </c:pt>
                <c:pt idx="63">
                  <c:v>-3.0099587965808099</c:v>
                </c:pt>
                <c:pt idx="64">
                  <c:v>-2.9391546930942098</c:v>
                </c:pt>
                <c:pt idx="65">
                  <c:v>-2.86870764657127</c:v>
                </c:pt>
                <c:pt idx="66">
                  <c:v>-2.7987172000423399</c:v>
                </c:pt>
                <c:pt idx="67">
                  <c:v>-2.7292075204525901</c:v>
                </c:pt>
                <c:pt idx="68">
                  <c:v>-2.6601657199650202</c:v>
                </c:pt>
                <c:pt idx="69">
                  <c:v>-2.5915603867787902</c:v>
                </c:pt>
                <c:pt idx="70">
                  <c:v>-2.5234436274965502</c:v>
                </c:pt>
                <c:pt idx="71">
                  <c:v>-2.4558194354378999</c:v>
                </c:pt>
                <c:pt idx="72">
                  <c:v>-2.3886388336760902</c:v>
                </c:pt>
                <c:pt idx="73">
                  <c:v>-2.3219690711436201</c:v>
                </c:pt>
                <c:pt idx="74">
                  <c:v>-2.25581046188179</c:v>
                </c:pt>
                <c:pt idx="75">
                  <c:v>-2.1899811855818099</c:v>
                </c:pt>
              </c:numCache>
            </c:numRef>
          </c:val>
          <c:extLst>
            <c:ext xmlns:c16="http://schemas.microsoft.com/office/drawing/2014/chart" uri="{C3380CC4-5D6E-409C-BE32-E72D297353CC}">
              <c16:uniqueId val="{00000000-1D05-C54D-B89B-5471D48CA789}"/>
            </c:ext>
          </c:extLst>
        </c:ser>
        <c:dLbls>
          <c:showLegendKey val="0"/>
          <c:showVal val="0"/>
          <c:showCatName val="0"/>
          <c:showSerName val="0"/>
          <c:showPercent val="0"/>
          <c:showBubbleSize val="0"/>
        </c:dLbls>
        <c:axId val="-1772531760"/>
        <c:axId val="-1772526272"/>
      </c:area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no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5"/>
        <c:tickMarkSkip val="15"/>
        <c:noMultiLvlLbl val="0"/>
      </c:catAx>
      <c:valAx>
        <c:axId val="-1772526272"/>
        <c:scaling>
          <c:orientation val="minMax"/>
          <c:max val="0"/>
          <c:min val="-5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600" b="0" i="0" u="none" strike="noStrike" kern="1200" baseline="0">
                    <a:solidFill>
                      <a:schemeClr val="tx1"/>
                    </a:solidFill>
                    <a:latin typeface="Arial" panose="020B0604020202020204" pitchFamily="34" charset="0"/>
                    <a:cs typeface="Arial" panose="020B0604020202020204" pitchFamily="34" charset="0"/>
                  </a:rPr>
                  <a:t>Reudction in GtCO2e</a:t>
                </a:r>
              </a:p>
            </c:rich>
          </c:tx>
          <c:layout>
            <c:manualLayout>
              <c:xMode val="edge"/>
              <c:yMode val="edge"/>
              <c:x val="1.1105674521743623E-2"/>
              <c:y val="0.29477844490205912"/>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1228636560530878"/>
          <c:y val="0.55746855899566705"/>
          <c:w val="0.42439581699763196"/>
          <c:h val="0.2125843090886402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Decomposition of Emission Reduction Drivers:</a:t>
            </a:r>
          </a:p>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 From Productivist Convergence with Slow Decarbonization to Sustainable Convergence with Fast Decarbonization</a:t>
            </a:r>
            <a:endParaRPr lang="fr-FR" sz="2000" b="0" baseline="0">
              <a:latin typeface="Arial" panose="020B0604020202020204" pitchFamily="34" charset="0"/>
              <a:cs typeface="Arial" panose="020B0604020202020204" pitchFamily="34" charset="0"/>
            </a:endParaRPr>
          </a:p>
        </c:rich>
      </c:tx>
      <c:layout>
        <c:manualLayout>
          <c:xMode val="edge"/>
          <c:yMode val="edge"/>
          <c:x val="9.5942366579177596E-2"/>
          <c:y val="2.1703199262254388E-3"/>
        </c:manualLayout>
      </c:layout>
      <c:overlay val="0"/>
      <c:spPr>
        <a:noFill/>
        <a:ln w="25400">
          <a:noFill/>
        </a:ln>
      </c:spPr>
    </c:title>
    <c:autoTitleDeleted val="0"/>
    <c:plotArea>
      <c:layout>
        <c:manualLayout>
          <c:layoutTarget val="inner"/>
          <c:xMode val="edge"/>
          <c:yMode val="edge"/>
          <c:x val="9.8092499643212455E-2"/>
          <c:y val="0.19130275622523327"/>
          <c:w val="0.81478811514732674"/>
          <c:h val="0.59420652070888724"/>
        </c:manualLayout>
      </c:layout>
      <c:areaChart>
        <c:grouping val="stacked"/>
        <c:varyColors val="0"/>
        <c:ser>
          <c:idx val="7"/>
          <c:order val="0"/>
          <c:tx>
            <c:v>Efficiency improvements</c:v>
          </c:tx>
          <c:spPr>
            <a:solidFill>
              <a:srgbClr val="F5FF83"/>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D0!$I$6:$I$81</c:f>
              <c:numCache>
                <c:formatCode>0.0</c:formatCode>
                <c:ptCount val="76"/>
                <c:pt idx="0">
                  <c:v>0</c:v>
                </c:pt>
                <c:pt idx="1">
                  <c:v>-0.39831235984250302</c:v>
                </c:pt>
                <c:pt idx="2">
                  <c:v>-0.77160585278672722</c:v>
                </c:pt>
                <c:pt idx="3">
                  <c:v>-1.1208120618888411</c:v>
                </c:pt>
                <c:pt idx="4">
                  <c:v>-1.4467012063248303</c:v>
                </c:pt>
                <c:pt idx="5">
                  <c:v>-1.7498404601450259</c:v>
                </c:pt>
                <c:pt idx="6">
                  <c:v>-2.0340932668744265</c:v>
                </c:pt>
                <c:pt idx="7">
                  <c:v>-2.2930746580024643</c:v>
                </c:pt>
                <c:pt idx="8">
                  <c:v>-2.5303192737162195</c:v>
                </c:pt>
                <c:pt idx="9">
                  <c:v>-2.7457824506918085</c:v>
                </c:pt>
                <c:pt idx="10">
                  <c:v>-2.9392642567795328</c:v>
                </c:pt>
                <c:pt idx="11">
                  <c:v>-3.1742196602636468</c:v>
                </c:pt>
                <c:pt idx="12">
                  <c:v>-3.3631584735017617</c:v>
                </c:pt>
                <c:pt idx="13">
                  <c:v>-3.5470417473171594</c:v>
                </c:pt>
                <c:pt idx="14">
                  <c:v>-3.7259776162150726</c:v>
                </c:pt>
                <c:pt idx="15">
                  <c:v>-3.9004428366647472</c:v>
                </c:pt>
                <c:pt idx="16">
                  <c:v>-4.0704217039605926</c:v>
                </c:pt>
                <c:pt idx="17">
                  <c:v>-4.2364913731799154</c:v>
                </c:pt>
                <c:pt idx="18">
                  <c:v>-4.3985579654189166</c:v>
                </c:pt>
                <c:pt idx="19">
                  <c:v>-4.5566141299493772</c:v>
                </c:pt>
                <c:pt idx="20">
                  <c:v>-4.7106224269501284</c:v>
                </c:pt>
                <c:pt idx="21">
                  <c:v>-4.8603887630214455</c:v>
                </c:pt>
                <c:pt idx="22">
                  <c:v>-5.0054624541188977</c:v>
                </c:pt>
                <c:pt idx="23">
                  <c:v>-5.1457559021399852</c:v>
                </c:pt>
                <c:pt idx="24">
                  <c:v>-5.280447246397979</c:v>
                </c:pt>
                <c:pt idx="25">
                  <c:v>-5.4095793618032957</c:v>
                </c:pt>
                <c:pt idx="26">
                  <c:v>-5.5738853341626724</c:v>
                </c:pt>
                <c:pt idx="27">
                  <c:v>-5.5847644447548097</c:v>
                </c:pt>
                <c:pt idx="28">
                  <c:v>-5.5940765509452186</c:v>
                </c:pt>
                <c:pt idx="29">
                  <c:v>-5.6018714364060189</c:v>
                </c:pt>
                <c:pt idx="30">
                  <c:v>-5.6080607372408293</c:v>
                </c:pt>
                <c:pt idx="31">
                  <c:v>-5.6128243168780783</c:v>
                </c:pt>
                <c:pt idx="32">
                  <c:v>-5.6162866984540241</c:v>
                </c:pt>
                <c:pt idx="33">
                  <c:v>-5.6184501780068743</c:v>
                </c:pt>
                <c:pt idx="34">
                  <c:v>-5.6192196461863917</c:v>
                </c:pt>
                <c:pt idx="35">
                  <c:v>-5.6189190084369303</c:v>
                </c:pt>
                <c:pt idx="36">
                  <c:v>-5.6170914981512672</c:v>
                </c:pt>
                <c:pt idx="37">
                  <c:v>-5.6146432851738215</c:v>
                </c:pt>
                <c:pt idx="38">
                  <c:v>-5.6112554818211491</c:v>
                </c:pt>
                <c:pt idx="39">
                  <c:v>-5.6069370150930382</c:v>
                </c:pt>
                <c:pt idx="40">
                  <c:v>-5.6017765314438845</c:v>
                </c:pt>
                <c:pt idx="41">
                  <c:v>-5.5956958592053878</c:v>
                </c:pt>
                <c:pt idx="42">
                  <c:v>-5.5887832202818259</c:v>
                </c:pt>
                <c:pt idx="43">
                  <c:v>-5.5810256336264281</c:v>
                </c:pt>
                <c:pt idx="44">
                  <c:v>-5.5724727849639928</c:v>
                </c:pt>
                <c:pt idx="45">
                  <c:v>-5.5634063610787372</c:v>
                </c:pt>
                <c:pt idx="46">
                  <c:v>-5.5531676274069728</c:v>
                </c:pt>
                <c:pt idx="47">
                  <c:v>-5.5420638907485031</c:v>
                </c:pt>
                <c:pt idx="48">
                  <c:v>-5.5300652170924192</c:v>
                </c:pt>
                <c:pt idx="49">
                  <c:v>-5.5171150126848945</c:v>
                </c:pt>
                <c:pt idx="50">
                  <c:v>-5.5033157895847236</c:v>
                </c:pt>
                <c:pt idx="51">
                  <c:v>-5.4885511816199175</c:v>
                </c:pt>
                <c:pt idx="52">
                  <c:v>-5.4729278042311655</c:v>
                </c:pt>
                <c:pt idx="53">
                  <c:v>-5.4563618281272479</c:v>
                </c:pt>
                <c:pt idx="54">
                  <c:v>-5.4388699884882197</c:v>
                </c:pt>
                <c:pt idx="55">
                  <c:v>-5.4203908100705878</c:v>
                </c:pt>
                <c:pt idx="56">
                  <c:v>-5.3405894646342356</c:v>
                </c:pt>
                <c:pt idx="57">
                  <c:v>-5.2603013207811564</c:v>
                </c:pt>
                <c:pt idx="58">
                  <c:v>-5.1795544855703266</c:v>
                </c:pt>
                <c:pt idx="59">
                  <c:v>-5.0983847196945264</c:v>
                </c:pt>
                <c:pt idx="60">
                  <c:v>-5.0168244002145146</c:v>
                </c:pt>
                <c:pt idx="61">
                  <c:v>-4.9349827359918104</c:v>
                </c:pt>
                <c:pt idx="62">
                  <c:v>-4.8527702894593148</c:v>
                </c:pt>
                <c:pt idx="63">
                  <c:v>-4.7702724378775283</c:v>
                </c:pt>
                <c:pt idx="64">
                  <c:v>-4.6875419533518885</c:v>
                </c:pt>
                <c:pt idx="65">
                  <c:v>-4.6044258985928028</c:v>
                </c:pt>
                <c:pt idx="66">
                  <c:v>-4.5210859692447443</c:v>
                </c:pt>
                <c:pt idx="67">
                  <c:v>-4.4375250880647261</c:v>
                </c:pt>
                <c:pt idx="68">
                  <c:v>-4.3537285124397753</c:v>
                </c:pt>
                <c:pt idx="69">
                  <c:v>-4.2696395086839232</c:v>
                </c:pt>
                <c:pt idx="70">
                  <c:v>-4.1853341655955054</c:v>
                </c:pt>
                <c:pt idx="71">
                  <c:v>-4.1008130891704564</c:v>
                </c:pt>
                <c:pt idx="72">
                  <c:v>-4.015988093741421</c:v>
                </c:pt>
                <c:pt idx="73">
                  <c:v>-3.9309627432752858</c:v>
                </c:pt>
                <c:pt idx="74">
                  <c:v>-3.8457317729631955</c:v>
                </c:pt>
                <c:pt idx="75">
                  <c:v>-3.7599856485345824</c:v>
                </c:pt>
              </c:numCache>
            </c:numRef>
          </c:val>
          <c:extLst>
            <c:ext xmlns:c16="http://schemas.microsoft.com/office/drawing/2014/chart" uri="{C3380CC4-5D6E-409C-BE32-E72D297353CC}">
              <c16:uniqueId val="{00000007-B234-BB49-B85F-CD3F7BCFA6A1}"/>
            </c:ext>
          </c:extLst>
        </c:ser>
        <c:ser>
          <c:idx val="5"/>
          <c:order val="1"/>
          <c:tx>
            <c:v>Industrial processes and waste</c:v>
          </c:tx>
          <c:spPr>
            <a:solidFill>
              <a:srgbClr val="F9E400"/>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D0!$H$6:$H$81</c:f>
              <c:numCache>
                <c:formatCode>0.0</c:formatCode>
                <c:ptCount val="76"/>
                <c:pt idx="0">
                  <c:v>0</c:v>
                </c:pt>
                <c:pt idx="1">
                  <c:v>-6.5006280461454263E-2</c:v>
                </c:pt>
                <c:pt idx="2">
                  <c:v>-0.13247801517179095</c:v>
                </c:pt>
                <c:pt idx="3">
                  <c:v>-0.20263653910884785</c:v>
                </c:pt>
                <c:pt idx="4">
                  <c:v>-0.27572242684852327</c:v>
                </c:pt>
                <c:pt idx="5">
                  <c:v>-0.3520047517144913</c:v>
                </c:pt>
                <c:pt idx="6">
                  <c:v>-0.43187569415114579</c:v>
                </c:pt>
                <c:pt idx="7">
                  <c:v>-0.5155025485939293</c:v>
                </c:pt>
                <c:pt idx="8">
                  <c:v>-0.60332327592463331</c:v>
                </c:pt>
                <c:pt idx="9">
                  <c:v>-0.69574123898464146</c:v>
                </c:pt>
                <c:pt idx="10">
                  <c:v>-0.79319912127946501</c:v>
                </c:pt>
                <c:pt idx="11">
                  <c:v>-0.89692642416267898</c:v>
                </c:pt>
                <c:pt idx="12">
                  <c:v>-1.0069918683149608</c:v>
                </c:pt>
                <c:pt idx="13">
                  <c:v>-1.1240417346994374</c:v>
                </c:pt>
                <c:pt idx="14">
                  <c:v>-1.2487217430602791</c:v>
                </c:pt>
                <c:pt idx="15">
                  <c:v>-1.3818463338448406</c:v>
                </c:pt>
                <c:pt idx="16">
                  <c:v>-1.5243304550715278</c:v>
                </c:pt>
                <c:pt idx="17">
                  <c:v>-1.6770111479079965</c:v>
                </c:pt>
                <c:pt idx="18">
                  <c:v>-1.8410027910122564</c:v>
                </c:pt>
                <c:pt idx="19">
                  <c:v>-2.0174271823788024</c:v>
                </c:pt>
                <c:pt idx="20">
                  <c:v>-2.2075936177619591</c:v>
                </c:pt>
                <c:pt idx="21">
                  <c:v>-2.4129130777605643</c:v>
                </c:pt>
                <c:pt idx="22">
                  <c:v>-2.6348796592937389</c:v>
                </c:pt>
                <c:pt idx="23">
                  <c:v>-2.8753445325410918</c:v>
                </c:pt>
                <c:pt idx="24">
                  <c:v>-3.136106726118562</c:v>
                </c:pt>
                <c:pt idx="25">
                  <c:v>-3.4194081169789778</c:v>
                </c:pt>
                <c:pt idx="26">
                  <c:v>-3.6329165191586341</c:v>
                </c:pt>
                <c:pt idx="27">
                  <c:v>-3.853918745415676</c:v>
                </c:pt>
                <c:pt idx="28">
                  <c:v>-4.0825914645846586</c:v>
                </c:pt>
                <c:pt idx="29">
                  <c:v>-4.31919688223224</c:v>
                </c:pt>
                <c:pt idx="30">
                  <c:v>-4.5639178449484978</c:v>
                </c:pt>
                <c:pt idx="31">
                  <c:v>-4.8171213939723305</c:v>
                </c:pt>
                <c:pt idx="32">
                  <c:v>-5.0791907417215141</c:v>
                </c:pt>
                <c:pt idx="33">
                  <c:v>-5.3504191240890071</c:v>
                </c:pt>
                <c:pt idx="34">
                  <c:v>-5.631020043368177</c:v>
                </c:pt>
                <c:pt idx="35">
                  <c:v>-5.9215602426310641</c:v>
                </c:pt>
                <c:pt idx="36">
                  <c:v>-6.2224742739451724</c:v>
                </c:pt>
                <c:pt idx="37">
                  <c:v>-6.5340494254797301</c:v>
                </c:pt>
                <c:pt idx="38">
                  <c:v>-6.856841780373145</c:v>
                </c:pt>
                <c:pt idx="39">
                  <c:v>-7.1912994262286016</c:v>
                </c:pt>
                <c:pt idx="40">
                  <c:v>-7.5379677224225237</c:v>
                </c:pt>
                <c:pt idx="41">
                  <c:v>-7.8972643341250937</c:v>
                </c:pt>
                <c:pt idx="42">
                  <c:v>-8.2697965363146508</c:v>
                </c:pt>
                <c:pt idx="43">
                  <c:v>-8.656075723088609</c:v>
                </c:pt>
                <c:pt idx="44">
                  <c:v>-9.0567027814684717</c:v>
                </c:pt>
                <c:pt idx="45">
                  <c:v>-9.4720211095847837</c:v>
                </c:pt>
                <c:pt idx="46">
                  <c:v>-9.9030261995296947</c:v>
                </c:pt>
                <c:pt idx="47">
                  <c:v>-10.350062539443432</c:v>
                </c:pt>
                <c:pt idx="48">
                  <c:v>-10.813801616414258</c:v>
                </c:pt>
                <c:pt idx="49">
                  <c:v>-11.294837826900608</c:v>
                </c:pt>
                <c:pt idx="50">
                  <c:v>-11.794080183052957</c:v>
                </c:pt>
                <c:pt idx="51">
                  <c:v>-12.31209496097018</c:v>
                </c:pt>
                <c:pt idx="52">
                  <c:v>-12.849825304949221</c:v>
                </c:pt>
                <c:pt idx="53">
                  <c:v>-13.407966819972289</c:v>
                </c:pt>
                <c:pt idx="54">
                  <c:v>-13.987467686895672</c:v>
                </c:pt>
                <c:pt idx="55">
                  <c:v>-14.589184174388157</c:v>
                </c:pt>
                <c:pt idx="56">
                  <c:v>-15.07534091043874</c:v>
                </c:pt>
                <c:pt idx="57">
                  <c:v>-15.573578860171706</c:v>
                </c:pt>
                <c:pt idx="58">
                  <c:v>-16.084255859104811</c:v>
                </c:pt>
                <c:pt idx="59">
                  <c:v>-16.6078269946128</c:v>
                </c:pt>
                <c:pt idx="60">
                  <c:v>-17.144671209536199</c:v>
                </c:pt>
                <c:pt idx="61">
                  <c:v>-17.695551889481493</c:v>
                </c:pt>
                <c:pt idx="62">
                  <c:v>-18.260521577346584</c:v>
                </c:pt>
                <c:pt idx="63">
                  <c:v>-18.840289287022252</c:v>
                </c:pt>
                <c:pt idx="64">
                  <c:v>-19.43551351023574</c:v>
                </c:pt>
                <c:pt idx="65">
                  <c:v>-20.04625840827261</c:v>
                </c:pt>
                <c:pt idx="66">
                  <c:v>-20.673477793800885</c:v>
                </c:pt>
                <c:pt idx="67">
                  <c:v>-21.317664789482453</c:v>
                </c:pt>
                <c:pt idx="68">
                  <c:v>-21.979370099114508</c:v>
                </c:pt>
                <c:pt idx="69">
                  <c:v>-22.658870851307103</c:v>
                </c:pt>
                <c:pt idx="70">
                  <c:v>-23.357117739647137</c:v>
                </c:pt>
                <c:pt idx="71">
                  <c:v>-24.074769908680612</c:v>
                </c:pt>
                <c:pt idx="72">
                  <c:v>-24.81195962740231</c:v>
                </c:pt>
                <c:pt idx="73">
                  <c:v>-25.569950323904969</c:v>
                </c:pt>
                <c:pt idx="74">
                  <c:v>-26.349461735162713</c:v>
                </c:pt>
                <c:pt idx="75">
                  <c:v>-27.151242342397119</c:v>
                </c:pt>
              </c:numCache>
            </c:numRef>
          </c:val>
          <c:extLst>
            <c:ext xmlns:c16="http://schemas.microsoft.com/office/drawing/2014/chart" uri="{C3380CC4-5D6E-409C-BE32-E72D297353CC}">
              <c16:uniqueId val="{00000006-B234-BB49-B85F-CD3F7BCFA6A1}"/>
            </c:ext>
          </c:extLst>
        </c:ser>
        <c:ser>
          <c:idx val="4"/>
          <c:order val="2"/>
          <c:tx>
            <c:v>Primary and low-carbon fuels</c:v>
          </c:tx>
          <c:spPr>
            <a:solidFill>
              <a:srgbClr val="FFC000"/>
            </a:solidFill>
            <a:ln w="12700">
              <a:solidFill>
                <a:sysClr val="windowText" lastClr="000000"/>
              </a:solidFill>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D0!$G$6:$G$81</c:f>
              <c:numCache>
                <c:formatCode>0.0</c:formatCode>
                <c:ptCount val="76"/>
                <c:pt idx="0">
                  <c:v>0</c:v>
                </c:pt>
                <c:pt idx="1">
                  <c:v>-0.15706267892478751</c:v>
                </c:pt>
                <c:pt idx="2">
                  <c:v>-0.30732050959872753</c:v>
                </c:pt>
                <c:pt idx="3">
                  <c:v>-0.46293974009445416</c:v>
                </c:pt>
                <c:pt idx="4">
                  <c:v>-0.62479276299599262</c:v>
                </c:pt>
                <c:pt idx="5">
                  <c:v>-0.79382210804822129</c:v>
                </c:pt>
                <c:pt idx="6">
                  <c:v>-0.97301261402045802</c:v>
                </c:pt>
                <c:pt idx="7">
                  <c:v>-1.159753677534386</c:v>
                </c:pt>
                <c:pt idx="8">
                  <c:v>-1.3571537970506433</c:v>
                </c:pt>
                <c:pt idx="9">
                  <c:v>-1.5666351652434274</c:v>
                </c:pt>
                <c:pt idx="10">
                  <c:v>-1.7897973123112076</c:v>
                </c:pt>
                <c:pt idx="11">
                  <c:v>-2.3236997538718911</c:v>
                </c:pt>
                <c:pt idx="12">
                  <c:v>-2.8676647177525481</c:v>
                </c:pt>
                <c:pt idx="13">
                  <c:v>-3.4216483990082152</c:v>
                </c:pt>
                <c:pt idx="14">
                  <c:v>-3.9873129166467978</c:v>
                </c:pt>
                <c:pt idx="15">
                  <c:v>-4.5667657953746055</c:v>
                </c:pt>
                <c:pt idx="16">
                  <c:v>-5.1621718762111968</c:v>
                </c:pt>
                <c:pt idx="17">
                  <c:v>-5.7755312211295546</c:v>
                </c:pt>
                <c:pt idx="18">
                  <c:v>-6.4092650985093087</c:v>
                </c:pt>
                <c:pt idx="19">
                  <c:v>-7.0657920606503843</c:v>
                </c:pt>
                <c:pt idx="20">
                  <c:v>-7.7477957391709342</c:v>
                </c:pt>
                <c:pt idx="21">
                  <c:v>-8.4580385789230732</c:v>
                </c:pt>
                <c:pt idx="22">
                  <c:v>-9.1992344838642719</c:v>
                </c:pt>
                <c:pt idx="23">
                  <c:v>-9.9750674303391076</c:v>
                </c:pt>
                <c:pt idx="24">
                  <c:v>-10.7884976347665</c:v>
                </c:pt>
                <c:pt idx="25">
                  <c:v>-11.643956888508267</c:v>
                </c:pt>
                <c:pt idx="26">
                  <c:v>-11.878772713811886</c:v>
                </c:pt>
                <c:pt idx="27">
                  <c:v>-12.145480272566392</c:v>
                </c:pt>
                <c:pt idx="28">
                  <c:v>-12.414664396955176</c:v>
                </c:pt>
                <c:pt idx="29">
                  <c:v>-12.686421597233462</c:v>
                </c:pt>
                <c:pt idx="30">
                  <c:v>-12.96057896684167</c:v>
                </c:pt>
                <c:pt idx="31">
                  <c:v>-13.237538743323677</c:v>
                </c:pt>
                <c:pt idx="32">
                  <c:v>-13.517631656174261</c:v>
                </c:pt>
                <c:pt idx="33">
                  <c:v>-13.800927237221831</c:v>
                </c:pt>
                <c:pt idx="34">
                  <c:v>-14.087212399954421</c:v>
                </c:pt>
                <c:pt idx="35">
                  <c:v>-14.37721430926632</c:v>
                </c:pt>
                <c:pt idx="36">
                  <c:v>-14.670989597287781</c:v>
                </c:pt>
                <c:pt idx="37">
                  <c:v>-14.968814431265422</c:v>
                </c:pt>
                <c:pt idx="38">
                  <c:v>-15.270984226574869</c:v>
                </c:pt>
                <c:pt idx="39">
                  <c:v>-15.577675602903204</c:v>
                </c:pt>
                <c:pt idx="40">
                  <c:v>-15.889215816775305</c:v>
                </c:pt>
                <c:pt idx="41">
                  <c:v>-16.205580588839361</c:v>
                </c:pt>
                <c:pt idx="42">
                  <c:v>-16.527163546225374</c:v>
                </c:pt>
                <c:pt idx="43">
                  <c:v>-16.854028688999133</c:v>
                </c:pt>
                <c:pt idx="44">
                  <c:v>-17.18647433883994</c:v>
                </c:pt>
                <c:pt idx="45">
                  <c:v>-17.52433082142057</c:v>
                </c:pt>
                <c:pt idx="46">
                  <c:v>-17.868196930834422</c:v>
                </c:pt>
                <c:pt idx="47">
                  <c:v>-18.217928749102228</c:v>
                </c:pt>
                <c:pt idx="48">
                  <c:v>-18.573635550199281</c:v>
                </c:pt>
                <c:pt idx="49">
                  <c:v>-18.93532138510367</c:v>
                </c:pt>
                <c:pt idx="50">
                  <c:v>-19.303536179611186</c:v>
                </c:pt>
                <c:pt idx="51">
                  <c:v>-19.678106124176466</c:v>
                </c:pt>
                <c:pt idx="52">
                  <c:v>-20.059554209010464</c:v>
                </c:pt>
                <c:pt idx="53">
                  <c:v>-20.447855233356975</c:v>
                </c:pt>
                <c:pt idx="54">
                  <c:v>-20.84332714000432</c:v>
                </c:pt>
                <c:pt idx="55">
                  <c:v>-21.246090062954259</c:v>
                </c:pt>
                <c:pt idx="56">
                  <c:v>-21.416814985061656</c:v>
                </c:pt>
                <c:pt idx="57">
                  <c:v>-21.585862339837004</c:v>
                </c:pt>
                <c:pt idx="58">
                  <c:v>-21.753286903326018</c:v>
                </c:pt>
                <c:pt idx="59">
                  <c:v>-21.919161034631568</c:v>
                </c:pt>
                <c:pt idx="60">
                  <c:v>-22.083551420398479</c:v>
                </c:pt>
                <c:pt idx="61">
                  <c:v>-22.246899356287251</c:v>
                </c:pt>
                <c:pt idx="62">
                  <c:v>-22.40877408990098</c:v>
                </c:pt>
                <c:pt idx="63">
                  <c:v>-22.569510568367264</c:v>
                </c:pt>
                <c:pt idx="64">
                  <c:v>-22.72935444683463</c:v>
                </c:pt>
                <c:pt idx="65">
                  <c:v>-22.887755018641517</c:v>
                </c:pt>
                <c:pt idx="66">
                  <c:v>-23.045281210471572</c:v>
                </c:pt>
                <c:pt idx="67">
                  <c:v>-23.201951496419358</c:v>
                </c:pt>
                <c:pt idx="68">
                  <c:v>-23.357715088261699</c:v>
                </c:pt>
                <c:pt idx="69">
                  <c:v>-23.512283622526859</c:v>
                </c:pt>
                <c:pt idx="70">
                  <c:v>-23.666052750611396</c:v>
                </c:pt>
                <c:pt idx="71">
                  <c:v>-23.81906199956514</c:v>
                </c:pt>
                <c:pt idx="72">
                  <c:v>-23.970811978906106</c:v>
                </c:pt>
                <c:pt idx="73">
                  <c:v>-24.121917696411039</c:v>
                </c:pt>
                <c:pt idx="74">
                  <c:v>-24.272386990075471</c:v>
                </c:pt>
                <c:pt idx="75">
                  <c:v>-24.422141453420256</c:v>
                </c:pt>
              </c:numCache>
            </c:numRef>
          </c:val>
          <c:extLst>
            <c:ext xmlns:c16="http://schemas.microsoft.com/office/drawing/2014/chart" uri="{C3380CC4-5D6E-409C-BE32-E72D297353CC}">
              <c16:uniqueId val="{00000005-B234-BB49-B85F-CD3F7BCFA6A1}"/>
            </c:ext>
          </c:extLst>
        </c:ser>
        <c:ser>
          <c:idx val="3"/>
          <c:order val="3"/>
          <c:tx>
            <c:v>Electricity generation</c:v>
          </c:tx>
          <c:spPr>
            <a:solidFill>
              <a:srgbClr val="F79239"/>
            </a:solidFill>
            <a:ln w="12700">
              <a:solidFill>
                <a:sysClr val="windowText" lastClr="000000"/>
              </a:solidFill>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D0!$F$6:$F$81</c:f>
              <c:numCache>
                <c:formatCode>0.0</c:formatCode>
                <c:ptCount val="76"/>
                <c:pt idx="0">
                  <c:v>0</c:v>
                </c:pt>
                <c:pt idx="1">
                  <c:v>-0.77068620524232279</c:v>
                </c:pt>
                <c:pt idx="2">
                  <c:v>-1.5570747981087343</c:v>
                </c:pt>
                <c:pt idx="3">
                  <c:v>-2.3670890301563809</c:v>
                </c:pt>
                <c:pt idx="4">
                  <c:v>-3.2043550230236497</c:v>
                </c:pt>
                <c:pt idx="5">
                  <c:v>-4.0728133423527444</c:v>
                </c:pt>
                <c:pt idx="6">
                  <c:v>-4.9729803919725892</c:v>
                </c:pt>
                <c:pt idx="7">
                  <c:v>-5.9175472552450605</c:v>
                </c:pt>
                <c:pt idx="8">
                  <c:v>-6.9086123887807265</c:v>
                </c:pt>
                <c:pt idx="9">
                  <c:v>-7.9528444240568827</c:v>
                </c:pt>
                <c:pt idx="10">
                  <c:v>-9.0582427817526217</c:v>
                </c:pt>
                <c:pt idx="11">
                  <c:v>-9.2444518268021305</c:v>
                </c:pt>
                <c:pt idx="12">
                  <c:v>-9.4560795249997582</c:v>
                </c:pt>
                <c:pt idx="13">
                  <c:v>-9.6834113941707756</c:v>
                </c:pt>
                <c:pt idx="14">
                  <c:v>-9.9268565602428396</c:v>
                </c:pt>
                <c:pt idx="15">
                  <c:v>-10.187710356632531</c:v>
                </c:pt>
                <c:pt idx="16">
                  <c:v>-10.466962590635632</c:v>
                </c:pt>
                <c:pt idx="17">
                  <c:v>-10.765502633677789</c:v>
                </c:pt>
                <c:pt idx="18">
                  <c:v>-11.084534245929698</c:v>
                </c:pt>
                <c:pt idx="19">
                  <c:v>-11.425106932446283</c:v>
                </c:pt>
                <c:pt idx="20">
                  <c:v>-11.788563490412997</c:v>
                </c:pt>
                <c:pt idx="21">
                  <c:v>-12.176091992857147</c:v>
                </c:pt>
                <c:pt idx="22">
                  <c:v>-12.588586849623647</c:v>
                </c:pt>
                <c:pt idx="23">
                  <c:v>-13.028145653906565</c:v>
                </c:pt>
                <c:pt idx="24">
                  <c:v>-13.495478215360626</c:v>
                </c:pt>
                <c:pt idx="25">
                  <c:v>-13.993011241044329</c:v>
                </c:pt>
                <c:pt idx="26">
                  <c:v>-13.971331798912457</c:v>
                </c:pt>
                <c:pt idx="27">
                  <c:v>-13.983100054497555</c:v>
                </c:pt>
                <c:pt idx="28">
                  <c:v>-13.991556722930829</c:v>
                </c:pt>
                <c:pt idx="29">
                  <c:v>-13.996791482275601</c:v>
                </c:pt>
                <c:pt idx="30">
                  <c:v>-13.998589834379347</c:v>
                </c:pt>
                <c:pt idx="31">
                  <c:v>-13.997317956794962</c:v>
                </c:pt>
                <c:pt idx="32">
                  <c:v>-13.993285961615367</c:v>
                </c:pt>
                <c:pt idx="33">
                  <c:v>-13.986508621789175</c:v>
                </c:pt>
                <c:pt idx="34">
                  <c:v>-13.976626589756931</c:v>
                </c:pt>
                <c:pt idx="35">
                  <c:v>-13.964251608118252</c:v>
                </c:pt>
                <c:pt idx="36">
                  <c:v>-13.949428285117156</c:v>
                </c:pt>
                <c:pt idx="37">
                  <c:v>-13.932301089484971</c:v>
                </c:pt>
                <c:pt idx="38">
                  <c:v>-13.913085957416607</c:v>
                </c:pt>
                <c:pt idx="39">
                  <c:v>-13.891751751493823</c:v>
                </c:pt>
                <c:pt idx="40">
                  <c:v>-13.86844297879164</c:v>
                </c:pt>
                <c:pt idx="41">
                  <c:v>-13.842948739623928</c:v>
                </c:pt>
                <c:pt idx="42">
                  <c:v>-13.815440341122565</c:v>
                </c:pt>
                <c:pt idx="43">
                  <c:v>-13.785770191998946</c:v>
                </c:pt>
                <c:pt idx="44">
                  <c:v>-13.754081685745744</c:v>
                </c:pt>
                <c:pt idx="45">
                  <c:v>-13.720014756978124</c:v>
                </c:pt>
                <c:pt idx="46">
                  <c:v>-13.683820454481044</c:v>
                </c:pt>
                <c:pt idx="47">
                  <c:v>-13.645242742818899</c:v>
                </c:pt>
                <c:pt idx="48">
                  <c:v>-13.604160675968105</c:v>
                </c:pt>
                <c:pt idx="49">
                  <c:v>-13.560362374785404</c:v>
                </c:pt>
                <c:pt idx="50">
                  <c:v>-13.51404930041808</c:v>
                </c:pt>
                <c:pt idx="51">
                  <c:v>-13.464869190466436</c:v>
                </c:pt>
                <c:pt idx="52">
                  <c:v>-13.413068405815565</c:v>
                </c:pt>
                <c:pt idx="53">
                  <c:v>-13.358322495681858</c:v>
                </c:pt>
                <c:pt idx="54">
                  <c:v>-13.300710257585738</c:v>
                </c:pt>
                <c:pt idx="55">
                  <c:v>-13.240024529805607</c:v>
                </c:pt>
                <c:pt idx="56">
                  <c:v>-13.035585768299024</c:v>
                </c:pt>
                <c:pt idx="57">
                  <c:v>-12.829121488572149</c:v>
                </c:pt>
                <c:pt idx="58">
                  <c:v>-12.62067209773363</c:v>
                </c:pt>
                <c:pt idx="59">
                  <c:v>-12.410315429263894</c:v>
                </c:pt>
                <c:pt idx="60">
                  <c:v>-12.19813310652005</c:v>
                </c:pt>
                <c:pt idx="61">
                  <c:v>-11.984404445970904</c:v>
                </c:pt>
                <c:pt idx="62">
                  <c:v>-11.768941460738903</c:v>
                </c:pt>
                <c:pt idx="63">
                  <c:v>-11.551964523701349</c:v>
                </c:pt>
                <c:pt idx="64">
                  <c:v>-11.333576858124479</c:v>
                </c:pt>
                <c:pt idx="65">
                  <c:v>-11.113469477249822</c:v>
                </c:pt>
                <c:pt idx="66">
                  <c:v>-10.891969464231096</c:v>
                </c:pt>
                <c:pt idx="67">
                  <c:v>-10.669151039429883</c:v>
                </c:pt>
                <c:pt idx="68">
                  <c:v>-10.444947289160426</c:v>
                </c:pt>
                <c:pt idx="69">
                  <c:v>-10.219224181739774</c:v>
                </c:pt>
                <c:pt idx="70">
                  <c:v>-9.992198074489389</c:v>
                </c:pt>
                <c:pt idx="71">
                  <c:v>-9.7638828617205906</c:v>
                </c:pt>
                <c:pt idx="72">
                  <c:v>-9.5340836179178332</c:v>
                </c:pt>
                <c:pt idx="73">
                  <c:v>-9.303098931551343</c:v>
                </c:pt>
                <c:pt idx="74">
                  <c:v>-9.0709371576936313</c:v>
                </c:pt>
                <c:pt idx="75">
                  <c:v>-8.8376176647572766</c:v>
                </c:pt>
              </c:numCache>
            </c:numRef>
          </c:val>
          <c:extLst>
            <c:ext xmlns:c16="http://schemas.microsoft.com/office/drawing/2014/chart" uri="{C3380CC4-5D6E-409C-BE32-E72D297353CC}">
              <c16:uniqueId val="{00000004-B234-BB49-B85F-CD3F7BCFA6A1}"/>
            </c:ext>
          </c:extLst>
        </c:ser>
        <c:ser>
          <c:idx val="2"/>
          <c:order val="4"/>
          <c:tx>
            <c:v>Electrification</c:v>
          </c:tx>
          <c:spPr>
            <a:solidFill>
              <a:srgbClr val="FB6933"/>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D0!$E$6:$E$81</c:f>
              <c:numCache>
                <c:formatCode>0.0</c:formatCode>
                <c:ptCount val="76"/>
                <c:pt idx="0">
                  <c:v>0</c:v>
                </c:pt>
                <c:pt idx="1">
                  <c:v>-0.16789696877445276</c:v>
                </c:pt>
                <c:pt idx="2">
                  <c:v>-0.3516130239007661</c:v>
                </c:pt>
                <c:pt idx="3">
                  <c:v>-0.53940538705637797</c:v>
                </c:pt>
                <c:pt idx="4">
                  <c:v>-0.73173759581869002</c:v>
                </c:pt>
                <c:pt idx="5">
                  <c:v>-0.92914678777951309</c:v>
                </c:pt>
                <c:pt idx="6">
                  <c:v>-1.1294085808723147</c:v>
                </c:pt>
                <c:pt idx="7">
                  <c:v>-1.338807783939074</c:v>
                </c:pt>
                <c:pt idx="8">
                  <c:v>-1.5553550286172204</c:v>
                </c:pt>
                <c:pt idx="9">
                  <c:v>-1.7799017072685395</c:v>
                </c:pt>
                <c:pt idx="10">
                  <c:v>-2.013387521698824</c:v>
                </c:pt>
                <c:pt idx="11">
                  <c:v>-2.4441376483474597</c:v>
                </c:pt>
                <c:pt idx="12">
                  <c:v>-2.8794268330216859</c:v>
                </c:pt>
                <c:pt idx="13">
                  <c:v>-3.3176895625290777</c:v>
                </c:pt>
                <c:pt idx="14">
                  <c:v>-3.7598832012817671</c:v>
                </c:pt>
                <c:pt idx="15">
                  <c:v>-4.2072876871086669</c:v>
                </c:pt>
                <c:pt idx="16">
                  <c:v>-4.6612871514989065</c:v>
                </c:pt>
                <c:pt idx="17">
                  <c:v>-5.1226631711309825</c:v>
                </c:pt>
                <c:pt idx="18">
                  <c:v>-5.5929087867256575</c:v>
                </c:pt>
                <c:pt idx="19">
                  <c:v>-6.0732823784098784</c:v>
                </c:pt>
                <c:pt idx="20">
                  <c:v>-6.5651933287181068</c:v>
                </c:pt>
                <c:pt idx="21">
                  <c:v>-7.0700044380799705</c:v>
                </c:pt>
                <c:pt idx="22">
                  <c:v>-7.5889866175214458</c:v>
                </c:pt>
                <c:pt idx="23">
                  <c:v>-8.1240367862770242</c:v>
                </c:pt>
                <c:pt idx="24">
                  <c:v>-8.6764124608008633</c:v>
                </c:pt>
                <c:pt idx="25">
                  <c:v>-9.2482128228922065</c:v>
                </c:pt>
                <c:pt idx="26">
                  <c:v>-9.3230200268426202</c:v>
                </c:pt>
                <c:pt idx="27">
                  <c:v>-9.4226093400927926</c:v>
                </c:pt>
                <c:pt idx="28">
                  <c:v>-9.5213427293350943</c:v>
                </c:pt>
                <c:pt idx="29">
                  <c:v>-9.6192880781332981</c:v>
                </c:pt>
                <c:pt idx="30">
                  <c:v>-9.7163044957548692</c:v>
                </c:pt>
                <c:pt idx="31">
                  <c:v>-9.8126435805377206</c:v>
                </c:pt>
                <c:pt idx="32">
                  <c:v>-9.9085292218386645</c:v>
                </c:pt>
                <c:pt idx="33">
                  <c:v>-10.003972329417159</c:v>
                </c:pt>
                <c:pt idx="34">
                  <c:v>-10.098800362975224</c:v>
                </c:pt>
                <c:pt idx="35">
                  <c:v>-10.193427219383709</c:v>
                </c:pt>
                <c:pt idx="36">
                  <c:v>-10.288160368812708</c:v>
                </c:pt>
                <c:pt idx="37">
                  <c:v>-10.382608422894062</c:v>
                </c:pt>
                <c:pt idx="38">
                  <c:v>-10.477192097267354</c:v>
                </c:pt>
                <c:pt idx="39">
                  <c:v>-10.57197906030826</c:v>
                </c:pt>
                <c:pt idx="40">
                  <c:v>-10.667105056588332</c:v>
                </c:pt>
                <c:pt idx="41">
                  <c:v>-10.762504192660515</c:v>
                </c:pt>
                <c:pt idx="42">
                  <c:v>-10.858369400900497</c:v>
                </c:pt>
                <c:pt idx="43">
                  <c:v>-10.954659576293704</c:v>
                </c:pt>
                <c:pt idx="44">
                  <c:v>-11.051499717267092</c:v>
                </c:pt>
                <c:pt idx="45">
                  <c:v>-11.148450151363411</c:v>
                </c:pt>
                <c:pt idx="46">
                  <c:v>-11.246338326194367</c:v>
                </c:pt>
                <c:pt idx="47">
                  <c:v>-11.344710091820936</c:v>
                </c:pt>
                <c:pt idx="48">
                  <c:v>-11.443590993085756</c:v>
                </c:pt>
                <c:pt idx="49">
                  <c:v>-11.542884539720676</c:v>
                </c:pt>
                <c:pt idx="50">
                  <c:v>-11.64281682580487</c:v>
                </c:pt>
                <c:pt idx="51">
                  <c:v>-11.743227275975265</c:v>
                </c:pt>
                <c:pt idx="52">
                  <c:v>-11.844299270197103</c:v>
                </c:pt>
                <c:pt idx="53">
                  <c:v>-11.94594555743214</c:v>
                </c:pt>
                <c:pt idx="54">
                  <c:v>-12.048267660048136</c:v>
                </c:pt>
                <c:pt idx="55">
                  <c:v>-12.151256905716277</c:v>
                </c:pt>
                <c:pt idx="56">
                  <c:v>-12.114789927837469</c:v>
                </c:pt>
                <c:pt idx="57">
                  <c:v>-12.076496702972104</c:v>
                </c:pt>
                <c:pt idx="58">
                  <c:v>-12.036455911687007</c:v>
                </c:pt>
                <c:pt idx="59">
                  <c:v>-11.994755092540609</c:v>
                </c:pt>
                <c:pt idx="60">
                  <c:v>-11.951453941112389</c:v>
                </c:pt>
                <c:pt idx="61">
                  <c:v>-11.906788714135914</c:v>
                </c:pt>
                <c:pt idx="62">
                  <c:v>-11.860579981792084</c:v>
                </c:pt>
                <c:pt idx="63">
                  <c:v>-11.813026179085121</c:v>
                </c:pt>
                <c:pt idx="64">
                  <c:v>-11.764287194081884</c:v>
                </c:pt>
                <c:pt idx="65">
                  <c:v>-11.714147075539001</c:v>
                </c:pt>
                <c:pt idx="66">
                  <c:v>-11.662902569562245</c:v>
                </c:pt>
                <c:pt idx="67">
                  <c:v>-11.610567677686303</c:v>
                </c:pt>
                <c:pt idx="68">
                  <c:v>-11.557160620981145</c:v>
                </c:pt>
                <c:pt idx="69">
                  <c:v>-11.502582740117939</c:v>
                </c:pt>
                <c:pt idx="70">
                  <c:v>-11.447050701038256</c:v>
                </c:pt>
                <c:pt idx="71">
                  <c:v>-11.390622123359272</c:v>
                </c:pt>
                <c:pt idx="72">
                  <c:v>-11.33309719293025</c:v>
                </c:pt>
                <c:pt idx="73">
                  <c:v>-11.274798413982815</c:v>
                </c:pt>
                <c:pt idx="74">
                  <c:v>-11.215767628911134</c:v>
                </c:pt>
                <c:pt idx="75">
                  <c:v>-11.156205622975477</c:v>
                </c:pt>
              </c:numCache>
            </c:numRef>
          </c:val>
          <c:extLst>
            <c:ext xmlns:c16="http://schemas.microsoft.com/office/drawing/2014/chart" uri="{C3380CC4-5D6E-409C-BE32-E72D297353CC}">
              <c16:uniqueId val="{00000003-B234-BB49-B85F-CD3F7BCFA6A1}"/>
            </c:ext>
          </c:extLst>
        </c:ser>
        <c:ser>
          <c:idx val="6"/>
          <c:order val="5"/>
          <c:tx>
            <c:v>Food habits and reforestation</c:v>
          </c:tx>
          <c:spPr>
            <a:solidFill>
              <a:srgbClr val="0094FF"/>
            </a:solidFill>
            <a:ln w="12700">
              <a:solidFill>
                <a:sysClr val="windowText" lastClr="000000"/>
              </a:solidFill>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D0!$J$6:$J$81</c:f>
              <c:numCache>
                <c:formatCode>0.0</c:formatCode>
                <c:ptCount val="76"/>
                <c:pt idx="0">
                  <c:v>-0.17681862193647599</c:v>
                </c:pt>
                <c:pt idx="1">
                  <c:v>-0.91451740554372396</c:v>
                </c:pt>
                <c:pt idx="2">
                  <c:v>-0.99614781143491404</c:v>
                </c:pt>
                <c:pt idx="3">
                  <c:v>-1.0785324782078101</c:v>
                </c:pt>
                <c:pt idx="4">
                  <c:v>-1.16173248667986</c:v>
                </c:pt>
                <c:pt idx="5">
                  <c:v>-1.3256160162186299</c:v>
                </c:pt>
                <c:pt idx="6">
                  <c:v>-5.7119861739611997</c:v>
                </c:pt>
                <c:pt idx="7">
                  <c:v>-5.7550396509706303</c:v>
                </c:pt>
                <c:pt idx="8">
                  <c:v>-5.7997878923929296</c:v>
                </c:pt>
                <c:pt idx="9">
                  <c:v>-5.8462431044891199</c:v>
                </c:pt>
                <c:pt idx="10">
                  <c:v>-5.8944292283275903</c:v>
                </c:pt>
                <c:pt idx="11">
                  <c:v>-5.9437716548661701</c:v>
                </c:pt>
                <c:pt idx="12">
                  <c:v>-5.9949463056993899</c:v>
                </c:pt>
                <c:pt idx="13">
                  <c:v>-6.0479038617757004</c:v>
                </c:pt>
                <c:pt idx="14">
                  <c:v>-6.1079607590776401</c:v>
                </c:pt>
                <c:pt idx="15">
                  <c:v>-6.1697390429716199</c:v>
                </c:pt>
                <c:pt idx="16">
                  <c:v>-6.7679728272224704</c:v>
                </c:pt>
                <c:pt idx="17">
                  <c:v>-6.8317357440698103</c:v>
                </c:pt>
                <c:pt idx="18">
                  <c:v>-6.8974953683186504</c:v>
                </c:pt>
                <c:pt idx="19">
                  <c:v>-6.9652791638500702</c:v>
                </c:pt>
                <c:pt idx="20">
                  <c:v>-7.03527410646024</c:v>
                </c:pt>
                <c:pt idx="21">
                  <c:v>-7.1074010282387903</c:v>
                </c:pt>
                <c:pt idx="22">
                  <c:v>-7.1816910893276802</c:v>
                </c:pt>
                <c:pt idx="23">
                  <c:v>-7.25820970411419</c:v>
                </c:pt>
                <c:pt idx="24">
                  <c:v>-7.3370281557310699</c:v>
                </c:pt>
                <c:pt idx="25">
                  <c:v>-7.05628763885076</c:v>
                </c:pt>
                <c:pt idx="26">
                  <c:v>-7.4120049105335903</c:v>
                </c:pt>
                <c:pt idx="27">
                  <c:v>-7.43541819821559</c:v>
                </c:pt>
                <c:pt idx="28">
                  <c:v>-7.4590303900999402</c:v>
                </c:pt>
                <c:pt idx="29">
                  <c:v>-7.48284573028136</c:v>
                </c:pt>
                <c:pt idx="30">
                  <c:v>-7.5068453514232099</c:v>
                </c:pt>
                <c:pt idx="31">
                  <c:v>-7.53098852795386</c:v>
                </c:pt>
                <c:pt idx="32">
                  <c:v>-7.5552206971716602</c:v>
                </c:pt>
                <c:pt idx="33">
                  <c:v>-7.5795146510322597</c:v>
                </c:pt>
                <c:pt idx="34">
                  <c:v>-7.6038512255823401</c:v>
                </c:pt>
                <c:pt idx="35">
                  <c:v>-7.6634684271819999</c:v>
                </c:pt>
                <c:pt idx="36">
                  <c:v>-8.5133366934120005</c:v>
                </c:pt>
                <c:pt idx="37">
                  <c:v>-8.5640758437314002</c:v>
                </c:pt>
                <c:pt idx="38">
                  <c:v>-8.6152461808221599</c:v>
                </c:pt>
                <c:pt idx="39">
                  <c:v>-8.6668107287195006</c:v>
                </c:pt>
                <c:pt idx="40">
                  <c:v>-8.7187591178876804</c:v>
                </c:pt>
                <c:pt idx="41">
                  <c:v>-8.7710725108533403</c:v>
                </c:pt>
                <c:pt idx="42">
                  <c:v>-8.8237276594358107</c:v>
                </c:pt>
                <c:pt idx="43">
                  <c:v>-8.8767045899191697</c:v>
                </c:pt>
                <c:pt idx="44">
                  <c:v>-8.9299970713198107</c:v>
                </c:pt>
                <c:pt idx="45">
                  <c:v>-8.6120661664661995</c:v>
                </c:pt>
                <c:pt idx="46">
                  <c:v>-9.1031961856141095</c:v>
                </c:pt>
                <c:pt idx="47">
                  <c:v>-9.1486252542046405</c:v>
                </c:pt>
                <c:pt idx="48">
                  <c:v>-9.1944087182786092</c:v>
                </c:pt>
                <c:pt idx="49">
                  <c:v>-9.2405303225072792</c:v>
                </c:pt>
                <c:pt idx="50">
                  <c:v>-9.2869763441985498</c:v>
                </c:pt>
                <c:pt idx="51">
                  <c:v>-9.3337157504627903</c:v>
                </c:pt>
                <c:pt idx="52">
                  <c:v>-9.3807471841174106</c:v>
                </c:pt>
                <c:pt idx="53">
                  <c:v>-9.4280430790601901</c:v>
                </c:pt>
                <c:pt idx="54">
                  <c:v>-9.4763510543740299</c:v>
                </c:pt>
                <c:pt idx="55">
                  <c:v>-9.5090408319138504</c:v>
                </c:pt>
                <c:pt idx="56">
                  <c:v>-10.0430829433655</c:v>
                </c:pt>
                <c:pt idx="57">
                  <c:v>-10.111118311785299</c:v>
                </c:pt>
                <c:pt idx="58">
                  <c:v>-10.180904218301301</c:v>
                </c:pt>
                <c:pt idx="59">
                  <c:v>-10.252460550645299</c:v>
                </c:pt>
                <c:pt idx="60">
                  <c:v>-10.3258977581108</c:v>
                </c:pt>
                <c:pt idx="61">
                  <c:v>-10.4011369718617</c:v>
                </c:pt>
                <c:pt idx="62">
                  <c:v>-10.4781959980536</c:v>
                </c:pt>
                <c:pt idx="63">
                  <c:v>-10.557104223312001</c:v>
                </c:pt>
                <c:pt idx="64">
                  <c:v>-10.6378796504905</c:v>
                </c:pt>
                <c:pt idx="65">
                  <c:v>-10.7079711933777</c:v>
                </c:pt>
                <c:pt idx="66">
                  <c:v>-11.2766669288111</c:v>
                </c:pt>
                <c:pt idx="67">
                  <c:v>-11.3370343150506</c:v>
                </c:pt>
                <c:pt idx="68">
                  <c:v>-11.3994338917883</c:v>
                </c:pt>
                <c:pt idx="69">
                  <c:v>-11.463884439738701</c:v>
                </c:pt>
                <c:pt idx="70">
                  <c:v>-11.530416255750399</c:v>
                </c:pt>
                <c:pt idx="71">
                  <c:v>-11.5990554810733</c:v>
                </c:pt>
                <c:pt idx="72">
                  <c:v>-11.669830996710401</c:v>
                </c:pt>
                <c:pt idx="73">
                  <c:v>-11.7427782016813</c:v>
                </c:pt>
                <c:pt idx="74">
                  <c:v>-11.8179308300654</c:v>
                </c:pt>
                <c:pt idx="75">
                  <c:v>-11.782311170211599</c:v>
                </c:pt>
              </c:numCache>
            </c:numRef>
          </c:val>
          <c:extLst>
            <c:ext xmlns:c16="http://schemas.microsoft.com/office/drawing/2014/chart" uri="{C3380CC4-5D6E-409C-BE32-E72D297353CC}">
              <c16:uniqueId val="{00000002-B234-BB49-B85F-CD3F7BCFA6A1}"/>
            </c:ext>
          </c:extLst>
        </c:ser>
        <c:ser>
          <c:idx val="1"/>
          <c:order val="6"/>
          <c:tx>
            <c:v>Shift to immaterial consumption</c:v>
          </c:tx>
          <c:spPr>
            <a:solidFill>
              <a:srgbClr val="006BBA"/>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D0!$D$6:$D$81</c:f>
              <c:numCache>
                <c:formatCode>0.0</c:formatCode>
                <c:ptCount val="76"/>
                <c:pt idx="0">
                  <c:v>1.42181404250152E-5</c:v>
                </c:pt>
                <c:pt idx="1">
                  <c:v>-0.18307679808605101</c:v>
                </c:pt>
                <c:pt idx="2">
                  <c:v>-0.36337419785383801</c:v>
                </c:pt>
                <c:pt idx="3">
                  <c:v>-0.54107802490443702</c:v>
                </c:pt>
                <c:pt idx="4">
                  <c:v>-0.71634453492198602</c:v>
                </c:pt>
                <c:pt idx="5">
                  <c:v>-0.88839565363005002</c:v>
                </c:pt>
                <c:pt idx="6">
                  <c:v>-1.37684937334257</c:v>
                </c:pt>
                <c:pt idx="7">
                  <c:v>-1.5527533004864</c:v>
                </c:pt>
                <c:pt idx="8">
                  <c:v>-1.7265710872532001</c:v>
                </c:pt>
                <c:pt idx="9">
                  <c:v>-1.89814276355708</c:v>
                </c:pt>
                <c:pt idx="10">
                  <c:v>-2.0672285889272102</c:v>
                </c:pt>
                <c:pt idx="11">
                  <c:v>-2.2454243783271202</c:v>
                </c:pt>
                <c:pt idx="12">
                  <c:v>-2.4250108626286901</c:v>
                </c:pt>
                <c:pt idx="13">
                  <c:v>-2.6052472676103799</c:v>
                </c:pt>
                <c:pt idx="14">
                  <c:v>-2.7853731719106101</c:v>
                </c:pt>
                <c:pt idx="15">
                  <c:v>-2.9664377467004801</c:v>
                </c:pt>
                <c:pt idx="16">
                  <c:v>-3.14312855436892</c:v>
                </c:pt>
                <c:pt idx="17">
                  <c:v>-3.32534568063569</c:v>
                </c:pt>
                <c:pt idx="18">
                  <c:v>-3.5084046601443801</c:v>
                </c:pt>
                <c:pt idx="19">
                  <c:v>-3.6921973232130001</c:v>
                </c:pt>
                <c:pt idx="20">
                  <c:v>-3.8766193688850401</c:v>
                </c:pt>
                <c:pt idx="21">
                  <c:v>-4.0614403452030903</c:v>
                </c:pt>
                <c:pt idx="22">
                  <c:v>-4.2463235998881697</c:v>
                </c:pt>
                <c:pt idx="23">
                  <c:v>-4.4310990715504097</c:v>
                </c:pt>
                <c:pt idx="24">
                  <c:v>-4.6152699066226202</c:v>
                </c:pt>
                <c:pt idx="25">
                  <c:v>-4.8272383532574699</c:v>
                </c:pt>
                <c:pt idx="26">
                  <c:v>-4.9642325666892102</c:v>
                </c:pt>
                <c:pt idx="27">
                  <c:v>-5.0728935895471903</c:v>
                </c:pt>
                <c:pt idx="28">
                  <c:v>-5.1828966568578902</c:v>
                </c:pt>
                <c:pt idx="29">
                  <c:v>-5.2942383118005196</c:v>
                </c:pt>
                <c:pt idx="30">
                  <c:v>-5.4068478052876898</c:v>
                </c:pt>
                <c:pt idx="31">
                  <c:v>-5.5208219816445601</c:v>
                </c:pt>
                <c:pt idx="32">
                  <c:v>-5.6362707431722399</c:v>
                </c:pt>
                <c:pt idx="33">
                  <c:v>-5.7532042736262401</c:v>
                </c:pt>
                <c:pt idx="34">
                  <c:v>-5.8715496211476603</c:v>
                </c:pt>
                <c:pt idx="35">
                  <c:v>-5.9957058035898498</c:v>
                </c:pt>
                <c:pt idx="36">
                  <c:v>-6.1258141575484997</c:v>
                </c:pt>
                <c:pt idx="37">
                  <c:v>-6.2529144667437997</c:v>
                </c:pt>
                <c:pt idx="38">
                  <c:v>-6.3819200865608101</c:v>
                </c:pt>
                <c:pt idx="39">
                  <c:v>-6.5128852782394802</c:v>
                </c:pt>
                <c:pt idx="40">
                  <c:v>-6.64590304592158</c:v>
                </c:pt>
                <c:pt idx="41">
                  <c:v>-6.7809866522190099</c:v>
                </c:pt>
                <c:pt idx="42">
                  <c:v>-6.9182633913910498</c:v>
                </c:pt>
                <c:pt idx="43">
                  <c:v>-7.0577581663635502</c:v>
                </c:pt>
                <c:pt idx="44">
                  <c:v>-7.1995993578033799</c:v>
                </c:pt>
                <c:pt idx="45">
                  <c:v>-7.3775363817163004</c:v>
                </c:pt>
                <c:pt idx="46">
                  <c:v>-7.5636413419410902</c:v>
                </c:pt>
                <c:pt idx="47">
                  <c:v>-7.7116588178870096</c:v>
                </c:pt>
                <c:pt idx="48">
                  <c:v>-7.8622229070578404</c:v>
                </c:pt>
                <c:pt idx="49">
                  <c:v>-8.0153431741476808</c:v>
                </c:pt>
                <c:pt idx="50">
                  <c:v>-8.1712271534523495</c:v>
                </c:pt>
                <c:pt idx="51">
                  <c:v>-8.3298410315259908</c:v>
                </c:pt>
                <c:pt idx="52">
                  <c:v>-8.4913837664113405</c:v>
                </c:pt>
                <c:pt idx="53">
                  <c:v>-8.6558658950138696</c:v>
                </c:pt>
                <c:pt idx="54">
                  <c:v>-8.8233917267495698</c:v>
                </c:pt>
                <c:pt idx="55">
                  <c:v>-8.99183117623231</c:v>
                </c:pt>
                <c:pt idx="56">
                  <c:v>-9.1757278870162899</c:v>
                </c:pt>
                <c:pt idx="57">
                  <c:v>-9.3184399361349897</c:v>
                </c:pt>
                <c:pt idx="58">
                  <c:v>-9.4605443190231693</c:v>
                </c:pt>
                <c:pt idx="59">
                  <c:v>-9.6020820749959892</c:v>
                </c:pt>
                <c:pt idx="60">
                  <c:v>-9.7430680899555</c:v>
                </c:pt>
                <c:pt idx="61">
                  <c:v>-9.8836519998720895</c:v>
                </c:pt>
                <c:pt idx="62">
                  <c:v>-10.023711770004001</c:v>
                </c:pt>
                <c:pt idx="63">
                  <c:v>-10.163357364762099</c:v>
                </c:pt>
                <c:pt idx="64">
                  <c:v>-10.30267291078</c:v>
                </c:pt>
                <c:pt idx="65">
                  <c:v>-10.439713282027901</c:v>
                </c:pt>
                <c:pt idx="66">
                  <c:v>-10.6259109384676</c:v>
                </c:pt>
                <c:pt idx="67">
                  <c:v>-10.7622789649257</c:v>
                </c:pt>
                <c:pt idx="68">
                  <c:v>-10.898414981258201</c:v>
                </c:pt>
                <c:pt idx="69">
                  <c:v>-11.0342343656307</c:v>
                </c:pt>
                <c:pt idx="70">
                  <c:v>-11.1698925673714</c:v>
                </c:pt>
                <c:pt idx="71">
                  <c:v>-11.3054201642965</c:v>
                </c:pt>
                <c:pt idx="72">
                  <c:v>-11.4406579402636</c:v>
                </c:pt>
                <c:pt idx="73">
                  <c:v>-11.575846175104701</c:v>
                </c:pt>
                <c:pt idx="74">
                  <c:v>-11.7110111945694</c:v>
                </c:pt>
                <c:pt idx="75">
                  <c:v>-11.833427668274799</c:v>
                </c:pt>
              </c:numCache>
            </c:numRef>
          </c:val>
          <c:extLst>
            <c:ext xmlns:c16="http://schemas.microsoft.com/office/drawing/2014/chart" uri="{C3380CC4-5D6E-409C-BE32-E72D297353CC}">
              <c16:uniqueId val="{00000001-B234-BB49-B85F-CD3F7BCFA6A1}"/>
            </c:ext>
          </c:extLst>
        </c:ser>
        <c:ser>
          <c:idx val="0"/>
          <c:order val="7"/>
          <c:tx>
            <c:v>Labour hour reduction</c:v>
          </c:tx>
          <c:spPr>
            <a:solidFill>
              <a:srgbClr val="064F89"/>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D0!$C$6:$C$81</c:f>
              <c:numCache>
                <c:formatCode>0.0</c:formatCode>
                <c:ptCount val="76"/>
                <c:pt idx="0">
                  <c:v>0</c:v>
                </c:pt>
                <c:pt idx="1">
                  <c:v>-0.68772307666502697</c:v>
                </c:pt>
                <c:pt idx="2">
                  <c:v>-1.3556108930920101</c:v>
                </c:pt>
                <c:pt idx="3">
                  <c:v>-2.0041784477394402</c:v>
                </c:pt>
                <c:pt idx="4">
                  <c:v>-2.6338499655297101</c:v>
                </c:pt>
                <c:pt idx="5">
                  <c:v>-3.2428565961570501</c:v>
                </c:pt>
                <c:pt idx="6">
                  <c:v>-4.7308082038377997</c:v>
                </c:pt>
                <c:pt idx="7">
                  <c:v>-5.3362923170099501</c:v>
                </c:pt>
                <c:pt idx="8">
                  <c:v>-5.9255945725907004</c:v>
                </c:pt>
                <c:pt idx="9">
                  <c:v>-6.4987267588360798</c:v>
                </c:pt>
                <c:pt idx="10">
                  <c:v>-7.0555599651119101</c:v>
                </c:pt>
                <c:pt idx="11">
                  <c:v>-7.6637511868416501</c:v>
                </c:pt>
                <c:pt idx="12">
                  <c:v>-8.2775260581871102</c:v>
                </c:pt>
                <c:pt idx="13">
                  <c:v>-8.8940895231660502</c:v>
                </c:pt>
                <c:pt idx="14">
                  <c:v>-9.5114501599071097</c:v>
                </c:pt>
                <c:pt idx="15">
                  <c:v>-10.1340197613653</c:v>
                </c:pt>
                <c:pt idx="16">
                  <c:v>-10.7527506364251</c:v>
                </c:pt>
                <c:pt idx="17">
                  <c:v>-11.388145384988</c:v>
                </c:pt>
                <c:pt idx="18">
                  <c:v>-12.032350949074001</c:v>
                </c:pt>
                <c:pt idx="19">
                  <c:v>-12.686504843981201</c:v>
                </c:pt>
                <c:pt idx="20">
                  <c:v>-13.351990113657999</c:v>
                </c:pt>
                <c:pt idx="21">
                  <c:v>-14.0299575222896</c:v>
                </c:pt>
                <c:pt idx="22">
                  <c:v>-14.7214230759896</c:v>
                </c:pt>
                <c:pt idx="23">
                  <c:v>-15.4282048096666</c:v>
                </c:pt>
                <c:pt idx="24">
                  <c:v>-16.151028325043502</c:v>
                </c:pt>
                <c:pt idx="25">
                  <c:v>-16.933562917447802</c:v>
                </c:pt>
                <c:pt idx="26">
                  <c:v>-17.341549957343499</c:v>
                </c:pt>
                <c:pt idx="27">
                  <c:v>-17.713826682438501</c:v>
                </c:pt>
                <c:pt idx="28">
                  <c:v>-18.091393875416099</c:v>
                </c:pt>
                <c:pt idx="29">
                  <c:v>-18.4743906148714</c:v>
                </c:pt>
                <c:pt idx="30">
                  <c:v>-18.8627582203268</c:v>
                </c:pt>
                <c:pt idx="31">
                  <c:v>-19.2570645351026</c:v>
                </c:pt>
                <c:pt idx="32">
                  <c:v>-19.657954428012498</c:v>
                </c:pt>
                <c:pt idx="33">
                  <c:v>-20.065651501126201</c:v>
                </c:pt>
                <c:pt idx="34">
                  <c:v>-20.480026570922799</c:v>
                </c:pt>
                <c:pt idx="35">
                  <c:v>-20.917262077629601</c:v>
                </c:pt>
                <c:pt idx="36">
                  <c:v>-21.3710760011062</c:v>
                </c:pt>
                <c:pt idx="37">
                  <c:v>-21.823642415781201</c:v>
                </c:pt>
                <c:pt idx="38">
                  <c:v>-22.285028459760401</c:v>
                </c:pt>
                <c:pt idx="39">
                  <c:v>-22.755624887691699</c:v>
                </c:pt>
                <c:pt idx="40">
                  <c:v>-23.2359256266048</c:v>
                </c:pt>
                <c:pt idx="41">
                  <c:v>-23.726088723578499</c:v>
                </c:pt>
                <c:pt idx="42">
                  <c:v>-24.2267265400722</c:v>
                </c:pt>
                <c:pt idx="43">
                  <c:v>-24.738089113206598</c:v>
                </c:pt>
                <c:pt idx="44">
                  <c:v>-25.2606221033545</c:v>
                </c:pt>
                <c:pt idx="45">
                  <c:v>-25.877798583319901</c:v>
                </c:pt>
                <c:pt idx="46">
                  <c:v>-26.525116049691199</c:v>
                </c:pt>
                <c:pt idx="47">
                  <c:v>-27.0841697976124</c:v>
                </c:pt>
                <c:pt idx="48">
                  <c:v>-27.655570897314099</c:v>
                </c:pt>
                <c:pt idx="49">
                  <c:v>-28.2394830999344</c:v>
                </c:pt>
                <c:pt idx="50">
                  <c:v>-28.836709733263099</c:v>
                </c:pt>
                <c:pt idx="51">
                  <c:v>-29.447305404657001</c:v>
                </c:pt>
                <c:pt idx="52">
                  <c:v>-30.071995703693901</c:v>
                </c:pt>
                <c:pt idx="53">
                  <c:v>-30.7110050338812</c:v>
                </c:pt>
                <c:pt idx="54">
                  <c:v>-31.3648798376359</c:v>
                </c:pt>
                <c:pt idx="55">
                  <c:v>-32.027806644790402</c:v>
                </c:pt>
                <c:pt idx="56">
                  <c:v>-32.346786242559297</c:v>
                </c:pt>
                <c:pt idx="57">
                  <c:v>-32.536734434048199</c:v>
                </c:pt>
                <c:pt idx="58">
                  <c:v>-32.724690467714197</c:v>
                </c:pt>
                <c:pt idx="59">
                  <c:v>-32.910789335942198</c:v>
                </c:pt>
                <c:pt idx="60">
                  <c:v>-33.095135125283001</c:v>
                </c:pt>
                <c:pt idx="61">
                  <c:v>-33.278252251601202</c:v>
                </c:pt>
                <c:pt idx="62">
                  <c:v>-33.459682239805403</c:v>
                </c:pt>
                <c:pt idx="63">
                  <c:v>-33.6397951747471</c:v>
                </c:pt>
                <c:pt idx="64">
                  <c:v>-33.818910030080801</c:v>
                </c:pt>
                <c:pt idx="65">
                  <c:v>-33.9915351754819</c:v>
                </c:pt>
                <c:pt idx="66">
                  <c:v>-34.316075549013703</c:v>
                </c:pt>
                <c:pt idx="67">
                  <c:v>-34.4860439676361</c:v>
                </c:pt>
                <c:pt idx="68">
                  <c:v>-34.655184637654699</c:v>
                </c:pt>
                <c:pt idx="69">
                  <c:v>-34.823237641266701</c:v>
                </c:pt>
                <c:pt idx="70">
                  <c:v>-34.990674816869799</c:v>
                </c:pt>
                <c:pt idx="71">
                  <c:v>-35.157597015506099</c:v>
                </c:pt>
                <c:pt idx="72">
                  <c:v>-35.323502785967797</c:v>
                </c:pt>
                <c:pt idx="73">
                  <c:v>-35.489122158286001</c:v>
                </c:pt>
                <c:pt idx="74">
                  <c:v>-35.654537573012902</c:v>
                </c:pt>
                <c:pt idx="75">
                  <c:v>-35.782087727594899</c:v>
                </c:pt>
              </c:numCache>
            </c:numRef>
          </c:val>
          <c:extLst>
            <c:ext xmlns:c16="http://schemas.microsoft.com/office/drawing/2014/chart" uri="{C3380CC4-5D6E-409C-BE32-E72D297353CC}">
              <c16:uniqueId val="{00000000-B234-BB49-B85F-CD3F7BCFA6A1}"/>
            </c:ext>
          </c:extLst>
        </c:ser>
        <c:dLbls>
          <c:showLegendKey val="0"/>
          <c:showVal val="0"/>
          <c:showCatName val="0"/>
          <c:showSerName val="0"/>
          <c:showPercent val="0"/>
          <c:showBubbleSize val="0"/>
        </c:dLbls>
        <c:axId val="-1772531760"/>
        <c:axId val="-1772526272"/>
      </c:areaChart>
      <c:catAx>
        <c:axId val="-1772531760"/>
        <c:scaling>
          <c:orientation val="minMax"/>
        </c:scaling>
        <c:delete val="0"/>
        <c:axPos val="b"/>
        <c:minorGridlines>
          <c:spPr>
            <a:ln>
              <a:noFill/>
            </a:ln>
          </c:spPr>
        </c:minorGridlines>
        <c:numFmt formatCode="General" sourceLinked="0"/>
        <c:majorTickMark val="out"/>
        <c:minorTickMark val="none"/>
        <c:tickLblPos val="low"/>
        <c:spPr>
          <a:ln w="3175">
            <a:no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5"/>
        <c:tickMarkSkip val="15"/>
        <c:noMultiLvlLbl val="0"/>
      </c:catAx>
      <c:valAx>
        <c:axId val="-1772526272"/>
        <c:scaling>
          <c:orientation val="minMax"/>
          <c:max val="0"/>
          <c:min val="-150"/>
        </c:scaling>
        <c:delete val="0"/>
        <c:axPos val="l"/>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Reudction in GtCO2e</a:t>
                </a:r>
              </a:p>
            </c:rich>
          </c:tx>
          <c:layout>
            <c:manualLayout>
              <c:xMode val="edge"/>
              <c:yMode val="edge"/>
              <c:x val="1.1105674521743623E-2"/>
              <c:y val="0.28581206863655129"/>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12700">
          <a:solidFill>
            <a:srgbClr val="000000"/>
          </a:solidFill>
        </a:ln>
      </c:spPr>
    </c:plotArea>
    <c:legend>
      <c:legendPos val="l"/>
      <c:layout>
        <c:manualLayout>
          <c:xMode val="edge"/>
          <c:yMode val="edge"/>
          <c:x val="0.10206242313507666"/>
          <c:y val="0.44314726161044238"/>
          <c:w val="0.23271021720527302"/>
          <c:h val="0.33670366708903948"/>
        </c:manualLayout>
      </c:layout>
      <c:overlay val="1"/>
      <c:spPr>
        <a:solidFill>
          <a:schemeClr val="bg1"/>
        </a:solidFill>
        <a:ln w="12700">
          <a:solidFill>
            <a:schemeClr val="tx1"/>
          </a:solidFill>
        </a:ln>
      </c:spPr>
      <c:txPr>
        <a:bodyPr/>
        <a:lstStyle/>
        <a:p>
          <a:pPr>
            <a:defRPr sz="11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Temperature Projections of Core Scenarios, 2025-2100 </a:t>
            </a:r>
          </a:p>
        </c:rich>
      </c:tx>
      <c:layout>
        <c:manualLayout>
          <c:xMode val="edge"/>
          <c:yMode val="edge"/>
          <c:x val="0.18282192349172838"/>
          <c:y val="3.796336573867143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3942464649662832E-2"/>
          <c:y val="0.10155931899156689"/>
          <c:w val="0.8714588629601342"/>
          <c:h val="0.68434448087922128"/>
        </c:manualLayout>
      </c:layout>
      <c:lineChart>
        <c:grouping val="standard"/>
        <c:varyColors val="0"/>
        <c:ser>
          <c:idx val="1"/>
          <c:order val="0"/>
          <c:tx>
            <c:v>PI-SD</c:v>
          </c:tx>
          <c:spPr>
            <a:ln w="38100" cap="rnd">
              <a:solidFill>
                <a:srgbClr val="C00000"/>
              </a:solidFill>
              <a:round/>
            </a:ln>
            <a:effectLst/>
          </c:spPr>
          <c:marker>
            <c:symbol val="none"/>
          </c:marker>
          <c:dLbls>
            <c:delete val="1"/>
          </c:dLbls>
          <c:val>
            <c:numRef>
              <c:f>PI1_SD!$T$6:$T$81</c:f>
              <c:numCache>
                <c:formatCode>General</c:formatCode>
                <c:ptCount val="76"/>
                <c:pt idx="0">
                  <c:v>1.4</c:v>
                </c:pt>
                <c:pt idx="1">
                  <c:v>1.4072900742774661</c:v>
                </c:pt>
                <c:pt idx="2">
                  <c:v>1.426557793509688</c:v>
                </c:pt>
                <c:pt idx="3">
                  <c:v>1.456029006571018</c:v>
                </c:pt>
                <c:pt idx="4">
                  <c:v>1.4929111073701999</c:v>
                </c:pt>
                <c:pt idx="5">
                  <c:v>1.5347383587000889</c:v>
                </c:pt>
                <c:pt idx="6">
                  <c:v>1.5796217149444689</c:v>
                </c:pt>
                <c:pt idx="7">
                  <c:v>1.626225845535257</c:v>
                </c:pt>
                <c:pt idx="8">
                  <c:v>1.673624507607147</c:v>
                </c:pt>
                <c:pt idx="9">
                  <c:v>1.7211810431447701</c:v>
                </c:pt>
                <c:pt idx="10">
                  <c:v>1.7684803718583451</c:v>
                </c:pt>
                <c:pt idx="11">
                  <c:v>1.8152680095083751</c:v>
                </c:pt>
                <c:pt idx="12">
                  <c:v>1.86143503346112</c:v>
                </c:pt>
                <c:pt idx="13">
                  <c:v>1.9069760115995991</c:v>
                </c:pt>
                <c:pt idx="14">
                  <c:v>1.95193602300169</c:v>
                </c:pt>
                <c:pt idx="15">
                  <c:v>1.9963871440124841</c:v>
                </c:pt>
                <c:pt idx="16">
                  <c:v>2.040415706117241</c:v>
                </c:pt>
                <c:pt idx="17">
                  <c:v>2.0841338350616931</c:v>
                </c:pt>
                <c:pt idx="18">
                  <c:v>2.1276481448086031</c:v>
                </c:pt>
                <c:pt idx="19">
                  <c:v>2.1710466766239311</c:v>
                </c:pt>
                <c:pt idx="20">
                  <c:v>2.214411912756217</c:v>
                </c:pt>
                <c:pt idx="21">
                  <c:v>2.2578231540146572</c:v>
                </c:pt>
                <c:pt idx="22">
                  <c:v>2.3013564525668189</c:v>
                </c:pt>
                <c:pt idx="23">
                  <c:v>2.345084204405715</c:v>
                </c:pt>
                <c:pt idx="24">
                  <c:v>2.3890747409728559</c:v>
                </c:pt>
                <c:pt idx="25">
                  <c:v>2.4333922734053099</c:v>
                </c:pt>
                <c:pt idx="26">
                  <c:v>2.4780967929950068</c:v>
                </c:pt>
                <c:pt idx="27">
                  <c:v>2.5231864008645268</c:v>
                </c:pt>
                <c:pt idx="28">
                  <c:v>2.568582033880201</c:v>
                </c:pt>
                <c:pt idx="29">
                  <c:v>2.6141857356866258</c:v>
                </c:pt>
                <c:pt idx="30">
                  <c:v>2.6599177669551448</c:v>
                </c:pt>
                <c:pt idx="31">
                  <c:v>2.7057213010137149</c:v>
                </c:pt>
                <c:pt idx="32">
                  <c:v>2.7515588963002151</c:v>
                </c:pt>
                <c:pt idx="33">
                  <c:v>2.7974078803223641</c:v>
                </c:pt>
                <c:pt idx="34">
                  <c:v>2.84325637525744</c:v>
                </c:pt>
                <c:pt idx="35">
                  <c:v>2.8891001531619831</c:v>
                </c:pt>
                <c:pt idx="36">
                  <c:v>2.9349402738676642</c:v>
                </c:pt>
                <c:pt idx="37">
                  <c:v>2.9808164070591281</c:v>
                </c:pt>
                <c:pt idx="38">
                  <c:v>3.0267600990513479</c:v>
                </c:pt>
                <c:pt idx="39">
                  <c:v>3.072773708624617</c:v>
                </c:pt>
                <c:pt idx="40">
                  <c:v>3.118854466015891</c:v>
                </c:pt>
                <c:pt idx="41">
                  <c:v>3.165001078376485</c:v>
                </c:pt>
                <c:pt idx="42">
                  <c:v>3.2112148636609379</c:v>
                </c:pt>
                <c:pt idx="43">
                  <c:v>3.2574993218793828</c:v>
                </c:pt>
                <c:pt idx="44">
                  <c:v>3.303859423263094</c:v>
                </c:pt>
                <c:pt idx="45">
                  <c:v>3.350300923125463</c:v>
                </c:pt>
                <c:pt idx="46">
                  <c:v>3.396829821602465</c:v>
                </c:pt>
                <c:pt idx="47">
                  <c:v>3.4434854509914912</c:v>
                </c:pt>
                <c:pt idx="48">
                  <c:v>3.4902970962000062</c:v>
                </c:pt>
                <c:pt idx="49">
                  <c:v>3.537263668900223</c:v>
                </c:pt>
                <c:pt idx="50">
                  <c:v>3.584376634549796</c:v>
                </c:pt>
                <c:pt idx="51">
                  <c:v>3.631627111521734</c:v>
                </c:pt>
                <c:pt idx="52">
                  <c:v>3.6790076696442129</c:v>
                </c:pt>
                <c:pt idx="53">
                  <c:v>3.726512348034575</c:v>
                </c:pt>
                <c:pt idx="54">
                  <c:v>3.77413618440738</c:v>
                </c:pt>
                <c:pt idx="55">
                  <c:v>3.8218750840125</c:v>
                </c:pt>
                <c:pt idx="56">
                  <c:v>3.8697255718879551</c:v>
                </c:pt>
                <c:pt idx="57">
                  <c:v>3.9176966582808501</c:v>
                </c:pt>
                <c:pt idx="58">
                  <c:v>3.965774205068934</c:v>
                </c:pt>
                <c:pt idx="59">
                  <c:v>4.0139179384146324</c:v>
                </c:pt>
                <c:pt idx="60">
                  <c:v>4.0620867232990809</c:v>
                </c:pt>
                <c:pt idx="61">
                  <c:v>4.110245532565747</c:v>
                </c:pt>
                <c:pt idx="62">
                  <c:v>4.158366211107877</c:v>
                </c:pt>
                <c:pt idx="63">
                  <c:v>4.206426741084023</c:v>
                </c:pt>
                <c:pt idx="64">
                  <c:v>4.2544102179687284</c:v>
                </c:pt>
                <c:pt idx="65">
                  <c:v>4.3023035670799574</c:v>
                </c:pt>
                <c:pt idx="66">
                  <c:v>4.3500967800047476</c:v>
                </c:pt>
                <c:pt idx="67">
                  <c:v>4.3978151985259872</c:v>
                </c:pt>
                <c:pt idx="68">
                  <c:v>4.4454776601894226</c:v>
                </c:pt>
                <c:pt idx="69">
                  <c:v>4.4930752215289544</c:v>
                </c:pt>
                <c:pt idx="70">
                  <c:v>4.5405920922606473</c:v>
                </c:pt>
                <c:pt idx="71">
                  <c:v>4.5880124413285994</c:v>
                </c:pt>
                <c:pt idx="72">
                  <c:v>4.6353221591089611</c:v>
                </c:pt>
                <c:pt idx="73">
                  <c:v>4.6825091141648176</c:v>
                </c:pt>
                <c:pt idx="74">
                  <c:v>4.7295629598736344</c:v>
                </c:pt>
                <c:pt idx="75">
                  <c:v>4.7764747588772947</c:v>
                </c:pt>
              </c:numCache>
            </c:numRef>
          </c:val>
          <c:smooth val="0"/>
          <c:extLst>
            <c:ext xmlns:c16="http://schemas.microsoft.com/office/drawing/2014/chart" uri="{C3380CC4-5D6E-409C-BE32-E72D297353CC}">
              <c16:uniqueId val="{00000003-768C-4140-9A3C-6C40C79EEAF1}"/>
            </c:ext>
          </c:extLst>
        </c:ser>
        <c:ser>
          <c:idx val="2"/>
          <c:order val="1"/>
          <c:tx>
            <c:v>PC-SD</c:v>
          </c:tx>
          <c:spPr>
            <a:ln w="38100" cap="rnd">
              <a:solidFill>
                <a:srgbClr val="00B0F0"/>
              </a:solidFill>
              <a:round/>
            </a:ln>
            <a:effectLst/>
          </c:spPr>
          <c:marker>
            <c:symbol val="none"/>
          </c:marker>
          <c:dLbls>
            <c:delete val="1"/>
          </c:dLbls>
          <c:val>
            <c:numRef>
              <c:f>PC1_SD!$T$6:$T$81</c:f>
              <c:numCache>
                <c:formatCode>General</c:formatCode>
                <c:ptCount val="76"/>
                <c:pt idx="0">
                  <c:v>1.4</c:v>
                </c:pt>
                <c:pt idx="1">
                  <c:v>1.4072885637937369</c:v>
                </c:pt>
                <c:pt idx="2">
                  <c:v>1.4265004966352739</c:v>
                </c:pt>
                <c:pt idx="3">
                  <c:v>1.4557821893464611</c:v>
                </c:pt>
                <c:pt idx="4">
                  <c:v>1.4922816294137971</c:v>
                </c:pt>
                <c:pt idx="5">
                  <c:v>1.533497848407807</c:v>
                </c:pt>
                <c:pt idx="6">
                  <c:v>1.577525919022009</c:v>
                </c:pt>
                <c:pt idx="7">
                  <c:v>1.623027869842993</c:v>
                </c:pt>
                <c:pt idx="8">
                  <c:v>1.66908456751985</c:v>
                </c:pt>
                <c:pt idx="9">
                  <c:v>1.715073542592924</c:v>
                </c:pt>
                <c:pt idx="10">
                  <c:v>1.760598466815849</c:v>
                </c:pt>
                <c:pt idx="11">
                  <c:v>1.805426592939344</c:v>
                </c:pt>
                <c:pt idx="12">
                  <c:v>1.8494708953231951</c:v>
                </c:pt>
                <c:pt idx="13">
                  <c:v>1.8927476302565751</c:v>
                </c:pt>
                <c:pt idx="14">
                  <c:v>1.9353248475672471</c:v>
                </c:pt>
                <c:pt idx="15">
                  <c:v>1.9772990094284739</c:v>
                </c:pt>
                <c:pt idx="16">
                  <c:v>2.0187822272210161</c:v>
                </c:pt>
                <c:pt idx="17">
                  <c:v>2.059913379779069</c:v>
                </c:pt>
                <c:pt idx="18">
                  <c:v>2.100827559333029</c:v>
                </c:pt>
                <c:pt idx="19">
                  <c:v>2.1416433423852999</c:v>
                </c:pt>
                <c:pt idx="20">
                  <c:v>2.1824754077831159</c:v>
                </c:pt>
                <c:pt idx="21">
                  <c:v>2.2234369668366232</c:v>
                </c:pt>
                <c:pt idx="22">
                  <c:v>2.2646398368871661</c:v>
                </c:pt>
                <c:pt idx="23">
                  <c:v>2.306193993374035</c:v>
                </c:pt>
                <c:pt idx="24">
                  <c:v>2.3482076250588961</c:v>
                </c:pt>
                <c:pt idx="25">
                  <c:v>2.390787156679421</c:v>
                </c:pt>
                <c:pt idx="26">
                  <c:v>2.434037397876867</c:v>
                </c:pt>
                <c:pt idx="27">
                  <c:v>2.4779522970108112</c:v>
                </c:pt>
                <c:pt idx="28">
                  <c:v>2.5224071548895952</c:v>
                </c:pt>
                <c:pt idx="29">
                  <c:v>2.5672573645119772</c:v>
                </c:pt>
                <c:pt idx="30">
                  <c:v>2.6123862151851811</c:v>
                </c:pt>
                <c:pt idx="31">
                  <c:v>2.6577103833621449</c:v>
                </c:pt>
                <c:pt idx="32">
                  <c:v>2.7031748077310431</c:v>
                </c:pt>
                <c:pt idx="33">
                  <c:v>2.7487462922782302</c:v>
                </c:pt>
                <c:pt idx="34">
                  <c:v>2.7944078905240799</c:v>
                </c:pt>
                <c:pt idx="35">
                  <c:v>2.84015430316868</c:v>
                </c:pt>
                <c:pt idx="36">
                  <c:v>2.8859886753528472</c:v>
                </c:pt>
                <c:pt idx="37">
                  <c:v>2.931956876481236</c:v>
                </c:pt>
                <c:pt idx="38">
                  <c:v>2.978097832968932</c:v>
                </c:pt>
                <c:pt idx="39">
                  <c:v>3.0244210966563911</c:v>
                </c:pt>
                <c:pt idx="40">
                  <c:v>3.070931885583208</c:v>
                </c:pt>
                <c:pt idx="41">
                  <c:v>3.1176379135237569</c:v>
                </c:pt>
                <c:pt idx="42">
                  <c:v>3.1645503467884351</c:v>
                </c:pt>
                <c:pt idx="43">
                  <c:v>3.2116832360170231</c:v>
                </c:pt>
                <c:pt idx="44">
                  <c:v>3.2590526970006879</c:v>
                </c:pt>
                <c:pt idx="45">
                  <c:v>3.3066762118369271</c:v>
                </c:pt>
                <c:pt idx="46">
                  <c:v>3.354571967536311</c:v>
                </c:pt>
                <c:pt idx="47">
                  <c:v>3.4027947332583688</c:v>
                </c:pt>
                <c:pt idx="48">
                  <c:v>3.4513891635343348</c:v>
                </c:pt>
                <c:pt idx="49">
                  <c:v>3.5003677906394892</c:v>
                </c:pt>
                <c:pt idx="50">
                  <c:v>3.5497356692672239</c:v>
                </c:pt>
                <c:pt idx="51">
                  <c:v>3.5994981342602328</c:v>
                </c:pt>
                <c:pt idx="52">
                  <c:v>3.6496626601860669</c:v>
                </c:pt>
                <c:pt idx="53">
                  <c:v>3.700238938569401</c:v>
                </c:pt>
                <c:pt idx="54">
                  <c:v>3.7512384612042071</c:v>
                </c:pt>
                <c:pt idx="55">
                  <c:v>3.8026742928996571</c:v>
                </c:pt>
                <c:pt idx="56">
                  <c:v>3.854560679539798</c:v>
                </c:pt>
                <c:pt idx="57">
                  <c:v>3.90687092418549</c:v>
                </c:pt>
                <c:pt idx="58">
                  <c:v>3.9595095318785321</c:v>
                </c:pt>
                <c:pt idx="59">
                  <c:v>4.0123557597423964</c:v>
                </c:pt>
                <c:pt idx="60">
                  <c:v>4.0653040692669284</c:v>
                </c:pt>
                <c:pt idx="61">
                  <c:v>4.1182726389125213</c:v>
                </c:pt>
                <c:pt idx="62">
                  <c:v>4.1712019052716673</c:v>
                </c:pt>
                <c:pt idx="63">
                  <c:v>4.2240504539491468</c:v>
                </c:pt>
                <c:pt idx="64">
                  <c:v>4.2767909149412047</c:v>
                </c:pt>
                <c:pt idx="65">
                  <c:v>4.329406646786909</c:v>
                </c:pt>
                <c:pt idx="66">
                  <c:v>4.3818892927406354</c:v>
                </c:pt>
                <c:pt idx="67">
                  <c:v>4.4342729159696823</c:v>
                </c:pt>
                <c:pt idx="68">
                  <c:v>4.4865871169050706</c:v>
                </c:pt>
                <c:pt idx="69">
                  <c:v>4.5388330925988827</c:v>
                </c:pt>
                <c:pt idx="70">
                  <c:v>4.5910060971574822</c:v>
                </c:pt>
                <c:pt idx="71">
                  <c:v>4.6431026226997911</c:v>
                </c:pt>
                <c:pt idx="72">
                  <c:v>4.6951222491775368</c:v>
                </c:pt>
                <c:pt idx="73">
                  <c:v>4.7470675281742096</c:v>
                </c:pt>
                <c:pt idx="74">
                  <c:v>4.7989435381669221</c:v>
                </c:pt>
                <c:pt idx="75">
                  <c:v>4.8507574572909409</c:v>
                </c:pt>
              </c:numCache>
            </c:numRef>
          </c:val>
          <c:smooth val="0"/>
          <c:extLst>
            <c:ext xmlns:c16="http://schemas.microsoft.com/office/drawing/2014/chart" uri="{C3380CC4-5D6E-409C-BE32-E72D297353CC}">
              <c16:uniqueId val="{00000004-768C-4140-9A3C-6C40C79EEAF1}"/>
            </c:ext>
          </c:extLst>
        </c:ser>
        <c:ser>
          <c:idx val="5"/>
          <c:order val="2"/>
          <c:tx>
            <c:v>SC-ID-45k</c:v>
          </c:tx>
          <c:spPr>
            <a:ln w="38100" cap="rnd">
              <a:solidFill>
                <a:srgbClr val="00B050"/>
              </a:solidFill>
              <a:round/>
            </a:ln>
            <a:effectLst/>
          </c:spPr>
          <c:marker>
            <c:symbol val="none"/>
          </c:marker>
          <c:dLbls>
            <c:delete val="1"/>
          </c:dLbls>
          <c:val>
            <c:numRef>
              <c:f>A1p_ID!$T$6:$T$81</c:f>
              <c:numCache>
                <c:formatCode>0.0</c:formatCode>
                <c:ptCount val="76"/>
                <c:pt idx="0">
                  <c:v>1.4</c:v>
                </c:pt>
                <c:pt idx="1">
                  <c:v>1.407287430971802</c:v>
                </c:pt>
                <c:pt idx="2">
                  <c:v>1.4263711106204371</c:v>
                </c:pt>
                <c:pt idx="3">
                  <c:v>1.455198147991787</c:v>
                </c:pt>
                <c:pt idx="4">
                  <c:v>1.490754550959249</c:v>
                </c:pt>
                <c:pt idx="5">
                  <c:v>1.530426192302663</c:v>
                </c:pt>
                <c:pt idx="6">
                  <c:v>1.5722342856803111</c:v>
                </c:pt>
                <c:pt idx="7">
                  <c:v>1.6147927000915101</c:v>
                </c:pt>
                <c:pt idx="8">
                  <c:v>1.6571530473575029</c:v>
                </c:pt>
                <c:pt idx="9">
                  <c:v>1.698677007944603</c:v>
                </c:pt>
                <c:pt idx="10">
                  <c:v>1.738959934692881</c:v>
                </c:pt>
                <c:pt idx="11">
                  <c:v>1.7777648130396271</c:v>
                </c:pt>
                <c:pt idx="12">
                  <c:v>1.814994734104703</c:v>
                </c:pt>
                <c:pt idx="13">
                  <c:v>1.850650149722584</c:v>
                </c:pt>
                <c:pt idx="14">
                  <c:v>1.884783080658013</c:v>
                </c:pt>
                <c:pt idx="15">
                  <c:v>1.9174749307170089</c:v>
                </c:pt>
                <c:pt idx="16">
                  <c:v>1.948823206714368</c:v>
                </c:pt>
                <c:pt idx="17">
                  <c:v>1.9789478524711051</c:v>
                </c:pt>
                <c:pt idx="18">
                  <c:v>2.0079652388235139</c:v>
                </c:pt>
                <c:pt idx="19">
                  <c:v>2.0359771068765959</c:v>
                </c:pt>
                <c:pt idx="20">
                  <c:v>2.0630799213801292</c:v>
                </c:pt>
                <c:pt idx="21">
                  <c:v>2.0893662381101019</c:v>
                </c:pt>
                <c:pt idx="22">
                  <c:v>2.1149243917053249</c:v>
                </c:pt>
                <c:pt idx="23">
                  <c:v>2.13983792996651</c:v>
                </c:pt>
                <c:pt idx="24">
                  <c:v>2.1641854889190162</c:v>
                </c:pt>
                <c:pt idx="25">
                  <c:v>2.1880407479615189</c:v>
                </c:pt>
                <c:pt idx="26">
                  <c:v>2.211472488345851</c:v>
                </c:pt>
                <c:pt idx="27">
                  <c:v>2.234530361553392</c:v>
                </c:pt>
                <c:pt idx="28">
                  <c:v>2.257224595335019</c:v>
                </c:pt>
                <c:pt idx="29">
                  <c:v>2.279543908869142</c:v>
                </c:pt>
                <c:pt idx="30">
                  <c:v>2.301478163800025</c:v>
                </c:pt>
                <c:pt idx="31">
                  <c:v>2.323022850228702</c:v>
                </c:pt>
                <c:pt idx="32">
                  <c:v>2.3441787783207122</c:v>
                </c:pt>
                <c:pt idx="33">
                  <c:v>2.364950877825271</c:v>
                </c:pt>
                <c:pt idx="34">
                  <c:v>2.3853469674209871</c:v>
                </c:pt>
                <c:pt idx="35">
                  <c:v>2.405376653718454</c:v>
                </c:pt>
                <c:pt idx="36">
                  <c:v>2.4250506496121278</c:v>
                </c:pt>
                <c:pt idx="37">
                  <c:v>2.4444038856002979</c:v>
                </c:pt>
                <c:pt idx="38">
                  <c:v>2.463463523086542</c:v>
                </c:pt>
                <c:pt idx="39">
                  <c:v>2.482235698762898</c:v>
                </c:pt>
                <c:pt idx="40">
                  <c:v>2.500722777311942</c:v>
                </c:pt>
                <c:pt idx="41">
                  <c:v>2.5189278564734781</c:v>
                </c:pt>
                <c:pt idx="42">
                  <c:v>2.5368554155328091</c:v>
                </c:pt>
                <c:pt idx="43">
                  <c:v>2.5545110208629782</c:v>
                </c:pt>
                <c:pt idx="44">
                  <c:v>2.5719008977244582</c:v>
                </c:pt>
                <c:pt idx="45">
                  <c:v>2.5890315818332228</c:v>
                </c:pt>
                <c:pt idx="46">
                  <c:v>2.6059096006565619</c:v>
                </c:pt>
                <c:pt idx="47">
                  <c:v>2.6225631624104122</c:v>
                </c:pt>
                <c:pt idx="48">
                  <c:v>2.639013046848214</c:v>
                </c:pt>
                <c:pt idx="49">
                  <c:v>2.6552600852833801</c:v>
                </c:pt>
                <c:pt idx="50">
                  <c:v>2.671300991917025</c:v>
                </c:pt>
                <c:pt idx="51">
                  <c:v>2.6871328680589119</c:v>
                </c:pt>
                <c:pt idx="52">
                  <c:v>2.7027540472270659</c:v>
                </c:pt>
                <c:pt idx="53">
                  <c:v>2.7181639547042011</c:v>
                </c:pt>
                <c:pt idx="54">
                  <c:v>2.7333627618538729</c:v>
                </c:pt>
                <c:pt idx="55">
                  <c:v>2.7483512035131108</c:v>
                </c:pt>
                <c:pt idx="56">
                  <c:v>2.7631303251091959</c:v>
                </c:pt>
                <c:pt idx="57">
                  <c:v>2.777712079347217</c:v>
                </c:pt>
                <c:pt idx="58">
                  <c:v>2.792095959802456</c:v>
                </c:pt>
                <c:pt idx="59">
                  <c:v>2.8062656821731151</c:v>
                </c:pt>
                <c:pt idx="60">
                  <c:v>2.8202051327134932</c:v>
                </c:pt>
                <c:pt idx="61">
                  <c:v>2.8339022197032171</c:v>
                </c:pt>
                <c:pt idx="62">
                  <c:v>2.847349039112292</c:v>
                </c:pt>
                <c:pt idx="63">
                  <c:v>2.860541042736616</c:v>
                </c:pt>
                <c:pt idx="64">
                  <c:v>2.8734761614857049</c:v>
                </c:pt>
                <c:pt idx="65">
                  <c:v>2.8861541397426049</c:v>
                </c:pt>
                <c:pt idx="66">
                  <c:v>2.8985761523298148</c:v>
                </c:pt>
                <c:pt idx="67">
                  <c:v>2.910764696441968</c:v>
                </c:pt>
                <c:pt idx="68">
                  <c:v>2.9227367928858259</c:v>
                </c:pt>
                <c:pt idx="69">
                  <c:v>2.934491683487451</c:v>
                </c:pt>
                <c:pt idx="70">
                  <c:v>2.946024873264641</c:v>
                </c:pt>
                <c:pt idx="71">
                  <c:v>2.957332394705479</c:v>
                </c:pt>
                <c:pt idx="72">
                  <c:v>2.9684117840778139</c:v>
                </c:pt>
                <c:pt idx="73">
                  <c:v>2.979261960430152</c:v>
                </c:pt>
                <c:pt idx="74">
                  <c:v>2.9898829305351362</c:v>
                </c:pt>
                <c:pt idx="75">
                  <c:v>3.0002755213734948</c:v>
                </c:pt>
              </c:numCache>
            </c:numRef>
          </c:val>
          <c:smooth val="0"/>
          <c:extLst>
            <c:ext xmlns:c16="http://schemas.microsoft.com/office/drawing/2014/chart" uri="{C3380CC4-5D6E-409C-BE32-E72D297353CC}">
              <c16:uniqueId val="{00000002-3685-0148-8FCA-72235B856CB1}"/>
            </c:ext>
          </c:extLst>
        </c:ser>
        <c:ser>
          <c:idx val="6"/>
          <c:order val="3"/>
          <c:tx>
            <c:v>SC-ID-30k</c:v>
          </c:tx>
          <c:spPr>
            <a:ln w="38100" cap="rnd">
              <a:solidFill>
                <a:srgbClr val="FF0000"/>
              </a:solidFill>
              <a:round/>
            </a:ln>
            <a:effectLst/>
          </c:spPr>
          <c:marker>
            <c:symbol val="none"/>
          </c:marker>
          <c:dLbls>
            <c:delete val="1"/>
          </c:dLbls>
          <c:val>
            <c:numRef>
              <c:f>A2p_ID!$T$6:$T$81</c:f>
              <c:numCache>
                <c:formatCode>0.0</c:formatCode>
                <c:ptCount val="76"/>
                <c:pt idx="0">
                  <c:v>1.4</c:v>
                </c:pt>
                <c:pt idx="1">
                  <c:v>1.407287430971802</c:v>
                </c:pt>
                <c:pt idx="2">
                  <c:v>1.426340694237533</c:v>
                </c:pt>
                <c:pt idx="3">
                  <c:v>1.4550589501551121</c:v>
                </c:pt>
                <c:pt idx="4">
                  <c:v>1.4903901091309331</c:v>
                </c:pt>
                <c:pt idx="5">
                  <c:v>1.5296945039845879</c:v>
                </c:pt>
                <c:pt idx="6">
                  <c:v>1.5709778607586591</c:v>
                </c:pt>
                <c:pt idx="7">
                  <c:v>1.612844998325262</c:v>
                </c:pt>
                <c:pt idx="8">
                  <c:v>1.6543433602419011</c:v>
                </c:pt>
                <c:pt idx="9">
                  <c:v>1.694834043749555</c:v>
                </c:pt>
                <c:pt idx="10">
                  <c:v>1.7339138695776899</c:v>
                </c:pt>
                <c:pt idx="11">
                  <c:v>1.771348488990345</c:v>
                </c:pt>
                <c:pt idx="12">
                  <c:v>1.8070431516437691</c:v>
                </c:pt>
                <c:pt idx="13">
                  <c:v>1.840999690196977</c:v>
                </c:pt>
                <c:pt idx="14">
                  <c:v>1.8732713240013741</c:v>
                </c:pt>
                <c:pt idx="15">
                  <c:v>1.9039404905143109</c:v>
                </c:pt>
                <c:pt idx="16">
                  <c:v>1.933105514165623</c:v>
                </c:pt>
                <c:pt idx="17">
                  <c:v>1.9608856286457841</c:v>
                </c:pt>
                <c:pt idx="18">
                  <c:v>1.9873965882945379</c:v>
                </c:pt>
                <c:pt idx="19">
                  <c:v>2.0127402703880599</c:v>
                </c:pt>
                <c:pt idx="20">
                  <c:v>2.0370131012911741</c:v>
                </c:pt>
                <c:pt idx="21">
                  <c:v>2.0603071806566211</c:v>
                </c:pt>
                <c:pt idx="22">
                  <c:v>2.0827099189860832</c:v>
                </c:pt>
                <c:pt idx="23">
                  <c:v>2.104303490308606</c:v>
                </c:pt>
                <c:pt idx="24">
                  <c:v>2.1251647075373019</c:v>
                </c:pt>
                <c:pt idx="25">
                  <c:v>2.1453649865397391</c:v>
                </c:pt>
                <c:pt idx="26">
                  <c:v>2.1649704332474151</c:v>
                </c:pt>
                <c:pt idx="27">
                  <c:v>2.1840324402456912</c:v>
                </c:pt>
                <c:pt idx="28">
                  <c:v>2.2025704853542858</c:v>
                </c:pt>
                <c:pt idx="29">
                  <c:v>2.2205859600193709</c:v>
                </c:pt>
                <c:pt idx="30">
                  <c:v>2.238081076047552</c:v>
                </c:pt>
                <c:pt idx="31">
                  <c:v>2.255062480699499</c:v>
                </c:pt>
                <c:pt idx="32">
                  <c:v>2.2715409157587021</c:v>
                </c:pt>
                <c:pt idx="33">
                  <c:v>2.2875301815505571</c:v>
                </c:pt>
                <c:pt idx="34">
                  <c:v>2.3030460955761169</c:v>
                </c:pt>
                <c:pt idx="35">
                  <c:v>2.3181055598180258</c:v>
                </c:pt>
                <c:pt idx="36">
                  <c:v>2.332725992839384</c:v>
                </c:pt>
                <c:pt idx="37">
                  <c:v>2.3469441054594591</c:v>
                </c:pt>
                <c:pt idx="38">
                  <c:v>2.3607897277144438</c:v>
                </c:pt>
                <c:pt idx="39">
                  <c:v>2.3742751831322861</c:v>
                </c:pt>
                <c:pt idx="40">
                  <c:v>2.3874094792602092</c:v>
                </c:pt>
                <c:pt idx="41">
                  <c:v>2.400201937072143</c:v>
                </c:pt>
                <c:pt idx="42">
                  <c:v>2.4126626883802782</c:v>
                </c:pt>
                <c:pt idx="43">
                  <c:v>2.4248024318302761</c:v>
                </c:pt>
                <c:pt idx="44">
                  <c:v>2.4366320940096622</c:v>
                </c:pt>
                <c:pt idx="45">
                  <c:v>2.4481625585105111</c:v>
                </c:pt>
                <c:pt idx="46">
                  <c:v>2.4594044194196329</c:v>
                </c:pt>
                <c:pt idx="47">
                  <c:v>2.4703847856330552</c:v>
                </c:pt>
                <c:pt idx="48">
                  <c:v>2.4811245368155301</c:v>
                </c:pt>
                <c:pt idx="49">
                  <c:v>2.4916288062459579</c:v>
                </c:pt>
                <c:pt idx="50">
                  <c:v>2.5018994514196158</c:v>
                </c:pt>
                <c:pt idx="51">
                  <c:v>2.5119385076585909</c:v>
                </c:pt>
                <c:pt idx="52">
                  <c:v>2.5217488011006561</c:v>
                </c:pt>
                <c:pt idx="53">
                  <c:v>2.531333822171391</c:v>
                </c:pt>
                <c:pt idx="54">
                  <c:v>2.5406974590292122</c:v>
                </c:pt>
                <c:pt idx="55">
                  <c:v>2.5498438660923659</c:v>
                </c:pt>
                <c:pt idx="56">
                  <c:v>2.5587772820619739</c:v>
                </c:pt>
                <c:pt idx="57">
                  <c:v>2.5675153584466379</c:v>
                </c:pt>
                <c:pt idx="58">
                  <c:v>2.5760700645186918</c:v>
                </c:pt>
                <c:pt idx="59">
                  <c:v>2.5844405062414628</c:v>
                </c:pt>
                <c:pt idx="60">
                  <c:v>2.592623811933914</c:v>
                </c:pt>
                <c:pt idx="61">
                  <c:v>2.6006180029512431</c:v>
                </c:pt>
                <c:pt idx="62">
                  <c:v>2.6084224349903149</c:v>
                </c:pt>
                <c:pt idx="63">
                  <c:v>2.6160375499339361</c:v>
                </c:pt>
                <c:pt idx="64">
                  <c:v>2.6234645572016571</c:v>
                </c:pt>
                <c:pt idx="65">
                  <c:v>2.6307052120632011</c:v>
                </c:pt>
                <c:pt idx="66">
                  <c:v>2.6377617396014039</c:v>
                </c:pt>
                <c:pt idx="67">
                  <c:v>2.644651345130447</c:v>
                </c:pt>
                <c:pt idx="68">
                  <c:v>2.6513867347272062</c:v>
                </c:pt>
                <c:pt idx="69">
                  <c:v>2.6579675152028992</c:v>
                </c:pt>
                <c:pt idx="70">
                  <c:v>2.6643906450609691</c:v>
                </c:pt>
                <c:pt idx="71">
                  <c:v>2.670653518347426</c:v>
                </c:pt>
                <c:pt idx="72">
                  <c:v>2.676754631112011</c:v>
                </c:pt>
                <c:pt idx="73">
                  <c:v>2.6826934700329361</c:v>
                </c:pt>
                <c:pt idx="74">
                  <c:v>2.688470295281292</c:v>
                </c:pt>
                <c:pt idx="75">
                  <c:v>2.69408595364493</c:v>
                </c:pt>
              </c:numCache>
            </c:numRef>
          </c:val>
          <c:smooth val="0"/>
          <c:extLst>
            <c:ext xmlns:c16="http://schemas.microsoft.com/office/drawing/2014/chart" uri="{C3380CC4-5D6E-409C-BE32-E72D297353CC}">
              <c16:uniqueId val="{00000003-3685-0148-8FCA-72235B856CB1}"/>
            </c:ext>
          </c:extLst>
        </c:ser>
        <c:ser>
          <c:idx val="7"/>
          <c:order val="4"/>
          <c:tx>
            <c:v>PI-FD</c:v>
          </c:tx>
          <c:spPr>
            <a:ln w="28575" cap="rnd">
              <a:solidFill>
                <a:schemeClr val="tx1"/>
              </a:solidFill>
              <a:round/>
            </a:ln>
            <a:effectLst/>
          </c:spPr>
          <c:marker>
            <c:symbol val="none"/>
          </c:marker>
          <c:dLbls>
            <c:delete val="1"/>
          </c:dLbls>
          <c:val>
            <c:numRef>
              <c:f>PI1_FD!$T$6:$T$81</c:f>
              <c:numCache>
                <c:formatCode>0.0</c:formatCode>
                <c:ptCount val="76"/>
                <c:pt idx="0">
                  <c:v>1.4</c:v>
                </c:pt>
                <c:pt idx="1">
                  <c:v>1.407290511081732</c:v>
                </c:pt>
                <c:pt idx="2">
                  <c:v>1.42639863184792</c:v>
                </c:pt>
                <c:pt idx="3">
                  <c:v>1.455288547740279</c:v>
                </c:pt>
                <c:pt idx="4">
                  <c:v>1.4909436303270891</c:v>
                </c:pt>
                <c:pt idx="5">
                  <c:v>1.530727573912287</c:v>
                </c:pt>
                <c:pt idx="6">
                  <c:v>1.5726243590773989</c:v>
                </c:pt>
                <c:pt idx="7">
                  <c:v>1.6152026036858269</c:v>
                </c:pt>
                <c:pt idx="8">
                  <c:v>1.6574601115787411</c:v>
                </c:pt>
                <c:pt idx="9">
                  <c:v>1.6986962737511351</c:v>
                </c:pt>
                <c:pt idx="10">
                  <c:v>1.7384382942131931</c:v>
                </c:pt>
                <c:pt idx="11">
                  <c:v>1.77637593480398</c:v>
                </c:pt>
                <c:pt idx="12">
                  <c:v>1.812391833165045</c:v>
                </c:pt>
                <c:pt idx="13">
                  <c:v>1.8465111957426841</c:v>
                </c:pt>
                <c:pt idx="14">
                  <c:v>1.878809958490393</c:v>
                </c:pt>
                <c:pt idx="15">
                  <c:v>1.909380691562363</c:v>
                </c:pt>
                <c:pt idx="16">
                  <c:v>1.9383188982243811</c:v>
                </c:pt>
                <c:pt idx="17">
                  <c:v>1.965736585834873</c:v>
                </c:pt>
                <c:pt idx="18">
                  <c:v>1.991731633893796</c:v>
                </c:pt>
                <c:pt idx="19">
                  <c:v>2.016375911651211</c:v>
                </c:pt>
                <c:pt idx="20">
                  <c:v>2.0397299874399222</c:v>
                </c:pt>
                <c:pt idx="21">
                  <c:v>2.0618464752816661</c:v>
                </c:pt>
                <c:pt idx="22">
                  <c:v>2.082770686636052</c:v>
                </c:pt>
                <c:pt idx="23">
                  <c:v>2.1025408084178712</c:v>
                </c:pt>
                <c:pt idx="24">
                  <c:v>2.1211879480920932</c:v>
                </c:pt>
                <c:pt idx="25">
                  <c:v>2.138736387233112</c:v>
                </c:pt>
                <c:pt idx="26">
                  <c:v>2.1552036280874911</c:v>
                </c:pt>
                <c:pt idx="27">
                  <c:v>2.170719833491547</c:v>
                </c:pt>
                <c:pt idx="28">
                  <c:v>2.185466868703593</c:v>
                </c:pt>
                <c:pt idx="29">
                  <c:v>2.199586957348926</c:v>
                </c:pt>
                <c:pt idx="30">
                  <c:v>2.2131886812324222</c:v>
                </c:pt>
                <c:pt idx="31">
                  <c:v>2.22635446716501</c:v>
                </c:pt>
                <c:pt idx="32">
                  <c:v>2.239146794827612</c:v>
                </c:pt>
                <c:pt idx="33">
                  <c:v>2.2516129277839161</c:v>
                </c:pt>
                <c:pt idx="34">
                  <c:v>2.2637884789402412</c:v>
                </c:pt>
                <c:pt idx="35">
                  <c:v>2.2757001015044072</c:v>
                </c:pt>
                <c:pt idx="36">
                  <c:v>2.2873674754675388</c:v>
                </c:pt>
                <c:pt idx="37">
                  <c:v>2.2988460164771669</c:v>
                </c:pt>
                <c:pt idx="38">
                  <c:v>2.31017294619414</c:v>
                </c:pt>
                <c:pt idx="39">
                  <c:v>2.3213459440274531</c:v>
                </c:pt>
                <c:pt idx="40">
                  <c:v>2.3323542788097149</c:v>
                </c:pt>
                <c:pt idx="41">
                  <c:v>2.3431870311773828</c:v>
                </c:pt>
                <c:pt idx="42">
                  <c:v>2.3538347213895712</c:v>
                </c:pt>
                <c:pt idx="43">
                  <c:v>2.3642892241133411</c:v>
                </c:pt>
                <c:pt idx="44">
                  <c:v>2.3745433910853979</c:v>
                </c:pt>
                <c:pt idx="45">
                  <c:v>2.3845906818370461</c:v>
                </c:pt>
                <c:pt idx="46">
                  <c:v>2.3944249061817779</c:v>
                </c:pt>
                <c:pt idx="47">
                  <c:v>2.4040826895227041</c:v>
                </c:pt>
                <c:pt idx="48">
                  <c:v>2.4135862135495509</c:v>
                </c:pt>
                <c:pt idx="49">
                  <c:v>2.422919589957357</c:v>
                </c:pt>
                <c:pt idx="50">
                  <c:v>2.43206027267592</c:v>
                </c:pt>
                <c:pt idx="51">
                  <c:v>2.4409872962679722</c:v>
                </c:pt>
                <c:pt idx="52">
                  <c:v>2.4496826651413919</c:v>
                </c:pt>
                <c:pt idx="53">
                  <c:v>2.4581309293767819</c:v>
                </c:pt>
                <c:pt idx="54">
                  <c:v>2.4663184660506818</c:v>
                </c:pt>
                <c:pt idx="55">
                  <c:v>2.474233215662871</c:v>
                </c:pt>
                <c:pt idx="56">
                  <c:v>2.4818642538912701</c:v>
                </c:pt>
                <c:pt idx="57">
                  <c:v>2.489256030167303</c:v>
                </c:pt>
                <c:pt idx="58">
                  <c:v>2.4964477506842191</c:v>
                </c:pt>
                <c:pt idx="59">
                  <c:v>2.503439685196085</c:v>
                </c:pt>
                <c:pt idx="60">
                  <c:v>2.5102226405776191</c:v>
                </c:pt>
                <c:pt idx="61">
                  <c:v>2.5167863003842101</c:v>
                </c:pt>
                <c:pt idx="62">
                  <c:v>2.523121017397989</c:v>
                </c:pt>
                <c:pt idx="63">
                  <c:v>2.52921800431369</c:v>
                </c:pt>
                <c:pt idx="64">
                  <c:v>2.5350691867584931</c:v>
                </c:pt>
                <c:pt idx="65">
                  <c:v>2.540666888821201</c:v>
                </c:pt>
                <c:pt idx="66">
                  <c:v>2.5460041247884782</c:v>
                </c:pt>
                <c:pt idx="67">
                  <c:v>2.5511245838186669</c:v>
                </c:pt>
                <c:pt idx="68">
                  <c:v>2.556055980470513</c:v>
                </c:pt>
                <c:pt idx="69">
                  <c:v>2.5607813368771888</c:v>
                </c:pt>
                <c:pt idx="70">
                  <c:v>2.5652751485235918</c:v>
                </c:pt>
                <c:pt idx="71">
                  <c:v>2.5695135352683351</c:v>
                </c:pt>
                <c:pt idx="72">
                  <c:v>2.5734761495728158</c:v>
                </c:pt>
                <c:pt idx="73">
                  <c:v>2.5771459178806801</c:v>
                </c:pt>
                <c:pt idx="74">
                  <c:v>2.580508321273566</c:v>
                </c:pt>
                <c:pt idx="75">
                  <c:v>2.5835506913985409</c:v>
                </c:pt>
              </c:numCache>
            </c:numRef>
          </c:val>
          <c:smooth val="0"/>
          <c:extLst>
            <c:ext xmlns:c16="http://schemas.microsoft.com/office/drawing/2014/chart" uri="{C3380CC4-5D6E-409C-BE32-E72D297353CC}">
              <c16:uniqueId val="{00000004-3685-0148-8FCA-72235B856CB1}"/>
            </c:ext>
          </c:extLst>
        </c:ser>
        <c:ser>
          <c:idx val="8"/>
          <c:order val="5"/>
          <c:tx>
            <c:v>PC-FD</c:v>
          </c:tx>
          <c:spPr>
            <a:ln w="28575" cap="rnd">
              <a:solidFill>
                <a:srgbClr val="FFFF00"/>
              </a:solidFill>
              <a:round/>
            </a:ln>
            <a:effectLst/>
          </c:spPr>
          <c:marker>
            <c:symbol val="none"/>
          </c:marker>
          <c:dLbls>
            <c:delete val="1"/>
          </c:dLbls>
          <c:val>
            <c:numRef>
              <c:f>PC1_FD!$T$6:$T$81</c:f>
              <c:numCache>
                <c:formatCode>0.0</c:formatCode>
                <c:ptCount val="76"/>
                <c:pt idx="0">
                  <c:v>1.4</c:v>
                </c:pt>
                <c:pt idx="1">
                  <c:v>1.407288994382409</c:v>
                </c:pt>
                <c:pt idx="2">
                  <c:v>1.4263426598412781</c:v>
                </c:pt>
                <c:pt idx="3">
                  <c:v>1.4550500942210289</c:v>
                </c:pt>
                <c:pt idx="4">
                  <c:v>1.4903426632010079</c:v>
                </c:pt>
                <c:pt idx="5">
                  <c:v>1.5295583464904949</c:v>
                </c:pt>
                <c:pt idx="6">
                  <c:v>1.57067605810369</c:v>
                </c:pt>
                <c:pt idx="7">
                  <c:v>1.6122732700962401</c:v>
                </c:pt>
                <c:pt idx="8">
                  <c:v>1.6533666501052919</c:v>
                </c:pt>
                <c:pt idx="9">
                  <c:v>1.6932814838223129</c:v>
                </c:pt>
                <c:pt idx="10">
                  <c:v>1.7315751383959599</c:v>
                </c:pt>
                <c:pt idx="11">
                  <c:v>1.7679700488187871</c:v>
                </c:pt>
                <c:pt idx="12">
                  <c:v>1.80237749646844</c:v>
                </c:pt>
                <c:pt idx="13">
                  <c:v>1.834846876606083</c:v>
                </c:pt>
                <c:pt idx="14">
                  <c:v>1.865477554897893</c:v>
                </c:pt>
                <c:pt idx="15">
                  <c:v>1.8943854933049931</c:v>
                </c:pt>
                <c:pt idx="16">
                  <c:v>1.9216895038353199</c:v>
                </c:pt>
                <c:pt idx="17">
                  <c:v>1.9475241235087111</c:v>
                </c:pt>
                <c:pt idx="18">
                  <c:v>1.9720096434500809</c:v>
                </c:pt>
                <c:pt idx="19">
                  <c:v>1.995240382316712</c:v>
                </c:pt>
                <c:pt idx="20">
                  <c:v>2.0172987410363779</c:v>
                </c:pt>
                <c:pt idx="21">
                  <c:v>2.0382583473802711</c:v>
                </c:pt>
                <c:pt idx="22">
                  <c:v>2.058184608575599</c:v>
                </c:pt>
                <c:pt idx="23">
                  <c:v>2.0771346926830381</c:v>
                </c:pt>
                <c:pt idx="24">
                  <c:v>2.0951576491450838</c:v>
                </c:pt>
                <c:pt idx="25">
                  <c:v>2.1122945276609748</c:v>
                </c:pt>
                <c:pt idx="26">
                  <c:v>2.1285783512401131</c:v>
                </c:pt>
                <c:pt idx="27">
                  <c:v>2.1441237014587751</c:v>
                </c:pt>
                <c:pt idx="28">
                  <c:v>2.15907146809751</c:v>
                </c:pt>
                <c:pt idx="29">
                  <c:v>2.1735231906488122</c:v>
                </c:pt>
                <c:pt idx="30">
                  <c:v>2.1875544351821361</c:v>
                </c:pt>
                <c:pt idx="31">
                  <c:v>2.201222814701032</c:v>
                </c:pt>
                <c:pt idx="32">
                  <c:v>2.2145729841516628</c:v>
                </c:pt>
                <c:pt idx="33">
                  <c:v>2.227639965860281</c:v>
                </c:pt>
                <c:pt idx="34">
                  <c:v>2.2404514260040198</c:v>
                </c:pt>
                <c:pt idx="35">
                  <c:v>2.253029254709551</c:v>
                </c:pt>
                <c:pt idx="36">
                  <c:v>2.2653908161377978</c:v>
                </c:pt>
                <c:pt idx="37">
                  <c:v>2.2775928327395421</c:v>
                </c:pt>
                <c:pt idx="38">
                  <c:v>2.2896745186876721</c:v>
                </c:pt>
                <c:pt idx="39">
                  <c:v>2.3016349213800318</c:v>
                </c:pt>
                <c:pt idx="40">
                  <c:v>2.3134650999768271</c:v>
                </c:pt>
                <c:pt idx="41">
                  <c:v>2.3251564765340178</c:v>
                </c:pt>
                <c:pt idx="42">
                  <c:v>2.3367023202928019</c:v>
                </c:pt>
                <c:pt idx="43">
                  <c:v>2.3480975310266592</c:v>
                </c:pt>
                <c:pt idx="44">
                  <c:v>2.359338147539511</c:v>
                </c:pt>
                <c:pt idx="45">
                  <c:v>2.3704209161488379</c:v>
                </c:pt>
                <c:pt idx="46">
                  <c:v>2.381342935208568</c:v>
                </c:pt>
                <c:pt idx="47">
                  <c:v>2.392147379071786</c:v>
                </c:pt>
                <c:pt idx="48">
                  <c:v>2.4028620090514439</c:v>
                </c:pt>
                <c:pt idx="49">
                  <c:v>2.413473702647952</c:v>
                </c:pt>
                <c:pt idx="50">
                  <c:v>2.423962091975258</c:v>
                </c:pt>
                <c:pt idx="51">
                  <c:v>2.4343083885628451</c:v>
                </c:pt>
                <c:pt idx="52">
                  <c:v>2.4444968061512928</c:v>
                </c:pt>
                <c:pt idx="53">
                  <c:v>2.4545141092347662</c:v>
                </c:pt>
                <c:pt idx="54">
                  <c:v>2.4643488709676298</c:v>
                </c:pt>
                <c:pt idx="55">
                  <c:v>2.4739911413305848</c:v>
                </c:pt>
                <c:pt idx="56">
                  <c:v>2.4834319152370941</c:v>
                </c:pt>
                <c:pt idx="57">
                  <c:v>2.4926992820340419</c:v>
                </c:pt>
                <c:pt idx="58">
                  <c:v>2.5017970409318</c:v>
                </c:pt>
                <c:pt idx="59">
                  <c:v>2.5106885989558791</c:v>
                </c:pt>
                <c:pt idx="60">
                  <c:v>2.519335167894758</c:v>
                </c:pt>
                <c:pt idx="61">
                  <c:v>2.5277050503669369</c:v>
                </c:pt>
                <c:pt idx="62">
                  <c:v>2.5357743314210581</c:v>
                </c:pt>
                <c:pt idx="63">
                  <c:v>2.543525438877861</c:v>
                </c:pt>
                <c:pt idx="64">
                  <c:v>2.5509455314141269</c:v>
                </c:pt>
                <c:pt idx="65">
                  <c:v>2.5580251949878772</c:v>
                </c:pt>
                <c:pt idx="66">
                  <c:v>2.5647579623669379</c:v>
                </c:pt>
                <c:pt idx="67">
                  <c:v>2.571194928301296</c:v>
                </c:pt>
                <c:pt idx="68">
                  <c:v>2.577370527731607</c:v>
                </c:pt>
                <c:pt idx="69">
                  <c:v>2.583270480223931</c:v>
                </c:pt>
                <c:pt idx="70">
                  <c:v>2.588871520371705</c:v>
                </c:pt>
                <c:pt idx="71">
                  <c:v>2.594152427246653</c:v>
                </c:pt>
                <c:pt idx="72">
                  <c:v>2.59909603090163</c:v>
                </c:pt>
                <c:pt idx="73">
                  <c:v>2.6036887088665339</c:v>
                </c:pt>
                <c:pt idx="74">
                  <c:v>2.6079194541097239</c:v>
                </c:pt>
                <c:pt idx="75">
                  <c:v>2.6117790541369388</c:v>
                </c:pt>
              </c:numCache>
            </c:numRef>
          </c:val>
          <c:smooth val="0"/>
          <c:extLst>
            <c:ext xmlns:c16="http://schemas.microsoft.com/office/drawing/2014/chart" uri="{C3380CC4-5D6E-409C-BE32-E72D297353CC}">
              <c16:uniqueId val="{00000005-3685-0148-8FCA-72235B856CB1}"/>
            </c:ext>
          </c:extLst>
        </c:ser>
        <c:ser>
          <c:idx val="4"/>
          <c:order val="6"/>
          <c:tx>
            <c:v>SC-FD-30k</c:v>
          </c:tx>
          <c:spPr>
            <a:ln w="38100" cap="rnd">
              <a:solidFill>
                <a:srgbClr val="0070C0"/>
              </a:solidFill>
              <a:round/>
            </a:ln>
            <a:effectLst/>
          </c:spPr>
          <c:marker>
            <c:symbol val="none"/>
          </c:marker>
          <c:dLbls>
            <c:delete val="1"/>
          </c:dLbls>
          <c:val>
            <c:numRef>
              <c:f>A2p_FD!$T$6:$T$81</c:f>
              <c:numCache>
                <c:formatCode>0.0</c:formatCode>
                <c:ptCount val="76"/>
                <c:pt idx="0">
                  <c:v>1.4</c:v>
                </c:pt>
                <c:pt idx="1">
                  <c:v>1.407288994382409</c:v>
                </c:pt>
                <c:pt idx="2">
                  <c:v>1.426209230859059</c:v>
                </c:pt>
                <c:pt idx="3">
                  <c:v>1.4544439084861249</c:v>
                </c:pt>
                <c:pt idx="4">
                  <c:v>1.488768754252602</c:v>
                </c:pt>
                <c:pt idx="5">
                  <c:v>1.52642705041183</c:v>
                </c:pt>
                <c:pt idx="6">
                  <c:v>1.5653515273095131</c:v>
                </c:pt>
                <c:pt idx="7">
                  <c:v>1.6041051841721781</c:v>
                </c:pt>
                <c:pt idx="8">
                  <c:v>1.641714250685548</c:v>
                </c:pt>
                <c:pt idx="9">
                  <c:v>1.6775314883949579</c:v>
                </c:pt>
                <c:pt idx="10">
                  <c:v>1.711152865836697</c:v>
                </c:pt>
                <c:pt idx="11">
                  <c:v>1.7423468524927519</c:v>
                </c:pt>
                <c:pt idx="12">
                  <c:v>1.771061662398659</c:v>
                </c:pt>
                <c:pt idx="13">
                  <c:v>1.797373219224516</c:v>
                </c:pt>
                <c:pt idx="14">
                  <c:v>1.821405925895814</c:v>
                </c:pt>
                <c:pt idx="15">
                  <c:v>1.8433014631693041</c:v>
                </c:pt>
                <c:pt idx="16">
                  <c:v>1.8632052491652691</c:v>
                </c:pt>
                <c:pt idx="17">
                  <c:v>1.8812735011253809</c:v>
                </c:pt>
                <c:pt idx="18">
                  <c:v>1.897650379929458</c:v>
                </c:pt>
                <c:pt idx="19">
                  <c:v>1.9124591663797239</c:v>
                </c:pt>
                <c:pt idx="20">
                  <c:v>1.9258122601878409</c:v>
                </c:pt>
                <c:pt idx="21">
                  <c:v>1.9378133538799209</c:v>
                </c:pt>
                <c:pt idx="22">
                  <c:v>1.9485578805320929</c:v>
                </c:pt>
                <c:pt idx="23">
                  <c:v>1.958133159602228</c:v>
                </c:pt>
                <c:pt idx="24">
                  <c:v>1.966618703399408</c:v>
                </c:pt>
                <c:pt idx="25">
                  <c:v>1.9740865738624771</c:v>
                </c:pt>
                <c:pt idx="26">
                  <c:v>1.9806016937890221</c:v>
                </c:pt>
                <c:pt idx="27">
                  <c:v>1.986289903943252</c:v>
                </c:pt>
                <c:pt idx="28">
                  <c:v>1.9912991621014811</c:v>
                </c:pt>
                <c:pt idx="29">
                  <c:v>1.995746299870097</c:v>
                </c:pt>
                <c:pt idx="30">
                  <c:v>1.9997223753564659</c:v>
                </c:pt>
                <c:pt idx="31">
                  <c:v>2.0032982926485241</c:v>
                </c:pt>
                <c:pt idx="32">
                  <c:v>2.0065294171174259</c:v>
                </c:pt>
                <c:pt idx="33">
                  <c:v>2.009459173381861</c:v>
                </c:pt>
                <c:pt idx="34">
                  <c:v>2.0121217786788881</c:v>
                </c:pt>
                <c:pt idx="35">
                  <c:v>2.0145442956320179</c:v>
                </c:pt>
                <c:pt idx="36">
                  <c:v>2.016748251785093</c:v>
                </c:pt>
                <c:pt idx="37">
                  <c:v>2.018771411134372</c:v>
                </c:pt>
                <c:pt idx="38">
                  <c:v>2.0206406077012078</c:v>
                </c:pt>
                <c:pt idx="39">
                  <c:v>2.0223618164445201</c:v>
                </c:pt>
                <c:pt idx="40">
                  <c:v>2.0239363804222439</c:v>
                </c:pt>
                <c:pt idx="41">
                  <c:v>2.0253651503498462</c:v>
                </c:pt>
                <c:pt idx="42">
                  <c:v>2.0266493157688368</c:v>
                </c:pt>
                <c:pt idx="43">
                  <c:v>2.027790435165834</c:v>
                </c:pt>
                <c:pt idx="44">
                  <c:v>2.0287903205563662</c:v>
                </c:pt>
                <c:pt idx="45">
                  <c:v>2.029650925877156</c:v>
                </c:pt>
                <c:pt idx="46">
                  <c:v>2.030374246790521</c:v>
                </c:pt>
                <c:pt idx="47">
                  <c:v>2.0309807129539261</c:v>
                </c:pt>
                <c:pt idx="48">
                  <c:v>2.0314838632675638</c:v>
                </c:pt>
                <c:pt idx="49">
                  <c:v>2.031880649207999</c:v>
                </c:pt>
                <c:pt idx="50">
                  <c:v>2.0321655041960458</c:v>
                </c:pt>
                <c:pt idx="51">
                  <c:v>2.03233372884177</c:v>
                </c:pt>
                <c:pt idx="52">
                  <c:v>2.0323819504406542</c:v>
                </c:pt>
                <c:pt idx="53">
                  <c:v>2.032307914371184</c:v>
                </c:pt>
                <c:pt idx="54">
                  <c:v>2.032110192448231</c:v>
                </c:pt>
                <c:pt idx="55">
                  <c:v>2.0317880479662631</c:v>
                </c:pt>
                <c:pt idx="56">
                  <c:v>2.0313412320761781</c:v>
                </c:pt>
                <c:pt idx="57">
                  <c:v>2.0307930396596299</c:v>
                </c:pt>
                <c:pt idx="58">
                  <c:v>2.0301660576481142</c:v>
                </c:pt>
                <c:pt idx="59">
                  <c:v>2.029467548827534</c:v>
                </c:pt>
                <c:pt idx="60">
                  <c:v>2.0287004335257981</c:v>
                </c:pt>
                <c:pt idx="61">
                  <c:v>2.0278662220450232</c:v>
                </c:pt>
                <c:pt idx="62">
                  <c:v>2.026965764211631</c:v>
                </c:pt>
                <c:pt idx="63">
                  <c:v>2.0259994516175071</c:v>
                </c:pt>
                <c:pt idx="64">
                  <c:v>2.0249673151209748</c:v>
                </c:pt>
                <c:pt idx="65">
                  <c:v>2.0238691132828488</c:v>
                </c:pt>
                <c:pt idx="66">
                  <c:v>2.0227045604545828</c:v>
                </c:pt>
                <c:pt idx="67">
                  <c:v>2.0214898207418099</c:v>
                </c:pt>
                <c:pt idx="68">
                  <c:v>2.0202349777504498</c:v>
                </c:pt>
                <c:pt idx="69">
                  <c:v>2.0189353010229278</c:v>
                </c:pt>
                <c:pt idx="70">
                  <c:v>2.017583759649781</c:v>
                </c:pt>
                <c:pt idx="71">
                  <c:v>2.0161741320474391</c:v>
                </c:pt>
                <c:pt idx="72">
                  <c:v>2.0147014817434692</c:v>
                </c:pt>
                <c:pt idx="73">
                  <c:v>2.0131619928209949</c:v>
                </c:pt>
                <c:pt idx="74">
                  <c:v>2.0115527273766971</c:v>
                </c:pt>
                <c:pt idx="75">
                  <c:v>2.0098714223514058</c:v>
                </c:pt>
              </c:numCache>
            </c:numRef>
          </c:val>
          <c:smooth val="0"/>
          <c:extLst>
            <c:ext xmlns:c16="http://schemas.microsoft.com/office/drawing/2014/chart" uri="{C3380CC4-5D6E-409C-BE32-E72D297353CC}">
              <c16:uniqueId val="{00000001-3685-0148-8FCA-72235B856CB1}"/>
            </c:ext>
          </c:extLst>
        </c:ser>
        <c:ser>
          <c:idx val="3"/>
          <c:order val="7"/>
          <c:tx>
            <c:v>SD-FD-45k</c:v>
          </c:tx>
          <c:spPr>
            <a:ln w="38100" cap="rnd">
              <a:solidFill>
                <a:srgbClr val="FFC000"/>
              </a:solidFill>
              <a:round/>
            </a:ln>
            <a:effectLst/>
          </c:spPr>
          <c:marker>
            <c:symbol val="none"/>
          </c:marker>
          <c:dLbls>
            <c:delete val="1"/>
          </c:dLbls>
          <c:val>
            <c:numRef>
              <c:f>A1p_FD!$T$6:$T$81</c:f>
              <c:numCache>
                <c:formatCode>0.0</c:formatCode>
                <c:ptCount val="76"/>
                <c:pt idx="0">
                  <c:v>1.4</c:v>
                </c:pt>
                <c:pt idx="1">
                  <c:v>1.407288994382409</c:v>
                </c:pt>
                <c:pt idx="2">
                  <c:v>1.426239088265604</c:v>
                </c:pt>
                <c:pt idx="3">
                  <c:v>1.4545794429161629</c:v>
                </c:pt>
                <c:pt idx="4">
                  <c:v>1.489120341863976</c:v>
                </c:pt>
                <c:pt idx="5">
                  <c:v>1.5271258883235601</c:v>
                </c:pt>
                <c:pt idx="6">
                  <c:v>1.566538735754714</c:v>
                </c:pt>
                <c:pt idx="7">
                  <c:v>1.60592474855464</c:v>
                </c:pt>
                <c:pt idx="8">
                  <c:v>1.6443076372663019</c:v>
                </c:pt>
                <c:pt idx="9">
                  <c:v>1.681033606537149</c:v>
                </c:pt>
                <c:pt idx="10">
                  <c:v>1.7156895710365589</c:v>
                </c:pt>
                <c:pt idx="11">
                  <c:v>1.74803327155306</c:v>
                </c:pt>
                <c:pt idx="12">
                  <c:v>1.7780042869015671</c:v>
                </c:pt>
                <c:pt idx="13">
                  <c:v>1.8056722900715181</c:v>
                </c:pt>
                <c:pt idx="14">
                  <c:v>1.8311557908694991</c:v>
                </c:pt>
                <c:pt idx="15">
                  <c:v>1.8545904535541291</c:v>
                </c:pt>
                <c:pt idx="16">
                  <c:v>1.876115513160991</c:v>
                </c:pt>
                <c:pt idx="17">
                  <c:v>1.895882198201031</c:v>
                </c:pt>
                <c:pt idx="18">
                  <c:v>1.914029199438805</c:v>
                </c:pt>
                <c:pt idx="19">
                  <c:v>1.93067317461646</c:v>
                </c:pt>
                <c:pt idx="20">
                  <c:v>1.945919711860427</c:v>
                </c:pt>
                <c:pt idx="21">
                  <c:v>1.959865740833165</c:v>
                </c:pt>
                <c:pt idx="22">
                  <c:v>1.972600016620603</c:v>
                </c:pt>
                <c:pt idx="23">
                  <c:v>1.9842032381652139</c:v>
                </c:pt>
                <c:pt idx="24">
                  <c:v>1.9947483267069299</c:v>
                </c:pt>
                <c:pt idx="25">
                  <c:v>2.0043007490388391</c:v>
                </c:pt>
                <c:pt idx="26">
                  <c:v>2.012918766585639</c:v>
                </c:pt>
                <c:pt idx="27">
                  <c:v>2.020729292567232</c:v>
                </c:pt>
                <c:pt idx="28">
                  <c:v>2.027883921607589</c:v>
                </c:pt>
                <c:pt idx="29">
                  <c:v>2.0344999987389891</c:v>
                </c:pt>
                <c:pt idx="30">
                  <c:v>2.0406673877322001</c:v>
                </c:pt>
                <c:pt idx="31">
                  <c:v>2.0464548249970829</c:v>
                </c:pt>
                <c:pt idx="32">
                  <c:v>2.0519149361940672</c:v>
                </c:pt>
                <c:pt idx="33">
                  <c:v>2.05708806793518</c:v>
                </c:pt>
                <c:pt idx="34">
                  <c:v>2.0620051633998981</c:v>
                </c:pt>
                <c:pt idx="35">
                  <c:v>2.0666899080494852</c:v>
                </c:pt>
                <c:pt idx="36">
                  <c:v>2.071160418191583</c:v>
                </c:pt>
                <c:pt idx="37">
                  <c:v>2.075456101927613</c:v>
                </c:pt>
                <c:pt idx="38">
                  <c:v>2.0796038177459368</c:v>
                </c:pt>
                <c:pt idx="39">
                  <c:v>2.083605209392283</c:v>
                </c:pt>
                <c:pt idx="40">
                  <c:v>2.0874566263565479</c:v>
                </c:pt>
                <c:pt idx="41">
                  <c:v>2.0911542145885278</c:v>
                </c:pt>
                <c:pt idx="42">
                  <c:v>2.0946949007933728</c:v>
                </c:pt>
                <c:pt idx="43">
                  <c:v>2.098076378569119</c:v>
                </c:pt>
                <c:pt idx="44">
                  <c:v>2.1012969199895202</c:v>
                </c:pt>
                <c:pt idx="45">
                  <c:v>2.104355201751428</c:v>
                </c:pt>
                <c:pt idx="46">
                  <c:v>2.107250154134769</c:v>
                </c:pt>
                <c:pt idx="47">
                  <c:v>2.1100051665892332</c:v>
                </c:pt>
                <c:pt idx="48">
                  <c:v>2.112634936325203</c:v>
                </c:pt>
                <c:pt idx="49">
                  <c:v>2.115132518308982</c:v>
                </c:pt>
                <c:pt idx="50">
                  <c:v>2.1174876620433118</c:v>
                </c:pt>
                <c:pt idx="51">
                  <c:v>2.1196913082607329</c:v>
                </c:pt>
                <c:pt idx="52">
                  <c:v>2.1217362165363189</c:v>
                </c:pt>
                <c:pt idx="53">
                  <c:v>2.1236166922298079</c:v>
                </c:pt>
                <c:pt idx="54">
                  <c:v>2.1253281966025619</c:v>
                </c:pt>
                <c:pt idx="55">
                  <c:v>2.1268671668809098</c:v>
                </c:pt>
                <c:pt idx="56">
                  <c:v>2.1282307427302141</c:v>
                </c:pt>
                <c:pt idx="57">
                  <c:v>2.1294446863162908</c:v>
                </c:pt>
                <c:pt idx="58">
                  <c:v>2.1305312870002742</c:v>
                </c:pt>
                <c:pt idx="59">
                  <c:v>2.1314926836715919</c:v>
                </c:pt>
                <c:pt idx="60">
                  <c:v>2.132326767008998</c:v>
                </c:pt>
                <c:pt idx="61">
                  <c:v>2.1330312233742559</c:v>
                </c:pt>
                <c:pt idx="62">
                  <c:v>2.133604287562493</c:v>
                </c:pt>
                <c:pt idx="63">
                  <c:v>2.1340446924448688</c:v>
                </c:pt>
                <c:pt idx="64">
                  <c:v>2.1343515110693012</c:v>
                </c:pt>
                <c:pt idx="65">
                  <c:v>2.1345240428555678</c:v>
                </c:pt>
                <c:pt idx="66">
                  <c:v>2.1345619552774568</c:v>
                </c:pt>
                <c:pt idx="67">
                  <c:v>2.1344888694466522</c:v>
                </c:pt>
                <c:pt idx="68">
                  <c:v>2.134320075315542</c:v>
                </c:pt>
                <c:pt idx="69">
                  <c:v>2.1340496836850238</c:v>
                </c:pt>
                <c:pt idx="70">
                  <c:v>2.1336683836939039</c:v>
                </c:pt>
                <c:pt idx="71">
                  <c:v>2.133167960666321</c:v>
                </c:pt>
                <c:pt idx="72">
                  <c:v>2.132542000579666</c:v>
                </c:pt>
                <c:pt idx="73">
                  <c:v>2.131785643249116</c:v>
                </c:pt>
                <c:pt idx="74">
                  <c:v>2.130895215675475</c:v>
                </c:pt>
                <c:pt idx="75">
                  <c:v>2.1298679262847369</c:v>
                </c:pt>
              </c:numCache>
            </c:numRef>
          </c:val>
          <c:smooth val="0"/>
          <c:extLst>
            <c:ext xmlns:c16="http://schemas.microsoft.com/office/drawing/2014/chart" uri="{C3380CC4-5D6E-409C-BE32-E72D297353CC}">
              <c16:uniqueId val="{00000000-3685-0148-8FCA-72235B856CB1}"/>
            </c:ext>
          </c:extLst>
        </c:ser>
        <c:ser>
          <c:idx val="0"/>
          <c:order val="8"/>
          <c:tx>
            <c:v>SD-FD</c:v>
          </c:tx>
          <c:spPr>
            <a:ln w="38100" cap="rnd">
              <a:solidFill>
                <a:srgbClr val="F843E5"/>
              </a:solidFill>
              <a:round/>
            </a:ln>
            <a:effectLst/>
          </c:spPr>
          <c:marker>
            <c:symbol val="none"/>
          </c:marker>
          <c:dLbls>
            <c:delete val="1"/>
          </c:dLbls>
          <c:cat>
            <c:numRef>
              <c:f>SC2_FD!$A$6:$A$81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SC2_FD!$T$6:$T$81</c:f>
              <c:numCache>
                <c:formatCode>0.00</c:formatCode>
                <c:ptCount val="76"/>
                <c:pt idx="0">
                  <c:v>1.4</c:v>
                </c:pt>
                <c:pt idx="1">
                  <c:v>1.407264954118262</c:v>
                </c:pt>
                <c:pt idx="2">
                  <c:v>1.4260821582487091</c:v>
                </c:pt>
                <c:pt idx="3">
                  <c:v>1.4541229180108211</c:v>
                </c:pt>
                <c:pt idx="4">
                  <c:v>1.488191505926663</c:v>
                </c:pt>
                <c:pt idx="5">
                  <c:v>1.5255597016676581</c:v>
                </c:pt>
                <c:pt idx="6">
                  <c:v>1.5641755129612489</c:v>
                </c:pt>
                <c:pt idx="7">
                  <c:v>1.602156750423479</c:v>
                </c:pt>
                <c:pt idx="8">
                  <c:v>1.638259915415412</c:v>
                </c:pt>
                <c:pt idx="9">
                  <c:v>1.6719625546949191</c:v>
                </c:pt>
                <c:pt idx="10">
                  <c:v>1.703029472280374</c:v>
                </c:pt>
                <c:pt idx="11">
                  <c:v>1.7313699784296219</c:v>
                </c:pt>
                <c:pt idx="12">
                  <c:v>1.757043248183972</c:v>
                </c:pt>
                <c:pt idx="13">
                  <c:v>1.78021070029059</c:v>
                </c:pt>
                <c:pt idx="14">
                  <c:v>1.801058666852184</c:v>
                </c:pt>
                <c:pt idx="15">
                  <c:v>1.8197721345585729</c:v>
                </c:pt>
                <c:pt idx="16">
                  <c:v>1.8365257423021011</c:v>
                </c:pt>
                <c:pt idx="17">
                  <c:v>1.851425731592484</c:v>
                </c:pt>
                <c:pt idx="18">
                  <c:v>1.8645791437025261</c:v>
                </c:pt>
                <c:pt idx="19">
                  <c:v>1.876127954787205</c:v>
                </c:pt>
                <c:pt idx="20">
                  <c:v>1.886212921741913</c:v>
                </c:pt>
                <c:pt idx="21">
                  <c:v>1.894962324167544</c:v>
                </c:pt>
                <c:pt idx="22">
                  <c:v>1.9024895496674139</c:v>
                </c:pt>
                <c:pt idx="23">
                  <c:v>1.908893581178513</c:v>
                </c:pt>
                <c:pt idx="24">
                  <c:v>1.9142604384910751</c:v>
                </c:pt>
                <c:pt idx="25">
                  <c:v>1.9186646856141549</c:v>
                </c:pt>
                <c:pt idx="26">
                  <c:v>1.92222500417723</c:v>
                </c:pt>
                <c:pt idx="27">
                  <c:v>1.9250963430827761</c:v>
                </c:pt>
                <c:pt idx="28">
                  <c:v>1.9274204694169761</c:v>
                </c:pt>
                <c:pt idx="29">
                  <c:v>1.9293093331510329</c:v>
                </c:pt>
                <c:pt idx="30">
                  <c:v>1.930846553280642</c:v>
                </c:pt>
                <c:pt idx="31">
                  <c:v>1.9320937721046441</c:v>
                </c:pt>
                <c:pt idx="32">
                  <c:v>1.933096264166942</c:v>
                </c:pt>
                <c:pt idx="33">
                  <c:v>1.9338871758663181</c:v>
                </c:pt>
                <c:pt idx="34">
                  <c:v>1.9344906065087211</c:v>
                </c:pt>
                <c:pt idx="35">
                  <c:v>1.9349238384391889</c:v>
                </c:pt>
                <c:pt idx="36">
                  <c:v>1.9351941714857031</c:v>
                </c:pt>
                <c:pt idx="37">
                  <c:v>1.93524784682899</c:v>
                </c:pt>
                <c:pt idx="38">
                  <c:v>1.935044099515983</c:v>
                </c:pt>
                <c:pt idx="39">
                  <c:v>1.9345901204893341</c:v>
                </c:pt>
                <c:pt idx="40">
                  <c:v>1.9339051298240371</c:v>
                </c:pt>
                <c:pt idx="41">
                  <c:v>1.9330083904358739</c:v>
                </c:pt>
                <c:pt idx="42">
                  <c:v>1.931915766193226</c:v>
                </c:pt>
                <c:pt idx="43">
                  <c:v>1.930639229235642</c:v>
                </c:pt>
                <c:pt idx="44">
                  <c:v>1.92918728409072</c:v>
                </c:pt>
                <c:pt idx="45">
                  <c:v>1.9275655922739841</c:v>
                </c:pt>
                <c:pt idx="46">
                  <c:v>1.9258302853221489</c:v>
                </c:pt>
                <c:pt idx="47">
                  <c:v>1.92402135922944</c:v>
                </c:pt>
                <c:pt idx="48">
                  <c:v>1.92213029292708</c:v>
                </c:pt>
                <c:pt idx="49">
                  <c:v>1.9201356872186459</c:v>
                </c:pt>
                <c:pt idx="50">
                  <c:v>1.9180152711296421</c:v>
                </c:pt>
                <c:pt idx="51">
                  <c:v>1.9157494777554001</c:v>
                </c:pt>
                <c:pt idx="52">
                  <c:v>1.9133220751686291</c:v>
                </c:pt>
                <c:pt idx="53">
                  <c:v>1.9107198711880451</c:v>
                </c:pt>
                <c:pt idx="54">
                  <c:v>1.9079321847700299</c:v>
                </c:pt>
                <c:pt idx="55">
                  <c:v>1.9049506053643219</c:v>
                </c:pt>
                <c:pt idx="56">
                  <c:v>1.90177063023161</c:v>
                </c:pt>
                <c:pt idx="57">
                  <c:v>1.898383671858773</c:v>
                </c:pt>
                <c:pt idx="58">
                  <c:v>1.8947773060526609</c:v>
                </c:pt>
                <c:pt idx="59">
                  <c:v>1.8909409352329209</c:v>
                </c:pt>
                <c:pt idx="60">
                  <c:v>1.8868668592693729</c:v>
                </c:pt>
                <c:pt idx="61">
                  <c:v>1.882550027653618</c:v>
                </c:pt>
                <c:pt idx="62">
                  <c:v>1.877987530756178</c:v>
                </c:pt>
                <c:pt idx="63">
                  <c:v>1.8731780830215961</c:v>
                </c:pt>
                <c:pt idx="64">
                  <c:v>1.868121583681303</c:v>
                </c:pt>
                <c:pt idx="65">
                  <c:v>1.862818779751912</c:v>
                </c:pt>
                <c:pt idx="66">
                  <c:v>1.8572732805609391</c:v>
                </c:pt>
                <c:pt idx="67">
                  <c:v>1.8514908927509961</c:v>
                </c:pt>
                <c:pt idx="68">
                  <c:v>1.8454773882170981</c:v>
                </c:pt>
                <c:pt idx="69">
                  <c:v>1.8392377846429371</c:v>
                </c:pt>
                <c:pt idx="70">
                  <c:v>1.832776260241173</c:v>
                </c:pt>
                <c:pt idx="71">
                  <c:v>1.826096237364192</c:v>
                </c:pt>
                <c:pt idx="72">
                  <c:v>1.819200493039383</c:v>
                </c:pt>
                <c:pt idx="73">
                  <c:v>1.812091243606218</c:v>
                </c:pt>
                <c:pt idx="74">
                  <c:v>1.804770225732951</c:v>
                </c:pt>
                <c:pt idx="75" formatCode="0.0">
                  <c:v>1.7972387669354239</c:v>
                </c:pt>
              </c:numCache>
            </c:numRef>
          </c:val>
          <c:smooth val="0"/>
          <c:extLst>
            <c:ext xmlns:c16="http://schemas.microsoft.com/office/drawing/2014/chart" uri="{C3380CC4-5D6E-409C-BE32-E72D297353CC}">
              <c16:uniqueId val="{00000002-768C-4140-9A3C-6C40C79EEAF1}"/>
            </c:ext>
          </c:extLst>
        </c:ser>
        <c:dLbls>
          <c:showLegendKey val="0"/>
          <c:showVal val="1"/>
          <c:showCatName val="0"/>
          <c:showSerName val="0"/>
          <c:showPercent val="0"/>
          <c:showBubbleSize val="0"/>
        </c:dLbls>
        <c:smooth val="0"/>
        <c:axId val="774756528"/>
        <c:axId val="774758880"/>
      </c:lineChart>
      <c:catAx>
        <c:axId val="774756528"/>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t"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tickLblSkip val="15"/>
        <c:tickMarkSkip val="15"/>
        <c:noMultiLvlLbl val="0"/>
      </c:catAx>
      <c:valAx>
        <c:axId val="774758880"/>
        <c:scaling>
          <c:orientation val="minMax"/>
          <c:max val="5"/>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fr-FR" sz="1400" b="0" i="0" baseline="0">
                    <a:solidFill>
                      <a:schemeClr val="tx1"/>
                    </a:solidFill>
                    <a:effectLst/>
                    <a:latin typeface="Arial" panose="020B0604020202020204" pitchFamily="34" charset="0"/>
                    <a:cs typeface="Arial" panose="020B0604020202020204" pitchFamily="34" charset="0"/>
                  </a:rPr>
                  <a:t>Temperature Rise (in °C)</a:t>
                </a:r>
                <a:endParaRPr lang="fr-FR" sz="1400">
                  <a:solidFill>
                    <a:schemeClr val="tx1"/>
                  </a:solidFill>
                  <a:effectLst/>
                  <a:latin typeface="Arial" panose="020B0604020202020204" pitchFamily="34" charset="0"/>
                  <a:cs typeface="Arial" panose="020B0604020202020204" pitchFamily="34" charset="0"/>
                </a:endParaRPr>
              </a:p>
            </c:rich>
          </c:tx>
          <c:layout>
            <c:manualLayout>
              <c:xMode val="edge"/>
              <c:yMode val="edge"/>
              <c:x val="6.9073444034621371E-3"/>
              <c:y val="0.2999725689477191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out"/>
        <c:minorTickMark val="out"/>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At val="1"/>
        <c:crossBetween val="between"/>
        <c:majorUnit val="0.2"/>
      </c:valAx>
      <c:spPr>
        <a:noFill/>
        <a:ln w="12700">
          <a:solidFill>
            <a:schemeClr val="tx1"/>
          </a:solidFill>
        </a:ln>
        <a:effectLst/>
      </c:spPr>
    </c:plotArea>
    <c:legend>
      <c:legendPos val="b"/>
      <c:layout>
        <c:manualLayout>
          <c:xMode val="edge"/>
          <c:yMode val="edge"/>
          <c:x val="9.6380386702238099E-2"/>
          <c:y val="0.12200455211071304"/>
          <c:w val="0.18370912967829287"/>
          <c:h val="0.36562710967366419"/>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SC Scenario: Impact of Electrification Share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3139041546703892"/>
          <c:y val="0.13750442033314389"/>
          <c:w val="0.83557341568803789"/>
          <c:h val="0.71973586456063909"/>
        </c:manualLayout>
      </c:layout>
      <c:barChart>
        <c:barDir val="col"/>
        <c:grouping val="clustered"/>
        <c:varyColors val="0"/>
        <c:ser>
          <c:idx val="0"/>
          <c:order val="0"/>
          <c:tx>
            <c:v>Baseline: Low-Carbon</c:v>
          </c:tx>
          <c:spPr>
            <a:solidFill>
              <a:sysClr val="windowText" lastClr="000000"/>
            </a:solidFill>
          </c:spPr>
          <c:invertIfNegative val="0"/>
          <c:cat>
            <c:strRef>
              <c:f>SC2f!$B$5:$E$5</c:f>
              <c:strCache>
                <c:ptCount val="4"/>
                <c:pt idx="0">
                  <c:v>Baseline</c:v>
                </c:pt>
                <c:pt idx="1">
                  <c:v>BAU</c:v>
                </c:pt>
                <c:pt idx="2">
                  <c:v>Lower Bound</c:v>
                </c:pt>
                <c:pt idx="3">
                  <c:v>Upper Bound</c:v>
                </c:pt>
              </c:strCache>
            </c:strRef>
          </c:cat>
          <c:val>
            <c:numRef>
              <c:f>SC2f!$B$82</c:f>
              <c:numCache>
                <c:formatCode>0</c:formatCode>
                <c:ptCount val="1"/>
                <c:pt idx="0">
                  <c:v>1018.9695407605803</c:v>
                </c:pt>
              </c:numCache>
            </c:numRef>
          </c:val>
          <c:extLst>
            <c:ext xmlns:c16="http://schemas.microsoft.com/office/drawing/2014/chart" uri="{C3380CC4-5D6E-409C-BE32-E72D297353CC}">
              <c16:uniqueId val="{00000000-D23F-A744-9CE5-4F63F2258FFB}"/>
            </c:ext>
          </c:extLst>
        </c:ser>
        <c:ser>
          <c:idx val="1"/>
          <c:order val="1"/>
          <c:tx>
            <c:v>Business-as-Usual</c:v>
          </c:tx>
          <c:spPr>
            <a:ln>
              <a:solidFill>
                <a:srgbClr val="FF0000"/>
              </a:solidFill>
            </a:ln>
          </c:spPr>
          <c:invertIfNegative val="0"/>
          <c:dPt>
            <c:idx val="0"/>
            <c:invertIfNegative val="0"/>
            <c:bubble3D val="0"/>
            <c:spPr>
              <a:solidFill>
                <a:srgbClr val="FF0000"/>
              </a:solidFill>
              <a:ln>
                <a:solidFill>
                  <a:srgbClr val="FF0000"/>
                </a:solidFill>
              </a:ln>
            </c:spPr>
            <c:extLst>
              <c:ext xmlns:c16="http://schemas.microsoft.com/office/drawing/2014/chart" uri="{C3380CC4-5D6E-409C-BE32-E72D297353CC}">
                <c16:uniqueId val="{00000004-D23F-A744-9CE5-4F63F2258FFB}"/>
              </c:ext>
            </c:extLst>
          </c:dPt>
          <c:cat>
            <c:strRef>
              <c:f>SC2f!$B$5:$E$5</c:f>
              <c:strCache>
                <c:ptCount val="4"/>
                <c:pt idx="0">
                  <c:v>Baseline</c:v>
                </c:pt>
                <c:pt idx="1">
                  <c:v>BAU</c:v>
                </c:pt>
                <c:pt idx="2">
                  <c:v>Lower Bound</c:v>
                </c:pt>
                <c:pt idx="3">
                  <c:v>Upper Bound</c:v>
                </c:pt>
              </c:strCache>
            </c:strRef>
          </c:cat>
          <c:val>
            <c:numRef>
              <c:f>SC2f!$C$82</c:f>
              <c:numCache>
                <c:formatCode>0</c:formatCode>
                <c:ptCount val="1"/>
                <c:pt idx="0">
                  <c:v>0</c:v>
                </c:pt>
              </c:numCache>
            </c:numRef>
          </c:val>
          <c:extLst>
            <c:ext xmlns:c16="http://schemas.microsoft.com/office/drawing/2014/chart" uri="{C3380CC4-5D6E-409C-BE32-E72D297353CC}">
              <c16:uniqueId val="{00000001-D23F-A744-9CE5-4F63F2258FFB}"/>
            </c:ext>
          </c:extLst>
        </c:ser>
        <c:ser>
          <c:idx val="2"/>
          <c:order val="2"/>
          <c:tx>
            <c:v>Lower-Bound</c:v>
          </c:tx>
          <c:spPr>
            <a:solidFill>
              <a:srgbClr val="00B0F0"/>
            </a:solidFill>
          </c:spPr>
          <c:invertIfNegative val="0"/>
          <c:cat>
            <c:strRef>
              <c:f>SC2f!$B$5:$E$5</c:f>
              <c:strCache>
                <c:ptCount val="4"/>
                <c:pt idx="0">
                  <c:v>Baseline</c:v>
                </c:pt>
                <c:pt idx="1">
                  <c:v>BAU</c:v>
                </c:pt>
                <c:pt idx="2">
                  <c:v>Lower Bound</c:v>
                </c:pt>
                <c:pt idx="3">
                  <c:v>Upper Bound</c:v>
                </c:pt>
              </c:strCache>
            </c:strRef>
          </c:cat>
          <c:val>
            <c:numRef>
              <c:f>SC2f!$D$82</c:f>
              <c:numCache>
                <c:formatCode>0</c:formatCode>
                <c:ptCount val="1"/>
                <c:pt idx="0">
                  <c:v>0</c:v>
                </c:pt>
              </c:numCache>
            </c:numRef>
          </c:val>
          <c:extLst>
            <c:ext xmlns:c16="http://schemas.microsoft.com/office/drawing/2014/chart" uri="{C3380CC4-5D6E-409C-BE32-E72D297353CC}">
              <c16:uniqueId val="{00000002-D23F-A744-9CE5-4F63F2258FFB}"/>
            </c:ext>
          </c:extLst>
        </c:ser>
        <c:ser>
          <c:idx val="3"/>
          <c:order val="3"/>
          <c:tx>
            <c:v>Upper-Bound</c:v>
          </c:tx>
          <c:spPr>
            <a:solidFill>
              <a:srgbClr val="4EA72E"/>
            </a:solidFill>
            <a:ln>
              <a:solidFill>
                <a:srgbClr val="4EA72E"/>
              </a:solidFill>
            </a:ln>
          </c:spPr>
          <c:invertIfNegative val="0"/>
          <c:cat>
            <c:strRef>
              <c:f>SC2f!$B$5:$E$5</c:f>
              <c:strCache>
                <c:ptCount val="4"/>
                <c:pt idx="0">
                  <c:v>Baseline</c:v>
                </c:pt>
                <c:pt idx="1">
                  <c:v>BAU</c:v>
                </c:pt>
                <c:pt idx="2">
                  <c:v>Lower Bound</c:v>
                </c:pt>
                <c:pt idx="3">
                  <c:v>Upper Bound</c:v>
                </c:pt>
              </c:strCache>
            </c:strRef>
          </c:cat>
          <c:val>
            <c:numRef>
              <c:f>SC2f!$E$82</c:f>
              <c:numCache>
                <c:formatCode>0</c:formatCode>
                <c:ptCount val="1"/>
                <c:pt idx="0">
                  <c:v>0</c:v>
                </c:pt>
              </c:numCache>
            </c:numRef>
          </c:val>
          <c:extLst>
            <c:ext xmlns:c16="http://schemas.microsoft.com/office/drawing/2014/chart" uri="{C3380CC4-5D6E-409C-BE32-E72D297353CC}">
              <c16:uniqueId val="{00000003-D23F-A744-9CE5-4F63F2258FFB}"/>
            </c:ext>
          </c:extLst>
        </c:ser>
        <c:dLbls>
          <c:showLegendKey val="0"/>
          <c:showVal val="0"/>
          <c:showCatName val="0"/>
          <c:showSerName val="0"/>
          <c:showPercent val="0"/>
          <c:showBubbleSize val="0"/>
        </c:dLbls>
        <c:gapWidth val="150"/>
        <c:axId val="-1772531760"/>
        <c:axId val="-1772526272"/>
      </c:bar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noMultiLvlLbl val="0"/>
      </c:catAx>
      <c:valAx>
        <c:axId val="-1772526272"/>
        <c:scaling>
          <c:orientation val="minMax"/>
          <c:max val="300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5.553390256767517E-3"/>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between"/>
      </c:valAx>
      <c:spPr>
        <a:noFill/>
        <a:ln w="25400">
          <a:solidFill>
            <a:srgbClr val="000000"/>
          </a:solidFill>
        </a:ln>
      </c:spPr>
    </c:plotArea>
    <c:legend>
      <c:legendPos val="l"/>
      <c:layout>
        <c:manualLayout>
          <c:xMode val="edge"/>
          <c:yMode val="edge"/>
          <c:x val="0.17092003970548342"/>
          <c:y val="0.16068268667230257"/>
          <c:w val="0.21904075102034393"/>
          <c:h val="0.1927304110795010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SC2 Scenario: Impact of Electrification Share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Low-Carbon</c:v>
          </c:tx>
          <c:spPr>
            <a:ln w="50800">
              <a:solidFill>
                <a:schemeClr val="tx1"/>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SC2f!$B$6:$B$81</c:f>
              <c:numCache>
                <c:formatCode>0</c:formatCode>
                <c:ptCount val="76"/>
                <c:pt idx="1">
                  <c:v>53.429369668970502</c:v>
                </c:pt>
                <c:pt idx="2">
                  <c:v>51.287041960365499</c:v>
                </c:pt>
                <c:pt idx="3">
                  <c:v>49.185291575054897</c:v>
                </c:pt>
                <c:pt idx="4">
                  <c:v>47.118738145707198</c:v>
                </c:pt>
                <c:pt idx="5">
                  <c:v>45.0099092168374</c:v>
                </c:pt>
                <c:pt idx="6">
                  <c:v>37.574152259139403</c:v>
                </c:pt>
                <c:pt idx="7">
                  <c:v>35.599253765816897</c:v>
                </c:pt>
                <c:pt idx="8">
                  <c:v>33.634982244381099</c:v>
                </c:pt>
                <c:pt idx="9">
                  <c:v>31.6743447070249</c:v>
                </c:pt>
                <c:pt idx="10">
                  <c:v>29.7100378703785</c:v>
                </c:pt>
                <c:pt idx="11">
                  <c:v>28.419064818564799</c:v>
                </c:pt>
                <c:pt idx="12">
                  <c:v>27.2055470192985</c:v>
                </c:pt>
                <c:pt idx="13">
                  <c:v>26.0263396733029</c:v>
                </c:pt>
                <c:pt idx="14">
                  <c:v>24.8904849373763</c:v>
                </c:pt>
                <c:pt idx="15">
                  <c:v>23.783765705152799</c:v>
                </c:pt>
                <c:pt idx="16">
                  <c:v>22.4294035334593</c:v>
                </c:pt>
                <c:pt idx="17">
                  <c:v>21.375217610284</c:v>
                </c:pt>
                <c:pt idx="18">
                  <c:v>20.343246005349201</c:v>
                </c:pt>
                <c:pt idx="19">
                  <c:v>19.331083244482102</c:v>
                </c:pt>
                <c:pt idx="20">
                  <c:v>18.336593134749499</c:v>
                </c:pt>
                <c:pt idx="21">
                  <c:v>17.357724835343401</c:v>
                </c:pt>
                <c:pt idx="22">
                  <c:v>16.391803452165401</c:v>
                </c:pt>
                <c:pt idx="23">
                  <c:v>15.4376957137207</c:v>
                </c:pt>
                <c:pt idx="24">
                  <c:v>14.4924992132587</c:v>
                </c:pt>
                <c:pt idx="25">
                  <c:v>13.848454271276699</c:v>
                </c:pt>
                <c:pt idx="26">
                  <c:v>13.615304612646201</c:v>
                </c:pt>
                <c:pt idx="27">
                  <c:v>13.425233107368401</c:v>
                </c:pt>
                <c:pt idx="28">
                  <c:v>13.229542050270901</c:v>
                </c:pt>
                <c:pt idx="29">
                  <c:v>13.0283949561304</c:v>
                </c:pt>
                <c:pt idx="30">
                  <c:v>12.8216175338392</c:v>
                </c:pt>
                <c:pt idx="31">
                  <c:v>12.609616330805901</c:v>
                </c:pt>
                <c:pt idx="32">
                  <c:v>12.3926780440394</c:v>
                </c:pt>
                <c:pt idx="33">
                  <c:v>12.1707702293648</c:v>
                </c:pt>
                <c:pt idx="34">
                  <c:v>11.943658795789799</c:v>
                </c:pt>
                <c:pt idx="35">
                  <c:v>11.6550048653502</c:v>
                </c:pt>
                <c:pt idx="36">
                  <c:v>11.0884758599699</c:v>
                </c:pt>
                <c:pt idx="37">
                  <c:v>10.7922249182356</c:v>
                </c:pt>
                <c:pt idx="38">
                  <c:v>10.4911062392516</c:v>
                </c:pt>
                <c:pt idx="39">
                  <c:v>10.1850735710434</c:v>
                </c:pt>
                <c:pt idx="40">
                  <c:v>9.8742330659723407</c:v>
                </c:pt>
                <c:pt idx="41">
                  <c:v>9.5583822722998306</c:v>
                </c:pt>
                <c:pt idx="42">
                  <c:v>9.2376137015633901</c:v>
                </c:pt>
                <c:pt idx="43">
                  <c:v>8.9118195715377695</c:v>
                </c:pt>
                <c:pt idx="44">
                  <c:v>8.5809947346847508</c:v>
                </c:pt>
                <c:pt idx="45">
                  <c:v>8.5060629720411605</c:v>
                </c:pt>
                <c:pt idx="46">
                  <c:v>8.1631614363953702</c:v>
                </c:pt>
                <c:pt idx="47">
                  <c:v>7.8148808080826697</c:v>
                </c:pt>
                <c:pt idx="48">
                  <c:v>7.4610547690794498</c:v>
                </c:pt>
                <c:pt idx="49">
                  <c:v>7.1014935732236202</c:v>
                </c:pt>
                <c:pt idx="50">
                  <c:v>6.7362878730684699</c:v>
                </c:pt>
                <c:pt idx="51">
                  <c:v>6.3651461974735497</c:v>
                </c:pt>
                <c:pt idx="52">
                  <c:v>5.98813421339083</c:v>
                </c:pt>
                <c:pt idx="53">
                  <c:v>5.6050299808662203</c:v>
                </c:pt>
                <c:pt idx="54">
                  <c:v>5.2191442532385697</c:v>
                </c:pt>
                <c:pt idx="55">
                  <c:v>4.8528648396246599</c:v>
                </c:pt>
                <c:pt idx="56">
                  <c:v>4.41830688355014</c:v>
                </c:pt>
                <c:pt idx="57">
                  <c:v>3.98224599821526</c:v>
                </c:pt>
                <c:pt idx="58">
                  <c:v>3.5446316992622302</c:v>
                </c:pt>
                <c:pt idx="59">
                  <c:v>3.1054828104077798</c:v>
                </c:pt>
                <c:pt idx="60">
                  <c:v>2.6646134882397399</c:v>
                </c:pt>
                <c:pt idx="61">
                  <c:v>2.2222697383374501</c:v>
                </c:pt>
                <c:pt idx="62">
                  <c:v>1.7782508375597199</c:v>
                </c:pt>
                <c:pt idx="63">
                  <c:v>1.3326119774985701</c:v>
                </c:pt>
                <c:pt idx="64">
                  <c:v>0.88534407073865795</c:v>
                </c:pt>
                <c:pt idx="65">
                  <c:v>0.46321163929146503</c:v>
                </c:pt>
                <c:pt idx="66">
                  <c:v>4.0910538887851601E-2</c:v>
                </c:pt>
                <c:pt idx="67">
                  <c:v>-0.38318218085258199</c:v>
                </c:pt>
                <c:pt idx="68">
                  <c:v>-0.80917586575772105</c:v>
                </c:pt>
                <c:pt idx="69">
                  <c:v>-1.23721383154791</c:v>
                </c:pt>
                <c:pt idx="70">
                  <c:v>-1.6673034283021899</c:v>
                </c:pt>
                <c:pt idx="71">
                  <c:v>-2.0995347938167601</c:v>
                </c:pt>
                <c:pt idx="72">
                  <c:v>-2.5340742391953301</c:v>
                </c:pt>
                <c:pt idx="73">
                  <c:v>-2.9709230278653198</c:v>
                </c:pt>
                <c:pt idx="74">
                  <c:v>-3.41018323870132</c:v>
                </c:pt>
                <c:pt idx="75">
                  <c:v>-3.6737982734782899</c:v>
                </c:pt>
              </c:numCache>
            </c:numRef>
          </c:val>
          <c:smooth val="1"/>
          <c:extLst>
            <c:ext xmlns:c16="http://schemas.microsoft.com/office/drawing/2014/chart" uri="{C3380CC4-5D6E-409C-BE32-E72D297353CC}">
              <c16:uniqueId val="{00000008-A9D1-1B4B-9E05-155C02FFAC4D}"/>
            </c:ext>
          </c:extLst>
        </c:ser>
        <c:ser>
          <c:idx val="1"/>
          <c:order val="1"/>
          <c:tx>
            <c:v>Business-as-Usual</c:v>
          </c:tx>
          <c:spPr>
            <a:ln w="5080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SC2f!$C$6:$C$81</c:f>
              <c:numCache>
                <c:formatCode>0</c:formatCode>
                <c:ptCount val="76"/>
              </c:numCache>
            </c:numRef>
          </c:val>
          <c:smooth val="0"/>
          <c:extLst>
            <c:ext xmlns:c16="http://schemas.microsoft.com/office/drawing/2014/chart" uri="{C3380CC4-5D6E-409C-BE32-E72D297353CC}">
              <c16:uniqueId val="{00000009-A9D1-1B4B-9E05-155C02FFAC4D}"/>
            </c:ext>
          </c:extLst>
        </c:ser>
        <c:ser>
          <c:idx val="2"/>
          <c:order val="2"/>
          <c:tx>
            <c:v>Lower-Bound</c:v>
          </c:tx>
          <c:spPr>
            <a:ln w="57150">
              <a:solidFill>
                <a:srgbClr val="00B0F0"/>
              </a:solidFill>
              <a:prstDash val="dash"/>
            </a:ln>
          </c:spPr>
          <c:marker>
            <c:symbol val="none"/>
          </c:marker>
          <c:val>
            <c:numRef>
              <c:f>SC2f!$D$6:$D$81</c:f>
              <c:numCache>
                <c:formatCode>0</c:formatCode>
                <c:ptCount val="76"/>
              </c:numCache>
            </c:numRef>
          </c:val>
          <c:smooth val="0"/>
          <c:extLst>
            <c:ext xmlns:c16="http://schemas.microsoft.com/office/drawing/2014/chart" uri="{C3380CC4-5D6E-409C-BE32-E72D297353CC}">
              <c16:uniqueId val="{00000016-A9D1-1B4B-9E05-155C02FFAC4D}"/>
            </c:ext>
          </c:extLst>
        </c:ser>
        <c:ser>
          <c:idx val="3"/>
          <c:order val="3"/>
          <c:tx>
            <c:v>Upper-Bound</c:v>
          </c:tx>
          <c:spPr>
            <a:ln w="57150">
              <a:solidFill>
                <a:srgbClr val="4EA72E"/>
              </a:solidFill>
              <a:prstDash val="dash"/>
            </a:ln>
          </c:spPr>
          <c:marker>
            <c:symbol val="none"/>
          </c:marker>
          <c:val>
            <c:numRef>
              <c:f>SC2f!$E$6:$E$81</c:f>
              <c:numCache>
                <c:formatCode>0</c:formatCode>
                <c:ptCount val="76"/>
              </c:numCache>
            </c:numRef>
          </c:val>
          <c:smooth val="0"/>
          <c:extLst>
            <c:ext xmlns:c16="http://schemas.microsoft.com/office/drawing/2014/chart" uri="{C3380CC4-5D6E-409C-BE32-E72D297353CC}">
              <c16:uniqueId val="{00000017-A9D1-1B4B-9E05-155C02FFAC4D}"/>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6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67340294398540834"/>
          <c:y val="0.19208868998812648"/>
          <c:w val="0.26192995230489197"/>
          <c:h val="0.1524699638142079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SC2 Scenario: Impact of Electricity Mix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Low-Carbon</c:v>
          </c:tx>
          <c:spPr>
            <a:ln w="57150">
              <a:solidFill>
                <a:sysClr val="windowText" lastClr="000000"/>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SC2f!$B$6:$B$81</c:f>
              <c:numCache>
                <c:formatCode>0</c:formatCode>
                <c:ptCount val="76"/>
                <c:pt idx="1">
                  <c:v>53.429369668970502</c:v>
                </c:pt>
                <c:pt idx="2">
                  <c:v>51.287041960365499</c:v>
                </c:pt>
                <c:pt idx="3">
                  <c:v>49.185291575054897</c:v>
                </c:pt>
                <c:pt idx="4">
                  <c:v>47.118738145707198</c:v>
                </c:pt>
                <c:pt idx="5">
                  <c:v>45.0099092168374</c:v>
                </c:pt>
                <c:pt idx="6">
                  <c:v>37.574152259139403</c:v>
                </c:pt>
                <c:pt idx="7">
                  <c:v>35.599253765816897</c:v>
                </c:pt>
                <c:pt idx="8">
                  <c:v>33.634982244381099</c:v>
                </c:pt>
                <c:pt idx="9">
                  <c:v>31.6743447070249</c:v>
                </c:pt>
                <c:pt idx="10">
                  <c:v>29.7100378703785</c:v>
                </c:pt>
                <c:pt idx="11">
                  <c:v>28.419064818564799</c:v>
                </c:pt>
                <c:pt idx="12">
                  <c:v>27.2055470192985</c:v>
                </c:pt>
                <c:pt idx="13">
                  <c:v>26.0263396733029</c:v>
                </c:pt>
                <c:pt idx="14">
                  <c:v>24.8904849373763</c:v>
                </c:pt>
                <c:pt idx="15">
                  <c:v>23.783765705152799</c:v>
                </c:pt>
                <c:pt idx="16">
                  <c:v>22.4294035334593</c:v>
                </c:pt>
                <c:pt idx="17">
                  <c:v>21.375217610284</c:v>
                </c:pt>
                <c:pt idx="18">
                  <c:v>20.343246005349201</c:v>
                </c:pt>
                <c:pt idx="19">
                  <c:v>19.331083244482102</c:v>
                </c:pt>
                <c:pt idx="20">
                  <c:v>18.336593134749499</c:v>
                </c:pt>
                <c:pt idx="21">
                  <c:v>17.357724835343401</c:v>
                </c:pt>
                <c:pt idx="22">
                  <c:v>16.391803452165401</c:v>
                </c:pt>
                <c:pt idx="23">
                  <c:v>15.4376957137207</c:v>
                </c:pt>
                <c:pt idx="24">
                  <c:v>14.4924992132587</c:v>
                </c:pt>
                <c:pt idx="25">
                  <c:v>13.848454271276699</c:v>
                </c:pt>
                <c:pt idx="26">
                  <c:v>13.615304612646201</c:v>
                </c:pt>
                <c:pt idx="27">
                  <c:v>13.425233107368401</c:v>
                </c:pt>
                <c:pt idx="28">
                  <c:v>13.229542050270901</c:v>
                </c:pt>
                <c:pt idx="29">
                  <c:v>13.0283949561304</c:v>
                </c:pt>
                <c:pt idx="30">
                  <c:v>12.8216175338392</c:v>
                </c:pt>
                <c:pt idx="31">
                  <c:v>12.609616330805901</c:v>
                </c:pt>
                <c:pt idx="32">
                  <c:v>12.3926780440394</c:v>
                </c:pt>
                <c:pt idx="33">
                  <c:v>12.1707702293648</c:v>
                </c:pt>
                <c:pt idx="34">
                  <c:v>11.943658795789799</c:v>
                </c:pt>
                <c:pt idx="35">
                  <c:v>11.6550048653502</c:v>
                </c:pt>
                <c:pt idx="36">
                  <c:v>11.0884758599699</c:v>
                </c:pt>
                <c:pt idx="37">
                  <c:v>10.7922249182356</c:v>
                </c:pt>
                <c:pt idx="38">
                  <c:v>10.4911062392516</c:v>
                </c:pt>
                <c:pt idx="39">
                  <c:v>10.1850735710434</c:v>
                </c:pt>
                <c:pt idx="40">
                  <c:v>9.8742330659723407</c:v>
                </c:pt>
                <c:pt idx="41">
                  <c:v>9.5583822722998306</c:v>
                </c:pt>
                <c:pt idx="42">
                  <c:v>9.2376137015633901</c:v>
                </c:pt>
                <c:pt idx="43">
                  <c:v>8.9118195715377695</c:v>
                </c:pt>
                <c:pt idx="44">
                  <c:v>8.5809947346847508</c:v>
                </c:pt>
                <c:pt idx="45">
                  <c:v>8.5060629720411605</c:v>
                </c:pt>
                <c:pt idx="46">
                  <c:v>8.1631614363953702</c:v>
                </c:pt>
                <c:pt idx="47">
                  <c:v>7.8148808080826697</c:v>
                </c:pt>
                <c:pt idx="48">
                  <c:v>7.4610547690794498</c:v>
                </c:pt>
                <c:pt idx="49">
                  <c:v>7.1014935732236202</c:v>
                </c:pt>
                <c:pt idx="50">
                  <c:v>6.7362878730684699</c:v>
                </c:pt>
                <c:pt idx="51">
                  <c:v>6.3651461974735497</c:v>
                </c:pt>
                <c:pt idx="52">
                  <c:v>5.98813421339083</c:v>
                </c:pt>
                <c:pt idx="53">
                  <c:v>5.6050299808662203</c:v>
                </c:pt>
                <c:pt idx="54">
                  <c:v>5.2191442532385697</c:v>
                </c:pt>
                <c:pt idx="55">
                  <c:v>4.8528648396246599</c:v>
                </c:pt>
                <c:pt idx="56">
                  <c:v>4.41830688355014</c:v>
                </c:pt>
                <c:pt idx="57">
                  <c:v>3.98224599821526</c:v>
                </c:pt>
                <c:pt idx="58">
                  <c:v>3.5446316992622302</c:v>
                </c:pt>
                <c:pt idx="59">
                  <c:v>3.1054828104077798</c:v>
                </c:pt>
                <c:pt idx="60">
                  <c:v>2.6646134882397399</c:v>
                </c:pt>
                <c:pt idx="61">
                  <c:v>2.2222697383374501</c:v>
                </c:pt>
                <c:pt idx="62">
                  <c:v>1.7782508375597199</c:v>
                </c:pt>
                <c:pt idx="63">
                  <c:v>1.3326119774985701</c:v>
                </c:pt>
                <c:pt idx="64">
                  <c:v>0.88534407073865795</c:v>
                </c:pt>
                <c:pt idx="65">
                  <c:v>0.46321163929146503</c:v>
                </c:pt>
                <c:pt idx="66">
                  <c:v>4.0910538887851601E-2</c:v>
                </c:pt>
                <c:pt idx="67">
                  <c:v>-0.38318218085258199</c:v>
                </c:pt>
                <c:pt idx="68">
                  <c:v>-0.80917586575772105</c:v>
                </c:pt>
                <c:pt idx="69">
                  <c:v>-1.23721383154791</c:v>
                </c:pt>
                <c:pt idx="70">
                  <c:v>-1.6673034283021899</c:v>
                </c:pt>
                <c:pt idx="71">
                  <c:v>-2.0995347938167601</c:v>
                </c:pt>
                <c:pt idx="72">
                  <c:v>-2.5340742391953301</c:v>
                </c:pt>
                <c:pt idx="73">
                  <c:v>-2.9709230278653198</c:v>
                </c:pt>
                <c:pt idx="74">
                  <c:v>-3.41018323870132</c:v>
                </c:pt>
                <c:pt idx="75">
                  <c:v>-3.6737982734782899</c:v>
                </c:pt>
              </c:numCache>
            </c:numRef>
          </c:val>
          <c:smooth val="1"/>
          <c:extLst>
            <c:ext xmlns:c16="http://schemas.microsoft.com/office/drawing/2014/chart" uri="{C3380CC4-5D6E-409C-BE32-E72D297353CC}">
              <c16:uniqueId val="{00000000-0443-8C40-94A4-63DC593E35AA}"/>
            </c:ext>
          </c:extLst>
        </c:ser>
        <c:ser>
          <c:idx val="1"/>
          <c:order val="1"/>
          <c:tx>
            <c:v>Business-as-Usual</c:v>
          </c:tx>
          <c:spPr>
            <a:ln w="5715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SC2f!$F$6:$F$81</c:f>
              <c:numCache>
                <c:formatCode>0</c:formatCode>
                <c:ptCount val="76"/>
              </c:numCache>
            </c:numRef>
          </c:val>
          <c:smooth val="0"/>
          <c:extLst>
            <c:ext xmlns:c16="http://schemas.microsoft.com/office/drawing/2014/chart" uri="{C3380CC4-5D6E-409C-BE32-E72D297353CC}">
              <c16:uniqueId val="{00000001-0443-8C40-94A4-63DC593E35AA}"/>
            </c:ext>
          </c:extLst>
        </c:ser>
        <c:ser>
          <c:idx val="2"/>
          <c:order val="2"/>
          <c:tx>
            <c:v>Lower-Bound</c:v>
          </c:tx>
          <c:spPr>
            <a:ln w="57150">
              <a:solidFill>
                <a:srgbClr val="00B0F0"/>
              </a:solidFill>
              <a:prstDash val="dash"/>
            </a:ln>
          </c:spPr>
          <c:marker>
            <c:symbol val="none"/>
          </c:marker>
          <c:val>
            <c:numRef>
              <c:f>SC2f!$G$6:$G$81</c:f>
              <c:numCache>
                <c:formatCode>0</c:formatCode>
                <c:ptCount val="76"/>
              </c:numCache>
            </c:numRef>
          </c:val>
          <c:smooth val="0"/>
          <c:extLst>
            <c:ext xmlns:c16="http://schemas.microsoft.com/office/drawing/2014/chart" uri="{C3380CC4-5D6E-409C-BE32-E72D297353CC}">
              <c16:uniqueId val="{00000002-0443-8C40-94A4-63DC593E35AA}"/>
            </c:ext>
          </c:extLst>
        </c:ser>
        <c:ser>
          <c:idx val="3"/>
          <c:order val="3"/>
          <c:tx>
            <c:v>Upper-Bound</c:v>
          </c:tx>
          <c:spPr>
            <a:ln w="57150">
              <a:solidFill>
                <a:srgbClr val="4EA72E"/>
              </a:solidFill>
              <a:prstDash val="dash"/>
            </a:ln>
          </c:spPr>
          <c:marker>
            <c:symbol val="none"/>
          </c:marker>
          <c:val>
            <c:numRef>
              <c:f>SC2f!$H$6:$H$81</c:f>
              <c:numCache>
                <c:formatCode>0</c:formatCode>
                <c:ptCount val="76"/>
              </c:numCache>
            </c:numRef>
          </c:val>
          <c:smooth val="0"/>
          <c:extLst>
            <c:ext xmlns:c16="http://schemas.microsoft.com/office/drawing/2014/chart" uri="{C3380CC4-5D6E-409C-BE32-E72D297353CC}">
              <c16:uniqueId val="{00000003-0443-8C40-94A4-63DC593E35AA}"/>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6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67340294398540834"/>
          <c:y val="0.19208868998812648"/>
          <c:w val="0.26192995230489197"/>
          <c:h val="0.1524699638142079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SC2 Scenario: Impact of Biofuel &amp; Hydrogen Share in Non-Electricity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Low-Carbon</c:v>
          </c:tx>
          <c:spPr>
            <a:ln w="57150">
              <a:solidFill>
                <a:sysClr val="windowText" lastClr="000000"/>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SC2f!$B$6:$B$81</c:f>
              <c:numCache>
                <c:formatCode>0</c:formatCode>
                <c:ptCount val="76"/>
                <c:pt idx="1">
                  <c:v>53.429369668970502</c:v>
                </c:pt>
                <c:pt idx="2">
                  <c:v>51.287041960365499</c:v>
                </c:pt>
                <c:pt idx="3">
                  <c:v>49.185291575054897</c:v>
                </c:pt>
                <c:pt idx="4">
                  <c:v>47.118738145707198</c:v>
                </c:pt>
                <c:pt idx="5">
                  <c:v>45.0099092168374</c:v>
                </c:pt>
                <c:pt idx="6">
                  <c:v>37.574152259139403</c:v>
                </c:pt>
                <c:pt idx="7">
                  <c:v>35.599253765816897</c:v>
                </c:pt>
                <c:pt idx="8">
                  <c:v>33.634982244381099</c:v>
                </c:pt>
                <c:pt idx="9">
                  <c:v>31.6743447070249</c:v>
                </c:pt>
                <c:pt idx="10">
                  <c:v>29.7100378703785</c:v>
                </c:pt>
                <c:pt idx="11">
                  <c:v>28.419064818564799</c:v>
                </c:pt>
                <c:pt idx="12">
                  <c:v>27.2055470192985</c:v>
                </c:pt>
                <c:pt idx="13">
                  <c:v>26.0263396733029</c:v>
                </c:pt>
                <c:pt idx="14">
                  <c:v>24.8904849373763</c:v>
                </c:pt>
                <c:pt idx="15">
                  <c:v>23.783765705152799</c:v>
                </c:pt>
                <c:pt idx="16">
                  <c:v>22.4294035334593</c:v>
                </c:pt>
                <c:pt idx="17">
                  <c:v>21.375217610284</c:v>
                </c:pt>
                <c:pt idx="18">
                  <c:v>20.343246005349201</c:v>
                </c:pt>
                <c:pt idx="19">
                  <c:v>19.331083244482102</c:v>
                </c:pt>
                <c:pt idx="20">
                  <c:v>18.336593134749499</c:v>
                </c:pt>
                <c:pt idx="21">
                  <c:v>17.357724835343401</c:v>
                </c:pt>
                <c:pt idx="22">
                  <c:v>16.391803452165401</c:v>
                </c:pt>
                <c:pt idx="23">
                  <c:v>15.4376957137207</c:v>
                </c:pt>
                <c:pt idx="24">
                  <c:v>14.4924992132587</c:v>
                </c:pt>
                <c:pt idx="25">
                  <c:v>13.848454271276699</c:v>
                </c:pt>
                <c:pt idx="26">
                  <c:v>13.615304612646201</c:v>
                </c:pt>
                <c:pt idx="27">
                  <c:v>13.425233107368401</c:v>
                </c:pt>
                <c:pt idx="28">
                  <c:v>13.229542050270901</c:v>
                </c:pt>
                <c:pt idx="29">
                  <c:v>13.0283949561304</c:v>
                </c:pt>
                <c:pt idx="30">
                  <c:v>12.8216175338392</c:v>
                </c:pt>
                <c:pt idx="31">
                  <c:v>12.609616330805901</c:v>
                </c:pt>
                <c:pt idx="32">
                  <c:v>12.3926780440394</c:v>
                </c:pt>
                <c:pt idx="33">
                  <c:v>12.1707702293648</c:v>
                </c:pt>
                <c:pt idx="34">
                  <c:v>11.943658795789799</c:v>
                </c:pt>
                <c:pt idx="35">
                  <c:v>11.6550048653502</c:v>
                </c:pt>
                <c:pt idx="36">
                  <c:v>11.0884758599699</c:v>
                </c:pt>
                <c:pt idx="37">
                  <c:v>10.7922249182356</c:v>
                </c:pt>
                <c:pt idx="38">
                  <c:v>10.4911062392516</c:v>
                </c:pt>
                <c:pt idx="39">
                  <c:v>10.1850735710434</c:v>
                </c:pt>
                <c:pt idx="40">
                  <c:v>9.8742330659723407</c:v>
                </c:pt>
                <c:pt idx="41">
                  <c:v>9.5583822722998306</c:v>
                </c:pt>
                <c:pt idx="42">
                  <c:v>9.2376137015633901</c:v>
                </c:pt>
                <c:pt idx="43">
                  <c:v>8.9118195715377695</c:v>
                </c:pt>
                <c:pt idx="44">
                  <c:v>8.5809947346847508</c:v>
                </c:pt>
                <c:pt idx="45">
                  <c:v>8.5060629720411605</c:v>
                </c:pt>
                <c:pt idx="46">
                  <c:v>8.1631614363953702</c:v>
                </c:pt>
                <c:pt idx="47">
                  <c:v>7.8148808080826697</c:v>
                </c:pt>
                <c:pt idx="48">
                  <c:v>7.4610547690794498</c:v>
                </c:pt>
                <c:pt idx="49">
                  <c:v>7.1014935732236202</c:v>
                </c:pt>
                <c:pt idx="50">
                  <c:v>6.7362878730684699</c:v>
                </c:pt>
                <c:pt idx="51">
                  <c:v>6.3651461974735497</c:v>
                </c:pt>
                <c:pt idx="52">
                  <c:v>5.98813421339083</c:v>
                </c:pt>
                <c:pt idx="53">
                  <c:v>5.6050299808662203</c:v>
                </c:pt>
                <c:pt idx="54">
                  <c:v>5.2191442532385697</c:v>
                </c:pt>
                <c:pt idx="55">
                  <c:v>4.8528648396246599</c:v>
                </c:pt>
                <c:pt idx="56">
                  <c:v>4.41830688355014</c:v>
                </c:pt>
                <c:pt idx="57">
                  <c:v>3.98224599821526</c:v>
                </c:pt>
                <c:pt idx="58">
                  <c:v>3.5446316992622302</c:v>
                </c:pt>
                <c:pt idx="59">
                  <c:v>3.1054828104077798</c:v>
                </c:pt>
                <c:pt idx="60">
                  <c:v>2.6646134882397399</c:v>
                </c:pt>
                <c:pt idx="61">
                  <c:v>2.2222697383374501</c:v>
                </c:pt>
                <c:pt idx="62">
                  <c:v>1.7782508375597199</c:v>
                </c:pt>
                <c:pt idx="63">
                  <c:v>1.3326119774985701</c:v>
                </c:pt>
                <c:pt idx="64">
                  <c:v>0.88534407073865795</c:v>
                </c:pt>
                <c:pt idx="65">
                  <c:v>0.46321163929146503</c:v>
                </c:pt>
                <c:pt idx="66">
                  <c:v>4.0910538887851601E-2</c:v>
                </c:pt>
                <c:pt idx="67">
                  <c:v>-0.38318218085258199</c:v>
                </c:pt>
                <c:pt idx="68">
                  <c:v>-0.80917586575772105</c:v>
                </c:pt>
                <c:pt idx="69">
                  <c:v>-1.23721383154791</c:v>
                </c:pt>
                <c:pt idx="70">
                  <c:v>-1.6673034283021899</c:v>
                </c:pt>
                <c:pt idx="71">
                  <c:v>-2.0995347938167601</c:v>
                </c:pt>
                <c:pt idx="72">
                  <c:v>-2.5340742391953301</c:v>
                </c:pt>
                <c:pt idx="73">
                  <c:v>-2.9709230278653198</c:v>
                </c:pt>
                <c:pt idx="74">
                  <c:v>-3.41018323870132</c:v>
                </c:pt>
                <c:pt idx="75">
                  <c:v>-3.6737982734782899</c:v>
                </c:pt>
              </c:numCache>
            </c:numRef>
          </c:val>
          <c:smooth val="1"/>
          <c:extLst>
            <c:ext xmlns:c16="http://schemas.microsoft.com/office/drawing/2014/chart" uri="{C3380CC4-5D6E-409C-BE32-E72D297353CC}">
              <c16:uniqueId val="{00000000-4431-6841-9598-46144BF49234}"/>
            </c:ext>
          </c:extLst>
        </c:ser>
        <c:ser>
          <c:idx val="1"/>
          <c:order val="1"/>
          <c:tx>
            <c:v>Business-as-Usual</c:v>
          </c:tx>
          <c:spPr>
            <a:ln w="5715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SC2f!$I$6:$I$81</c:f>
              <c:numCache>
                <c:formatCode>0</c:formatCode>
                <c:ptCount val="76"/>
              </c:numCache>
            </c:numRef>
          </c:val>
          <c:smooth val="0"/>
          <c:extLst>
            <c:ext xmlns:c16="http://schemas.microsoft.com/office/drawing/2014/chart" uri="{C3380CC4-5D6E-409C-BE32-E72D297353CC}">
              <c16:uniqueId val="{00000001-4431-6841-9598-46144BF49234}"/>
            </c:ext>
          </c:extLst>
        </c:ser>
        <c:ser>
          <c:idx val="2"/>
          <c:order val="2"/>
          <c:tx>
            <c:v>Lower-Bound</c:v>
          </c:tx>
          <c:spPr>
            <a:ln w="57150">
              <a:solidFill>
                <a:srgbClr val="00B0F0"/>
              </a:solidFill>
              <a:prstDash val="dash"/>
            </a:ln>
          </c:spPr>
          <c:marker>
            <c:symbol val="none"/>
          </c:marker>
          <c:val>
            <c:numRef>
              <c:f>SC2f!$J$6:$J$81</c:f>
              <c:numCache>
                <c:formatCode>0</c:formatCode>
                <c:ptCount val="76"/>
              </c:numCache>
            </c:numRef>
          </c:val>
          <c:smooth val="0"/>
          <c:extLst>
            <c:ext xmlns:c16="http://schemas.microsoft.com/office/drawing/2014/chart" uri="{C3380CC4-5D6E-409C-BE32-E72D297353CC}">
              <c16:uniqueId val="{00000002-4431-6841-9598-46144BF49234}"/>
            </c:ext>
          </c:extLst>
        </c:ser>
        <c:ser>
          <c:idx val="3"/>
          <c:order val="3"/>
          <c:tx>
            <c:v>Upper-Bound</c:v>
          </c:tx>
          <c:spPr>
            <a:ln w="57150">
              <a:solidFill>
                <a:srgbClr val="4EA72E"/>
              </a:solidFill>
              <a:prstDash val="dash"/>
            </a:ln>
          </c:spPr>
          <c:marker>
            <c:symbol val="none"/>
          </c:marker>
          <c:val>
            <c:numRef>
              <c:f>SC2f!$K$6:$K$81</c:f>
              <c:numCache>
                <c:formatCode>0</c:formatCode>
                <c:ptCount val="76"/>
              </c:numCache>
            </c:numRef>
          </c:val>
          <c:smooth val="0"/>
          <c:extLst>
            <c:ext xmlns:c16="http://schemas.microsoft.com/office/drawing/2014/chart" uri="{C3380CC4-5D6E-409C-BE32-E72D297353CC}">
              <c16:uniqueId val="{00000003-4431-6841-9598-46144BF49234}"/>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6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67340294398540834"/>
          <c:y val="0.19208868998812648"/>
          <c:w val="0.26192995230489197"/>
          <c:h val="0.1524699638142079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SC2 Scenario: Impact of Industry Emissions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Low-Carbon</c:v>
          </c:tx>
          <c:spPr>
            <a:ln w="57150">
              <a:solidFill>
                <a:sysClr val="windowText" lastClr="000000"/>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SC2f!$B$6:$B$81</c:f>
              <c:numCache>
                <c:formatCode>0</c:formatCode>
                <c:ptCount val="76"/>
                <c:pt idx="1">
                  <c:v>53.429369668970502</c:v>
                </c:pt>
                <c:pt idx="2">
                  <c:v>51.287041960365499</c:v>
                </c:pt>
                <c:pt idx="3">
                  <c:v>49.185291575054897</c:v>
                </c:pt>
                <c:pt idx="4">
                  <c:v>47.118738145707198</c:v>
                </c:pt>
                <c:pt idx="5">
                  <c:v>45.0099092168374</c:v>
                </c:pt>
                <c:pt idx="6">
                  <c:v>37.574152259139403</c:v>
                </c:pt>
                <c:pt idx="7">
                  <c:v>35.599253765816897</c:v>
                </c:pt>
                <c:pt idx="8">
                  <c:v>33.634982244381099</c:v>
                </c:pt>
                <c:pt idx="9">
                  <c:v>31.6743447070249</c:v>
                </c:pt>
                <c:pt idx="10">
                  <c:v>29.7100378703785</c:v>
                </c:pt>
                <c:pt idx="11">
                  <c:v>28.419064818564799</c:v>
                </c:pt>
                <c:pt idx="12">
                  <c:v>27.2055470192985</c:v>
                </c:pt>
                <c:pt idx="13">
                  <c:v>26.0263396733029</c:v>
                </c:pt>
                <c:pt idx="14">
                  <c:v>24.8904849373763</c:v>
                </c:pt>
                <c:pt idx="15">
                  <c:v>23.783765705152799</c:v>
                </c:pt>
                <c:pt idx="16">
                  <c:v>22.4294035334593</c:v>
                </c:pt>
                <c:pt idx="17">
                  <c:v>21.375217610284</c:v>
                </c:pt>
                <c:pt idx="18">
                  <c:v>20.343246005349201</c:v>
                </c:pt>
                <c:pt idx="19">
                  <c:v>19.331083244482102</c:v>
                </c:pt>
                <c:pt idx="20">
                  <c:v>18.336593134749499</c:v>
                </c:pt>
                <c:pt idx="21">
                  <c:v>17.357724835343401</c:v>
                </c:pt>
                <c:pt idx="22">
                  <c:v>16.391803452165401</c:v>
                </c:pt>
                <c:pt idx="23">
                  <c:v>15.4376957137207</c:v>
                </c:pt>
                <c:pt idx="24">
                  <c:v>14.4924992132587</c:v>
                </c:pt>
                <c:pt idx="25">
                  <c:v>13.848454271276699</c:v>
                </c:pt>
                <c:pt idx="26">
                  <c:v>13.615304612646201</c:v>
                </c:pt>
                <c:pt idx="27">
                  <c:v>13.425233107368401</c:v>
                </c:pt>
                <c:pt idx="28">
                  <c:v>13.229542050270901</c:v>
                </c:pt>
                <c:pt idx="29">
                  <c:v>13.0283949561304</c:v>
                </c:pt>
                <c:pt idx="30">
                  <c:v>12.8216175338392</c:v>
                </c:pt>
                <c:pt idx="31">
                  <c:v>12.609616330805901</c:v>
                </c:pt>
                <c:pt idx="32">
                  <c:v>12.3926780440394</c:v>
                </c:pt>
                <c:pt idx="33">
                  <c:v>12.1707702293648</c:v>
                </c:pt>
                <c:pt idx="34">
                  <c:v>11.943658795789799</c:v>
                </c:pt>
                <c:pt idx="35">
                  <c:v>11.6550048653502</c:v>
                </c:pt>
                <c:pt idx="36">
                  <c:v>11.0884758599699</c:v>
                </c:pt>
                <c:pt idx="37">
                  <c:v>10.7922249182356</c:v>
                </c:pt>
                <c:pt idx="38">
                  <c:v>10.4911062392516</c:v>
                </c:pt>
                <c:pt idx="39">
                  <c:v>10.1850735710434</c:v>
                </c:pt>
                <c:pt idx="40">
                  <c:v>9.8742330659723407</c:v>
                </c:pt>
                <c:pt idx="41">
                  <c:v>9.5583822722998306</c:v>
                </c:pt>
                <c:pt idx="42">
                  <c:v>9.2376137015633901</c:v>
                </c:pt>
                <c:pt idx="43">
                  <c:v>8.9118195715377695</c:v>
                </c:pt>
                <c:pt idx="44">
                  <c:v>8.5809947346847508</c:v>
                </c:pt>
                <c:pt idx="45">
                  <c:v>8.5060629720411605</c:v>
                </c:pt>
                <c:pt idx="46">
                  <c:v>8.1631614363953702</c:v>
                </c:pt>
                <c:pt idx="47">
                  <c:v>7.8148808080826697</c:v>
                </c:pt>
                <c:pt idx="48">
                  <c:v>7.4610547690794498</c:v>
                </c:pt>
                <c:pt idx="49">
                  <c:v>7.1014935732236202</c:v>
                </c:pt>
                <c:pt idx="50">
                  <c:v>6.7362878730684699</c:v>
                </c:pt>
                <c:pt idx="51">
                  <c:v>6.3651461974735497</c:v>
                </c:pt>
                <c:pt idx="52">
                  <c:v>5.98813421339083</c:v>
                </c:pt>
                <c:pt idx="53">
                  <c:v>5.6050299808662203</c:v>
                </c:pt>
                <c:pt idx="54">
                  <c:v>5.2191442532385697</c:v>
                </c:pt>
                <c:pt idx="55">
                  <c:v>4.8528648396246599</c:v>
                </c:pt>
                <c:pt idx="56">
                  <c:v>4.41830688355014</c:v>
                </c:pt>
                <c:pt idx="57">
                  <c:v>3.98224599821526</c:v>
                </c:pt>
                <c:pt idx="58">
                  <c:v>3.5446316992622302</c:v>
                </c:pt>
                <c:pt idx="59">
                  <c:v>3.1054828104077798</c:v>
                </c:pt>
                <c:pt idx="60">
                  <c:v>2.6646134882397399</c:v>
                </c:pt>
                <c:pt idx="61">
                  <c:v>2.2222697383374501</c:v>
                </c:pt>
                <c:pt idx="62">
                  <c:v>1.7782508375597199</c:v>
                </c:pt>
                <c:pt idx="63">
                  <c:v>1.3326119774985701</c:v>
                </c:pt>
                <c:pt idx="64">
                  <c:v>0.88534407073865795</c:v>
                </c:pt>
                <c:pt idx="65">
                  <c:v>0.46321163929146503</c:v>
                </c:pt>
                <c:pt idx="66">
                  <c:v>4.0910538887851601E-2</c:v>
                </c:pt>
                <c:pt idx="67">
                  <c:v>-0.38318218085258199</c:v>
                </c:pt>
                <c:pt idx="68">
                  <c:v>-0.80917586575772105</c:v>
                </c:pt>
                <c:pt idx="69">
                  <c:v>-1.23721383154791</c:v>
                </c:pt>
                <c:pt idx="70">
                  <c:v>-1.6673034283021899</c:v>
                </c:pt>
                <c:pt idx="71">
                  <c:v>-2.0995347938167601</c:v>
                </c:pt>
                <c:pt idx="72">
                  <c:v>-2.5340742391953301</c:v>
                </c:pt>
                <c:pt idx="73">
                  <c:v>-2.9709230278653198</c:v>
                </c:pt>
                <c:pt idx="74">
                  <c:v>-3.41018323870132</c:v>
                </c:pt>
                <c:pt idx="75">
                  <c:v>-3.6737982734782899</c:v>
                </c:pt>
              </c:numCache>
            </c:numRef>
          </c:val>
          <c:smooth val="1"/>
          <c:extLst>
            <c:ext xmlns:c16="http://schemas.microsoft.com/office/drawing/2014/chart" uri="{C3380CC4-5D6E-409C-BE32-E72D297353CC}">
              <c16:uniqueId val="{00000000-DB48-A94E-8C5B-6440BB63079F}"/>
            </c:ext>
          </c:extLst>
        </c:ser>
        <c:ser>
          <c:idx val="1"/>
          <c:order val="1"/>
          <c:tx>
            <c:v>Business-as-Usual</c:v>
          </c:tx>
          <c:spPr>
            <a:ln w="5715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SC2f!$L$6:$L$81</c:f>
              <c:numCache>
                <c:formatCode>0</c:formatCode>
                <c:ptCount val="76"/>
              </c:numCache>
            </c:numRef>
          </c:val>
          <c:smooth val="0"/>
          <c:extLst>
            <c:ext xmlns:c16="http://schemas.microsoft.com/office/drawing/2014/chart" uri="{C3380CC4-5D6E-409C-BE32-E72D297353CC}">
              <c16:uniqueId val="{00000001-DB48-A94E-8C5B-6440BB63079F}"/>
            </c:ext>
          </c:extLst>
        </c:ser>
        <c:ser>
          <c:idx val="2"/>
          <c:order val="2"/>
          <c:tx>
            <c:v>Lower-Bound</c:v>
          </c:tx>
          <c:spPr>
            <a:ln w="57150">
              <a:solidFill>
                <a:srgbClr val="00B0F0"/>
              </a:solidFill>
              <a:prstDash val="dash"/>
            </a:ln>
          </c:spPr>
          <c:marker>
            <c:symbol val="none"/>
          </c:marker>
          <c:val>
            <c:numRef>
              <c:f>SC2f!$M$6:$M$81</c:f>
              <c:numCache>
                <c:formatCode>0</c:formatCode>
                <c:ptCount val="76"/>
              </c:numCache>
            </c:numRef>
          </c:val>
          <c:smooth val="0"/>
          <c:extLst>
            <c:ext xmlns:c16="http://schemas.microsoft.com/office/drawing/2014/chart" uri="{C3380CC4-5D6E-409C-BE32-E72D297353CC}">
              <c16:uniqueId val="{00000002-DB48-A94E-8C5B-6440BB63079F}"/>
            </c:ext>
          </c:extLst>
        </c:ser>
        <c:ser>
          <c:idx val="3"/>
          <c:order val="3"/>
          <c:tx>
            <c:v>Upper-Bound</c:v>
          </c:tx>
          <c:spPr>
            <a:ln w="57150">
              <a:solidFill>
                <a:srgbClr val="4EA72E"/>
              </a:solidFill>
              <a:prstDash val="dash"/>
            </a:ln>
          </c:spPr>
          <c:marker>
            <c:symbol val="none"/>
          </c:marker>
          <c:val>
            <c:numRef>
              <c:f>SC2f!$N$6:$N$81</c:f>
              <c:numCache>
                <c:formatCode>0</c:formatCode>
                <c:ptCount val="76"/>
              </c:numCache>
            </c:numRef>
          </c:val>
          <c:smooth val="0"/>
          <c:extLst>
            <c:ext xmlns:c16="http://schemas.microsoft.com/office/drawing/2014/chart" uri="{C3380CC4-5D6E-409C-BE32-E72D297353CC}">
              <c16:uniqueId val="{00000003-DB48-A94E-8C5B-6440BB63079F}"/>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6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67340294398540834"/>
          <c:y val="0.19208868998812648"/>
          <c:w val="0.26192995230489197"/>
          <c:h val="0.1524699638142079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PI1 Scenario: Impact of Electrification Share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BAU</c:v>
          </c:tx>
          <c:spPr>
            <a:ln w="50800">
              <a:solidFill>
                <a:schemeClr val="tx1"/>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PI1f!$B$6:$B$81</c:f>
              <c:numCache>
                <c:formatCode>0</c:formatCode>
                <c:ptCount val="76"/>
                <c:pt idx="0">
                  <c:v>56.536593227570599</c:v>
                </c:pt>
                <c:pt idx="1">
                  <c:v>57.236553138976703</c:v>
                </c:pt>
                <c:pt idx="2">
                  <c:v>58.017634504780901</c:v>
                </c:pt>
                <c:pt idx="3">
                  <c:v>58.8093021302547</c:v>
                </c:pt>
                <c:pt idx="4">
                  <c:v>59.611317276004897</c:v>
                </c:pt>
                <c:pt idx="5">
                  <c:v>60.4296052375039</c:v>
                </c:pt>
                <c:pt idx="6">
                  <c:v>61.571116567726698</c:v>
                </c:pt>
                <c:pt idx="7">
                  <c:v>62.4302878442005</c:v>
                </c:pt>
                <c:pt idx="8">
                  <c:v>63.303514050744397</c:v>
                </c:pt>
                <c:pt idx="9">
                  <c:v>64.191869653022593</c:v>
                </c:pt>
                <c:pt idx="10">
                  <c:v>65.097525449769293</c:v>
                </c:pt>
                <c:pt idx="11">
                  <c:v>66.368437719035001</c:v>
                </c:pt>
                <c:pt idx="12">
                  <c:v>67.699342267027305</c:v>
                </c:pt>
                <c:pt idx="13">
                  <c:v>69.066362285790603</c:v>
                </c:pt>
                <c:pt idx="14">
                  <c:v>70.485712875322207</c:v>
                </c:pt>
                <c:pt idx="15">
                  <c:v>71.943823339828796</c:v>
                </c:pt>
                <c:pt idx="16">
                  <c:v>73.697445881082501</c:v>
                </c:pt>
                <c:pt idx="17">
                  <c:v>75.233680273563905</c:v>
                </c:pt>
                <c:pt idx="18">
                  <c:v>76.811500653877303</c:v>
                </c:pt>
                <c:pt idx="19">
                  <c:v>78.431395776562596</c:v>
                </c:pt>
                <c:pt idx="20">
                  <c:v>80.093697693675395</c:v>
                </c:pt>
                <c:pt idx="21">
                  <c:v>81.798946496720404</c:v>
                </c:pt>
                <c:pt idx="22">
                  <c:v>83.547303678689701</c:v>
                </c:pt>
                <c:pt idx="23">
                  <c:v>85.338045720206793</c:v>
                </c:pt>
                <c:pt idx="24">
                  <c:v>87.172508564302007</c:v>
                </c:pt>
                <c:pt idx="25">
                  <c:v>89.047702671039204</c:v>
                </c:pt>
                <c:pt idx="26">
                  <c:v>90.319927161937699</c:v>
                </c:pt>
                <c:pt idx="27">
                  <c:v>91.175375237440406</c:v>
                </c:pt>
                <c:pt idx="28">
                  <c:v>92.024430213618899</c:v>
                </c:pt>
                <c:pt idx="29">
                  <c:v>92.866810833689101</c:v>
                </c:pt>
                <c:pt idx="30">
                  <c:v>93.702837495573505</c:v>
                </c:pt>
                <c:pt idx="31">
                  <c:v>94.533521167809695</c:v>
                </c:pt>
                <c:pt idx="32">
                  <c:v>95.360210842683998</c:v>
                </c:pt>
                <c:pt idx="33">
                  <c:v>96.183595053907695</c:v>
                </c:pt>
                <c:pt idx="34">
                  <c:v>97.003500525145299</c:v>
                </c:pt>
                <c:pt idx="35">
                  <c:v>97.820585243210999</c:v>
                </c:pt>
                <c:pt idx="36">
                  <c:v>99.159020787906798</c:v>
                </c:pt>
                <c:pt idx="37">
                  <c:v>99.966780666849303</c:v>
                </c:pt>
                <c:pt idx="38">
                  <c:v>100.776640276023</c:v>
                </c:pt>
                <c:pt idx="39">
                  <c:v>101.5880155774</c:v>
                </c:pt>
                <c:pt idx="40">
                  <c:v>102.40080524034499</c:v>
                </c:pt>
                <c:pt idx="41">
                  <c:v>103.21579686211599</c:v>
                </c:pt>
                <c:pt idx="42">
                  <c:v>104.032822523015</c:v>
                </c:pt>
                <c:pt idx="43">
                  <c:v>104.852108725886</c:v>
                </c:pt>
                <c:pt idx="44">
                  <c:v>105.672850856189</c:v>
                </c:pt>
                <c:pt idx="45">
                  <c:v>106.494640756818</c:v>
                </c:pt>
                <c:pt idx="46">
                  <c:v>107.862845622238</c:v>
                </c:pt>
                <c:pt idx="47">
                  <c:v>108.672228875035</c:v>
                </c:pt>
                <c:pt idx="48">
                  <c:v>109.480611681772</c:v>
                </c:pt>
                <c:pt idx="49">
                  <c:v>110.28716734205901</c:v>
                </c:pt>
                <c:pt idx="50">
                  <c:v>111.09093232530699</c:v>
                </c:pt>
                <c:pt idx="51">
                  <c:v>111.89225166662899</c:v>
                </c:pt>
                <c:pt idx="52">
                  <c:v>112.689354113753</c:v>
                </c:pt>
                <c:pt idx="53">
                  <c:v>113.48134503868999</c:v>
                </c:pt>
                <c:pt idx="54">
                  <c:v>114.272711091136</c:v>
                </c:pt>
                <c:pt idx="55">
                  <c:v>115.060169307845</c:v>
                </c:pt>
                <c:pt idx="56">
                  <c:v>116.01329094243</c:v>
                </c:pt>
                <c:pt idx="57">
                  <c:v>116.37554187977599</c:v>
                </c:pt>
                <c:pt idx="58">
                  <c:v>116.725339283713</c:v>
                </c:pt>
                <c:pt idx="59">
                  <c:v>117.064177177822</c:v>
                </c:pt>
                <c:pt idx="60">
                  <c:v>117.391317726867</c:v>
                </c:pt>
                <c:pt idx="61">
                  <c:v>117.706185722906</c:v>
                </c:pt>
                <c:pt idx="62">
                  <c:v>118.012475390801</c:v>
                </c:pt>
                <c:pt idx="63">
                  <c:v>118.310980520434</c:v>
                </c:pt>
                <c:pt idx="64">
                  <c:v>118.599089725114</c:v>
                </c:pt>
                <c:pt idx="65">
                  <c:v>118.88326291369999</c:v>
                </c:pt>
                <c:pt idx="66">
                  <c:v>119.80658879374801</c:v>
                </c:pt>
                <c:pt idx="67">
                  <c:v>120.061020875731</c:v>
                </c:pt>
                <c:pt idx="68">
                  <c:v>120.304821561873</c:v>
                </c:pt>
                <c:pt idx="69">
                  <c:v>120.53794769538101</c:v>
                </c:pt>
                <c:pt idx="70">
                  <c:v>120.759148970102</c:v>
                </c:pt>
                <c:pt idx="71">
                  <c:v>120.966982892912</c:v>
                </c:pt>
                <c:pt idx="72">
                  <c:v>121.162599159438</c:v>
                </c:pt>
                <c:pt idx="73">
                  <c:v>121.34585042778301</c:v>
                </c:pt>
                <c:pt idx="74">
                  <c:v>121.516051575579</c:v>
                </c:pt>
                <c:pt idx="75">
                  <c:v>121.680855131792</c:v>
                </c:pt>
              </c:numCache>
            </c:numRef>
          </c:val>
          <c:smooth val="1"/>
          <c:extLst>
            <c:ext xmlns:c16="http://schemas.microsoft.com/office/drawing/2014/chart" uri="{C3380CC4-5D6E-409C-BE32-E72D297353CC}">
              <c16:uniqueId val="{00000000-8197-5A48-8673-ACA3C00B84B7}"/>
            </c:ext>
          </c:extLst>
        </c:ser>
        <c:ser>
          <c:idx val="1"/>
          <c:order val="1"/>
          <c:tx>
            <c:v>Low-Carbon</c:v>
          </c:tx>
          <c:spPr>
            <a:ln w="5080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PI1f!$C$6:$C$81</c:f>
              <c:numCache>
                <c:formatCode>0</c:formatCode>
                <c:ptCount val="76"/>
                <c:pt idx="0">
                  <c:v>9.9723721100252405</c:v>
                </c:pt>
                <c:pt idx="1">
                  <c:v>57.203278553331899</c:v>
                </c:pt>
                <c:pt idx="2">
                  <c:v>57.714593041742198</c:v>
                </c:pt>
                <c:pt idx="3">
                  <c:v>58.222998404509099</c:v>
                </c:pt>
                <c:pt idx="4">
                  <c:v>58.727447738104303</c:v>
                </c:pt>
                <c:pt idx="5">
                  <c:v>59.232264007643799</c:v>
                </c:pt>
                <c:pt idx="6">
                  <c:v>60.025008405001302</c:v>
                </c:pt>
                <c:pt idx="7">
                  <c:v>60.530817071254702</c:v>
                </c:pt>
                <c:pt idx="8">
                  <c:v>61.029550690197397</c:v>
                </c:pt>
                <c:pt idx="9">
                  <c:v>61.519405571356899</c:v>
                </c:pt>
                <c:pt idx="10">
                  <c:v>61.998963364179097</c:v>
                </c:pt>
                <c:pt idx="11">
                  <c:v>63.143802131514803</c:v>
                </c:pt>
                <c:pt idx="12">
                  <c:v>64.328002244632401</c:v>
                </c:pt>
                <c:pt idx="13">
                  <c:v>65.553887678335798</c:v>
                </c:pt>
                <c:pt idx="14">
                  <c:v>66.836563991453104</c:v>
                </c:pt>
                <c:pt idx="15">
                  <c:v>68.165586589708496</c:v>
                </c:pt>
                <c:pt idx="16">
                  <c:v>69.766455114258704</c:v>
                </c:pt>
                <c:pt idx="17">
                  <c:v>71.192102274844899</c:v>
                </c:pt>
                <c:pt idx="18">
                  <c:v>72.671582172494894</c:v>
                </c:pt>
                <c:pt idx="19">
                  <c:v>74.207336914553494</c:v>
                </c:pt>
                <c:pt idx="20">
                  <c:v>75.801538544732594</c:v>
                </c:pt>
                <c:pt idx="21">
                  <c:v>77.456833801219801</c:v>
                </c:pt>
                <c:pt idx="22">
                  <c:v>79.175417408145194</c:v>
                </c:pt>
                <c:pt idx="23">
                  <c:v>80.960094284696893</c:v>
                </c:pt>
                <c:pt idx="24">
                  <c:v>82.814266586427394</c:v>
                </c:pt>
                <c:pt idx="25">
                  <c:v>84.739276847342595</c:v>
                </c:pt>
                <c:pt idx="26">
                  <c:v>86.460963596510794</c:v>
                </c:pt>
                <c:pt idx="27">
                  <c:v>87.836267793650606</c:v>
                </c:pt>
                <c:pt idx="28">
                  <c:v>89.213439128188497</c:v>
                </c:pt>
                <c:pt idx="29">
                  <c:v>90.592278831558801</c:v>
                </c:pt>
                <c:pt idx="30">
                  <c:v>91.972539153425203</c:v>
                </c:pt>
                <c:pt idx="31">
                  <c:v>93.355317983776402</c:v>
                </c:pt>
                <c:pt idx="32">
                  <c:v>94.741670392894704</c:v>
                </c:pt>
                <c:pt idx="33">
                  <c:v>96.132146856483303</c:v>
                </c:pt>
                <c:pt idx="34">
                  <c:v>97.526902847604802</c:v>
                </c:pt>
                <c:pt idx="35">
                  <c:v>98.926885895362105</c:v>
                </c:pt>
                <c:pt idx="36">
                  <c:v>100.78630039309201</c:v>
                </c:pt>
                <c:pt idx="37">
                  <c:v>102.195066993059</c:v>
                </c:pt>
                <c:pt idx="38">
                  <c:v>103.614244044991</c:v>
                </c:pt>
                <c:pt idx="39">
                  <c:v>105.04333860604299</c:v>
                </c:pt>
                <c:pt idx="40">
                  <c:v>106.48249191138601</c:v>
                </c:pt>
                <c:pt idx="41">
                  <c:v>107.93249051761801</c:v>
                </c:pt>
                <c:pt idx="42">
                  <c:v>109.39333201195301</c:v>
                </c:pt>
                <c:pt idx="43">
                  <c:v>110.865310435388</c:v>
                </c:pt>
                <c:pt idx="44">
                  <c:v>112.347929829241</c:v>
                </c:pt>
                <c:pt idx="45">
                  <c:v>113.840549764421</c:v>
                </c:pt>
                <c:pt idx="46">
                  <c:v>115.832427614759</c:v>
                </c:pt>
                <c:pt idx="47">
                  <c:v>117.334389953879</c:v>
                </c:pt>
                <c:pt idx="48">
                  <c:v>118.844230465498</c:v>
                </c:pt>
                <c:pt idx="49">
                  <c:v>120.361160898124</c:v>
                </c:pt>
                <c:pt idx="50">
                  <c:v>121.884217728374</c:v>
                </c:pt>
                <c:pt idx="51">
                  <c:v>123.41340208657201</c:v>
                </c:pt>
                <c:pt idx="52">
                  <c:v>124.94716720470799</c:v>
                </c:pt>
                <c:pt idx="53">
                  <c:v>126.48473048425799</c:v>
                </c:pt>
                <c:pt idx="54">
                  <c:v>128.02969013353601</c:v>
                </c:pt>
                <c:pt idx="55">
                  <c:v>129.57931446095401</c:v>
                </c:pt>
                <c:pt idx="56">
                  <c:v>131.05448437520499</c:v>
                </c:pt>
                <c:pt idx="57">
                  <c:v>131.96266506246599</c:v>
                </c:pt>
                <c:pt idx="58">
                  <c:v>132.848781914358</c:v>
                </c:pt>
                <c:pt idx="59">
                  <c:v>133.713924883511</c:v>
                </c:pt>
                <c:pt idx="60">
                  <c:v>134.55730557512501</c:v>
                </c:pt>
                <c:pt idx="61">
                  <c:v>135.378285234244</c:v>
                </c:pt>
                <c:pt idx="62">
                  <c:v>136.180115313247</c:v>
                </c:pt>
                <c:pt idx="63">
                  <c:v>136.96360100239201</c:v>
                </c:pt>
                <c:pt idx="64">
                  <c:v>137.726030691848</c:v>
                </c:pt>
                <c:pt idx="65">
                  <c:v>138.47273803544701</c:v>
                </c:pt>
                <c:pt idx="66">
                  <c:v>139.78950850721199</c:v>
                </c:pt>
                <c:pt idx="67">
                  <c:v>140.48292035419101</c:v>
                </c:pt>
                <c:pt idx="68">
                  <c:v>141.15382762108499</c:v>
                </c:pt>
                <c:pt idx="69">
                  <c:v>141.80159757817501</c:v>
                </c:pt>
                <c:pt idx="70">
                  <c:v>142.42488277238201</c:v>
                </c:pt>
                <c:pt idx="71">
                  <c:v>143.02174474615401</c:v>
                </c:pt>
                <c:pt idx="72">
                  <c:v>143.592647323081</c:v>
                </c:pt>
                <c:pt idx="73">
                  <c:v>144.13743307009901</c:v>
                </c:pt>
                <c:pt idx="74">
                  <c:v>144.654960965627</c:v>
                </c:pt>
                <c:pt idx="75">
                  <c:v>145.151324602828</c:v>
                </c:pt>
              </c:numCache>
            </c:numRef>
          </c:val>
          <c:smooth val="0"/>
          <c:extLst>
            <c:ext xmlns:c16="http://schemas.microsoft.com/office/drawing/2014/chart" uri="{C3380CC4-5D6E-409C-BE32-E72D297353CC}">
              <c16:uniqueId val="{00000001-8197-5A48-8673-ACA3C00B84B7}"/>
            </c:ext>
          </c:extLst>
        </c:ser>
        <c:ser>
          <c:idx val="2"/>
          <c:order val="2"/>
          <c:tx>
            <c:v>Lower-Bound</c:v>
          </c:tx>
          <c:spPr>
            <a:ln w="57150">
              <a:solidFill>
                <a:srgbClr val="00B0F0"/>
              </a:solidFill>
              <a:prstDash val="dash"/>
            </a:ln>
          </c:spPr>
          <c:marker>
            <c:symbol val="none"/>
          </c:marker>
          <c:val>
            <c:numRef>
              <c:f>PI1f!$D$6:$D$81</c:f>
              <c:numCache>
                <c:formatCode>0</c:formatCode>
                <c:ptCount val="76"/>
                <c:pt idx="0">
                  <c:v>9.9723721100252405</c:v>
                </c:pt>
                <c:pt idx="1">
                  <c:v>57.876854824788801</c:v>
                </c:pt>
                <c:pt idx="2">
                  <c:v>59.156778385509902</c:v>
                </c:pt>
                <c:pt idx="3">
                  <c:v>60.479393761998899</c:v>
                </c:pt>
                <c:pt idx="4">
                  <c:v>61.8473443016901</c:v>
                </c:pt>
                <c:pt idx="5">
                  <c:v>63.269016883107803</c:v>
                </c:pt>
                <c:pt idx="6">
                  <c:v>65.036572328179503</c:v>
                </c:pt>
                <c:pt idx="7">
                  <c:v>66.580380863589298</c:v>
                </c:pt>
                <c:pt idx="8">
                  <c:v>68.186293307561499</c:v>
                </c:pt>
                <c:pt idx="9">
                  <c:v>69.859146385062303</c:v>
                </c:pt>
                <c:pt idx="10">
                  <c:v>71.605074639382394</c:v>
                </c:pt>
                <c:pt idx="11">
                  <c:v>73.506305727450894</c:v>
                </c:pt>
                <c:pt idx="12">
                  <c:v>75.497999678441701</c:v>
                </c:pt>
                <c:pt idx="13">
                  <c:v>77.586283460757997</c:v>
                </c:pt>
                <c:pt idx="14">
                  <c:v>79.7901693937891</c:v>
                </c:pt>
                <c:pt idx="15">
                  <c:v>82.103686798267105</c:v>
                </c:pt>
                <c:pt idx="16">
                  <c:v>84.757202190475596</c:v>
                </c:pt>
                <c:pt idx="17">
                  <c:v>87.308820740341801</c:v>
                </c:pt>
                <c:pt idx="18">
                  <c:v>89.993227351149102</c:v>
                </c:pt>
                <c:pt idx="19">
                  <c:v>92.819120774482499</c:v>
                </c:pt>
                <c:pt idx="20">
                  <c:v>95.795706782405006</c:v>
                </c:pt>
                <c:pt idx="21">
                  <c:v>98.933506048191106</c:v>
                </c:pt>
                <c:pt idx="22">
                  <c:v>102.24350797671499</c:v>
                </c:pt>
                <c:pt idx="23">
                  <c:v>105.738860522574</c:v>
                </c:pt>
                <c:pt idx="24">
                  <c:v>109.43552997446901</c:v>
                </c:pt>
                <c:pt idx="25">
                  <c:v>113.35133869121699</c:v>
                </c:pt>
                <c:pt idx="26">
                  <c:v>115.984600933728</c:v>
                </c:pt>
                <c:pt idx="27">
                  <c:v>118.29542636118801</c:v>
                </c:pt>
                <c:pt idx="28">
                  <c:v>120.632603342154</c:v>
                </c:pt>
                <c:pt idx="29">
                  <c:v>122.996343429079</c:v>
                </c:pt>
                <c:pt idx="30">
                  <c:v>125.387030126635</c:v>
                </c:pt>
                <c:pt idx="31">
                  <c:v>127.806775757246</c:v>
                </c:pt>
                <c:pt idx="32">
                  <c:v>130.257846109328</c:v>
                </c:pt>
                <c:pt idx="33">
                  <c:v>132.74165131501101</c:v>
                </c:pt>
                <c:pt idx="34">
                  <c:v>135.25881260054601</c:v>
                </c:pt>
                <c:pt idx="35">
                  <c:v>137.811391754661</c:v>
                </c:pt>
                <c:pt idx="36">
                  <c:v>140.855128817256</c:v>
                </c:pt>
                <c:pt idx="37">
                  <c:v>143.481248264697</c:v>
                </c:pt>
                <c:pt idx="38">
                  <c:v>146.15226003421401</c:v>
                </c:pt>
                <c:pt idx="39">
                  <c:v>148.868403075147</c:v>
                </c:pt>
                <c:pt idx="40">
                  <c:v>151.63073437621199</c:v>
                </c:pt>
                <c:pt idx="41">
                  <c:v>154.441285721154</c:v>
                </c:pt>
                <c:pt idx="42">
                  <c:v>157.30114900170801</c:v>
                </c:pt>
                <c:pt idx="43">
                  <c:v>160.21167261364101</c:v>
                </c:pt>
                <c:pt idx="44">
                  <c:v>163.17308020104301</c:v>
                </c:pt>
                <c:pt idx="45">
                  <c:v>166.18548252517499</c:v>
                </c:pt>
                <c:pt idx="46">
                  <c:v>169.739105196395</c:v>
                </c:pt>
                <c:pt idx="47">
                  <c:v>172.84529511656501</c:v>
                </c:pt>
                <c:pt idx="48">
                  <c:v>176.00269932104101</c:v>
                </c:pt>
                <c:pt idx="49">
                  <c:v>179.21121620795699</c:v>
                </c:pt>
                <c:pt idx="50">
                  <c:v>182.47072007336899</c:v>
                </c:pt>
                <c:pt idx="51">
                  <c:v>185.78245149841899</c:v>
                </c:pt>
                <c:pt idx="52">
                  <c:v>189.144921917354</c:v>
                </c:pt>
                <c:pt idx="53">
                  <c:v>192.55801277977699</c:v>
                </c:pt>
                <c:pt idx="54">
                  <c:v>196.02691094456</c:v>
                </c:pt>
                <c:pt idx="55">
                  <c:v>199.54997347725799</c:v>
                </c:pt>
                <c:pt idx="56">
                  <c:v>202.69372216185701</c:v>
                </c:pt>
                <c:pt idx="57">
                  <c:v>205.297602920721</c:v>
                </c:pt>
                <c:pt idx="58">
                  <c:v>207.90659189579</c:v>
                </c:pt>
                <c:pt idx="59">
                  <c:v>210.52283013725699</c:v>
                </c:pt>
                <c:pt idx="60">
                  <c:v>213.14521369927201</c:v>
                </c:pt>
                <c:pt idx="61">
                  <c:v>215.77304446565699</c:v>
                </c:pt>
                <c:pt idx="62">
                  <c:v>218.41192052723599</c:v>
                </c:pt>
                <c:pt idx="63">
                  <c:v>221.06365635743001</c:v>
                </c:pt>
                <c:pt idx="64">
                  <c:v>223.72407860075401</c:v>
                </c:pt>
                <c:pt idx="65">
                  <c:v>226.39852105732999</c:v>
                </c:pt>
                <c:pt idx="66">
                  <c:v>229.674339108298</c:v>
                </c:pt>
                <c:pt idx="67">
                  <c:v>232.357710247726</c:v>
                </c:pt>
                <c:pt idx="68">
                  <c:v>235.04880491109299</c:v>
                </c:pt>
                <c:pt idx="69">
                  <c:v>237.74696166953399</c:v>
                </c:pt>
                <c:pt idx="70">
                  <c:v>240.45016199639699</c:v>
                </c:pt>
                <c:pt idx="71">
                  <c:v>243.155362676039</c:v>
                </c:pt>
                <c:pt idx="72">
                  <c:v>245.863737877185</c:v>
                </c:pt>
                <c:pt idx="73">
                  <c:v>248.57540150160199</c:v>
                </c:pt>
                <c:pt idx="74">
                  <c:v>251.288637039831</c:v>
                </c:pt>
                <c:pt idx="75">
                  <c:v>254.008446480115</c:v>
                </c:pt>
              </c:numCache>
            </c:numRef>
          </c:val>
          <c:smooth val="0"/>
          <c:extLst>
            <c:ext xmlns:c16="http://schemas.microsoft.com/office/drawing/2014/chart" uri="{C3380CC4-5D6E-409C-BE32-E72D297353CC}">
              <c16:uniqueId val="{00000002-8197-5A48-8673-ACA3C00B84B7}"/>
            </c:ext>
          </c:extLst>
        </c:ser>
        <c:ser>
          <c:idx val="3"/>
          <c:order val="3"/>
          <c:tx>
            <c:v>Upper-Bound</c:v>
          </c:tx>
          <c:spPr>
            <a:ln w="57150">
              <a:solidFill>
                <a:srgbClr val="4EA72E"/>
              </a:solidFill>
              <a:prstDash val="dash"/>
            </a:ln>
          </c:spPr>
          <c:marker>
            <c:symbol val="none"/>
          </c:marker>
          <c:val>
            <c:numRef>
              <c:f>PI1f!$E$6:$E$81</c:f>
              <c:numCache>
                <c:formatCode>0</c:formatCode>
                <c:ptCount val="76"/>
                <c:pt idx="0">
                  <c:v>9.9723721100252405</c:v>
                </c:pt>
                <c:pt idx="1">
                  <c:v>56.834430863677802</c:v>
                </c:pt>
                <c:pt idx="2">
                  <c:v>56.8570761780609</c:v>
                </c:pt>
                <c:pt idx="3">
                  <c:v>56.7429950879852</c:v>
                </c:pt>
                <c:pt idx="4">
                  <c:v>56.474748206966197</c:v>
                </c:pt>
                <c:pt idx="5">
                  <c:v>56.037823639208298</c:v>
                </c:pt>
                <c:pt idx="6">
                  <c:v>55.697969311799397</c:v>
                </c:pt>
                <c:pt idx="7">
                  <c:v>54.854886233990499</c:v>
                </c:pt>
                <c:pt idx="8">
                  <c:v>53.758557631675103</c:v>
                </c:pt>
                <c:pt idx="9">
                  <c:v>52.372007033746698</c:v>
                </c:pt>
                <c:pt idx="10">
                  <c:v>50.651979704839498</c:v>
                </c:pt>
                <c:pt idx="11">
                  <c:v>51.747192561523697</c:v>
                </c:pt>
                <c:pt idx="12">
                  <c:v>52.894998248295003</c:v>
                </c:pt>
                <c:pt idx="13">
                  <c:v>54.098837709308199</c:v>
                </c:pt>
                <c:pt idx="14">
                  <c:v>55.375080362523498</c:v>
                </c:pt>
                <c:pt idx="15">
                  <c:v>56.7146261558457</c:v>
                </c:pt>
                <c:pt idx="16">
                  <c:v>58.344538145011498</c:v>
                </c:pt>
                <c:pt idx="17">
                  <c:v>59.819542155332599</c:v>
                </c:pt>
                <c:pt idx="18">
                  <c:v>61.370609024608797</c:v>
                </c:pt>
                <c:pt idx="19">
                  <c:v>63.0023569674592</c:v>
                </c:pt>
                <c:pt idx="20">
                  <c:v>64.719386171027693</c:v>
                </c:pt>
                <c:pt idx="21">
                  <c:v>66.526951268706995</c:v>
                </c:pt>
                <c:pt idx="22">
                  <c:v>68.430321839472995</c:v>
                </c:pt>
                <c:pt idx="23">
                  <c:v>70.435583660044898</c:v>
                </c:pt>
                <c:pt idx="24">
                  <c:v>72.549734290680405</c:v>
                </c:pt>
                <c:pt idx="25">
                  <c:v>74.778336871609497</c:v>
                </c:pt>
                <c:pt idx="26">
                  <c:v>76.280977273587794</c:v>
                </c:pt>
                <c:pt idx="27">
                  <c:v>77.438943879096996</c:v>
                </c:pt>
                <c:pt idx="28">
                  <c:v>78.600722368220303</c:v>
                </c:pt>
                <c:pt idx="29">
                  <c:v>79.766421813655896</c:v>
                </c:pt>
                <c:pt idx="30">
                  <c:v>80.936079234007494</c:v>
                </c:pt>
                <c:pt idx="31">
                  <c:v>82.110887292093096</c:v>
                </c:pt>
                <c:pt idx="32">
                  <c:v>83.292051658107994</c:v>
                </c:pt>
                <c:pt idx="33">
                  <c:v>84.480376090760004</c:v>
                </c:pt>
                <c:pt idx="34">
                  <c:v>85.676280038280694</c:v>
                </c:pt>
                <c:pt idx="35">
                  <c:v>86.880889881119003</c:v>
                </c:pt>
                <c:pt idx="36">
                  <c:v>88.5484471092973</c:v>
                </c:pt>
                <c:pt idx="37">
                  <c:v>89.769011316702603</c:v>
                </c:pt>
                <c:pt idx="38">
                  <c:v>91.003691024008106</c:v>
                </c:pt>
                <c:pt idx="39">
                  <c:v>92.252389193815105</c:v>
                </c:pt>
                <c:pt idx="40">
                  <c:v>93.515521850828307</c:v>
                </c:pt>
                <c:pt idx="41">
                  <c:v>94.794152120793996</c:v>
                </c:pt>
                <c:pt idx="42">
                  <c:v>96.088572547703095</c:v>
                </c:pt>
                <c:pt idx="43">
                  <c:v>97.399319404279495</c:v>
                </c:pt>
                <c:pt idx="44">
                  <c:v>98.726322173193296</c:v>
                </c:pt>
                <c:pt idx="45">
                  <c:v>100.069341360707</c:v>
                </c:pt>
                <c:pt idx="46">
                  <c:v>101.91804764713901</c:v>
                </c:pt>
                <c:pt idx="47">
                  <c:v>103.283704594253</c:v>
                </c:pt>
                <c:pt idx="48">
                  <c:v>104.66447952538699</c:v>
                </c:pt>
                <c:pt idx="49">
                  <c:v>106.06011600753099</c:v>
                </c:pt>
                <c:pt idx="50">
                  <c:v>107.470152115733</c:v>
                </c:pt>
                <c:pt idx="51">
                  <c:v>108.89491279377501</c:v>
                </c:pt>
                <c:pt idx="52">
                  <c:v>110.333435823192</c:v>
                </c:pt>
                <c:pt idx="53">
                  <c:v>111.78545644763599</c:v>
                </c:pt>
                <c:pt idx="54">
                  <c:v>113.254879984442</c:v>
                </c:pt>
                <c:pt idx="55">
                  <c:v>114.739376316277</c:v>
                </c:pt>
                <c:pt idx="56">
                  <c:v>116.23917662756401</c:v>
                </c:pt>
                <c:pt idx="57">
                  <c:v>117.185238243844</c:v>
                </c:pt>
                <c:pt idx="58">
                  <c:v>118.12270774062701</c:v>
                </c:pt>
                <c:pt idx="59">
                  <c:v>119.052717159276</c:v>
                </c:pt>
                <c:pt idx="60">
                  <c:v>119.97479742983499</c:v>
                </c:pt>
                <c:pt idx="61">
                  <c:v>120.888710318961</c:v>
                </c:pt>
                <c:pt idx="62">
                  <c:v>121.79752199505199</c:v>
                </c:pt>
                <c:pt idx="63">
                  <c:v>122.70213690963899</c:v>
                </c:pt>
                <c:pt idx="64">
                  <c:v>123.600387032244</c:v>
                </c:pt>
                <c:pt idx="65">
                  <c:v>124.497826851855</c:v>
                </c:pt>
                <c:pt idx="66">
                  <c:v>125.980278238933</c:v>
                </c:pt>
                <c:pt idx="67">
                  <c:v>126.85469894501399</c:v>
                </c:pt>
                <c:pt idx="68">
                  <c:v>127.72226719759701</c:v>
                </c:pt>
                <c:pt idx="69">
                  <c:v>128.58259643407899</c:v>
                </c:pt>
                <c:pt idx="70">
                  <c:v>129.434658440427</c:v>
                </c:pt>
                <c:pt idx="71">
                  <c:v>130.276862591689</c:v>
                </c:pt>
                <c:pt idx="72">
                  <c:v>131.10977887505101</c:v>
                </c:pt>
                <c:pt idx="73">
                  <c:v>131.93341898301301</c:v>
                </c:pt>
                <c:pt idx="74">
                  <c:v>132.74689074303501</c:v>
                </c:pt>
                <c:pt idx="75">
                  <c:v>133.55656440571499</c:v>
                </c:pt>
              </c:numCache>
            </c:numRef>
          </c:val>
          <c:smooth val="0"/>
          <c:extLst>
            <c:ext xmlns:c16="http://schemas.microsoft.com/office/drawing/2014/chart" uri="{C3380CC4-5D6E-409C-BE32-E72D297353CC}">
              <c16:uniqueId val="{00000003-8197-5A48-8673-ACA3C00B84B7}"/>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30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14643838669350046"/>
          <c:y val="0.17639756771158485"/>
          <c:w val="0.20784679285935714"/>
          <c:h val="0.1524699638142079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PI1 Scenario: Impact of Electricity Mix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BAU</c:v>
          </c:tx>
          <c:spPr>
            <a:ln w="57150">
              <a:solidFill>
                <a:sysClr val="windowText" lastClr="000000"/>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PI1f!$B$6:$B$81</c:f>
              <c:numCache>
                <c:formatCode>0</c:formatCode>
                <c:ptCount val="76"/>
                <c:pt idx="0">
                  <c:v>56.536593227570599</c:v>
                </c:pt>
                <c:pt idx="1">
                  <c:v>57.236553138976703</c:v>
                </c:pt>
                <c:pt idx="2">
                  <c:v>58.017634504780901</c:v>
                </c:pt>
                <c:pt idx="3">
                  <c:v>58.8093021302547</c:v>
                </c:pt>
                <c:pt idx="4">
                  <c:v>59.611317276004897</c:v>
                </c:pt>
                <c:pt idx="5">
                  <c:v>60.4296052375039</c:v>
                </c:pt>
                <c:pt idx="6">
                  <c:v>61.571116567726698</c:v>
                </c:pt>
                <c:pt idx="7">
                  <c:v>62.4302878442005</c:v>
                </c:pt>
                <c:pt idx="8">
                  <c:v>63.303514050744397</c:v>
                </c:pt>
                <c:pt idx="9">
                  <c:v>64.191869653022593</c:v>
                </c:pt>
                <c:pt idx="10">
                  <c:v>65.097525449769293</c:v>
                </c:pt>
                <c:pt idx="11">
                  <c:v>66.368437719035001</c:v>
                </c:pt>
                <c:pt idx="12">
                  <c:v>67.699342267027305</c:v>
                </c:pt>
                <c:pt idx="13">
                  <c:v>69.066362285790603</c:v>
                </c:pt>
                <c:pt idx="14">
                  <c:v>70.485712875322207</c:v>
                </c:pt>
                <c:pt idx="15">
                  <c:v>71.943823339828796</c:v>
                </c:pt>
                <c:pt idx="16">
                  <c:v>73.697445881082501</c:v>
                </c:pt>
                <c:pt idx="17">
                  <c:v>75.233680273563905</c:v>
                </c:pt>
                <c:pt idx="18">
                  <c:v>76.811500653877303</c:v>
                </c:pt>
                <c:pt idx="19">
                  <c:v>78.431395776562596</c:v>
                </c:pt>
                <c:pt idx="20">
                  <c:v>80.093697693675395</c:v>
                </c:pt>
                <c:pt idx="21">
                  <c:v>81.798946496720404</c:v>
                </c:pt>
                <c:pt idx="22">
                  <c:v>83.547303678689701</c:v>
                </c:pt>
                <c:pt idx="23">
                  <c:v>85.338045720206793</c:v>
                </c:pt>
                <c:pt idx="24">
                  <c:v>87.172508564302007</c:v>
                </c:pt>
                <c:pt idx="25">
                  <c:v>89.047702671039204</c:v>
                </c:pt>
                <c:pt idx="26">
                  <c:v>90.319927161937699</c:v>
                </c:pt>
                <c:pt idx="27">
                  <c:v>91.175375237440406</c:v>
                </c:pt>
                <c:pt idx="28">
                  <c:v>92.024430213618899</c:v>
                </c:pt>
                <c:pt idx="29">
                  <c:v>92.866810833689101</c:v>
                </c:pt>
                <c:pt idx="30">
                  <c:v>93.702837495573505</c:v>
                </c:pt>
                <c:pt idx="31">
                  <c:v>94.533521167809695</c:v>
                </c:pt>
                <c:pt idx="32">
                  <c:v>95.360210842683998</c:v>
                </c:pt>
                <c:pt idx="33">
                  <c:v>96.183595053907695</c:v>
                </c:pt>
                <c:pt idx="34">
                  <c:v>97.003500525145299</c:v>
                </c:pt>
                <c:pt idx="35">
                  <c:v>97.820585243210999</c:v>
                </c:pt>
                <c:pt idx="36">
                  <c:v>99.159020787906798</c:v>
                </c:pt>
                <c:pt idx="37">
                  <c:v>99.966780666849303</c:v>
                </c:pt>
                <c:pt idx="38">
                  <c:v>100.776640276023</c:v>
                </c:pt>
                <c:pt idx="39">
                  <c:v>101.5880155774</c:v>
                </c:pt>
                <c:pt idx="40">
                  <c:v>102.40080524034499</c:v>
                </c:pt>
                <c:pt idx="41">
                  <c:v>103.21579686211599</c:v>
                </c:pt>
                <c:pt idx="42">
                  <c:v>104.032822523015</c:v>
                </c:pt>
                <c:pt idx="43">
                  <c:v>104.852108725886</c:v>
                </c:pt>
                <c:pt idx="44">
                  <c:v>105.672850856189</c:v>
                </c:pt>
                <c:pt idx="45">
                  <c:v>106.494640756818</c:v>
                </c:pt>
                <c:pt idx="46">
                  <c:v>107.862845622238</c:v>
                </c:pt>
                <c:pt idx="47">
                  <c:v>108.672228875035</c:v>
                </c:pt>
                <c:pt idx="48">
                  <c:v>109.480611681772</c:v>
                </c:pt>
                <c:pt idx="49">
                  <c:v>110.28716734205901</c:v>
                </c:pt>
                <c:pt idx="50">
                  <c:v>111.09093232530699</c:v>
                </c:pt>
                <c:pt idx="51">
                  <c:v>111.89225166662899</c:v>
                </c:pt>
                <c:pt idx="52">
                  <c:v>112.689354113753</c:v>
                </c:pt>
                <c:pt idx="53">
                  <c:v>113.48134503868999</c:v>
                </c:pt>
                <c:pt idx="54">
                  <c:v>114.272711091136</c:v>
                </c:pt>
                <c:pt idx="55">
                  <c:v>115.060169307845</c:v>
                </c:pt>
                <c:pt idx="56">
                  <c:v>116.01329094243</c:v>
                </c:pt>
                <c:pt idx="57">
                  <c:v>116.37554187977599</c:v>
                </c:pt>
                <c:pt idx="58">
                  <c:v>116.725339283713</c:v>
                </c:pt>
                <c:pt idx="59">
                  <c:v>117.064177177822</c:v>
                </c:pt>
                <c:pt idx="60">
                  <c:v>117.391317726867</c:v>
                </c:pt>
                <c:pt idx="61">
                  <c:v>117.706185722906</c:v>
                </c:pt>
                <c:pt idx="62">
                  <c:v>118.012475390801</c:v>
                </c:pt>
                <c:pt idx="63">
                  <c:v>118.310980520434</c:v>
                </c:pt>
                <c:pt idx="64">
                  <c:v>118.599089725114</c:v>
                </c:pt>
                <c:pt idx="65">
                  <c:v>118.88326291369999</c:v>
                </c:pt>
                <c:pt idx="66">
                  <c:v>119.80658879374801</c:v>
                </c:pt>
                <c:pt idx="67">
                  <c:v>120.061020875731</c:v>
                </c:pt>
                <c:pt idx="68">
                  <c:v>120.304821561873</c:v>
                </c:pt>
                <c:pt idx="69">
                  <c:v>120.53794769538101</c:v>
                </c:pt>
                <c:pt idx="70">
                  <c:v>120.759148970102</c:v>
                </c:pt>
                <c:pt idx="71">
                  <c:v>120.966982892912</c:v>
                </c:pt>
                <c:pt idx="72">
                  <c:v>121.162599159438</c:v>
                </c:pt>
                <c:pt idx="73">
                  <c:v>121.34585042778301</c:v>
                </c:pt>
                <c:pt idx="74">
                  <c:v>121.516051575579</c:v>
                </c:pt>
                <c:pt idx="75">
                  <c:v>121.680855131792</c:v>
                </c:pt>
              </c:numCache>
            </c:numRef>
          </c:val>
          <c:smooth val="1"/>
          <c:extLst>
            <c:ext xmlns:c16="http://schemas.microsoft.com/office/drawing/2014/chart" uri="{C3380CC4-5D6E-409C-BE32-E72D297353CC}">
              <c16:uniqueId val="{00000000-DEAA-CD45-9CEA-CC70C0C17A20}"/>
            </c:ext>
          </c:extLst>
        </c:ser>
        <c:ser>
          <c:idx val="1"/>
          <c:order val="1"/>
          <c:tx>
            <c:v>Low-Carbon</c:v>
          </c:tx>
          <c:spPr>
            <a:ln w="5715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PI1f!$F$6:$F$81</c:f>
              <c:numCache>
                <c:formatCode>0</c:formatCode>
                <c:ptCount val="76"/>
                <c:pt idx="0">
                  <c:v>9.9723721100252405</c:v>
                </c:pt>
                <c:pt idx="1">
                  <c:v>56.828809269454403</c:v>
                </c:pt>
                <c:pt idx="2">
                  <c:v>56.940477046185201</c:v>
                </c:pt>
                <c:pt idx="3">
                  <c:v>57.013113913498401</c:v>
                </c:pt>
                <c:pt idx="4">
                  <c:v>57.042423723326301</c:v>
                </c:pt>
                <c:pt idx="5">
                  <c:v>57.029173063721103</c:v>
                </c:pt>
                <c:pt idx="6">
                  <c:v>57.257090949605399</c:v>
                </c:pt>
                <c:pt idx="7">
                  <c:v>57.147165459790699</c:v>
                </c:pt>
                <c:pt idx="8">
                  <c:v>56.974649319658603</c:v>
                </c:pt>
                <c:pt idx="9">
                  <c:v>56.732556584308497</c:v>
                </c:pt>
                <c:pt idx="10">
                  <c:v>56.413293889000002</c:v>
                </c:pt>
                <c:pt idx="11">
                  <c:v>57.525392408076002</c:v>
                </c:pt>
                <c:pt idx="12">
                  <c:v>58.682235081409303</c:v>
                </c:pt>
                <c:pt idx="13">
                  <c:v>59.886857400259601</c:v>
                </c:pt>
                <c:pt idx="14">
                  <c:v>61.155141945983601</c:v>
                </c:pt>
                <c:pt idx="15">
                  <c:v>62.477565925102098</c:v>
                </c:pt>
                <c:pt idx="16">
                  <c:v>64.080675628571996</c:v>
                </c:pt>
                <c:pt idx="17">
                  <c:v>65.518580760129794</c:v>
                </c:pt>
                <c:pt idx="18">
                  <c:v>67.0215929276509</c:v>
                </c:pt>
                <c:pt idx="19">
                  <c:v>68.593678907318306</c:v>
                </c:pt>
                <c:pt idx="20">
                  <c:v>70.238885090963507</c:v>
                </c:pt>
                <c:pt idx="21">
                  <c:v>71.961914604211003</c:v>
                </c:pt>
                <c:pt idx="22">
                  <c:v>73.767415339240202</c:v>
                </c:pt>
                <c:pt idx="23">
                  <c:v>75.661076105333805</c:v>
                </c:pt>
                <c:pt idx="24">
                  <c:v>77.649812712701504</c:v>
                </c:pt>
                <c:pt idx="25">
                  <c:v>79.739648423286397</c:v>
                </c:pt>
                <c:pt idx="26">
                  <c:v>81.350863846000195</c:v>
                </c:pt>
                <c:pt idx="27">
                  <c:v>82.616457724219899</c:v>
                </c:pt>
                <c:pt idx="28">
                  <c:v>83.884602170522896</c:v>
                </c:pt>
                <c:pt idx="29">
                  <c:v>85.155103031540506</c:v>
                </c:pt>
                <c:pt idx="30">
                  <c:v>86.427829468995</c:v>
                </c:pt>
                <c:pt idx="31">
                  <c:v>87.703849275899799</c:v>
                </c:pt>
                <c:pt idx="32">
                  <c:v>88.984205073157597</c:v>
                </c:pt>
                <c:pt idx="33">
                  <c:v>90.2694221133615</c:v>
                </c:pt>
                <c:pt idx="34">
                  <c:v>91.559624211317995</c:v>
                </c:pt>
                <c:pt idx="35">
                  <c:v>92.855677083122401</c:v>
                </c:pt>
                <c:pt idx="36">
                  <c:v>94.611686516905394</c:v>
                </c:pt>
                <c:pt idx="37">
                  <c:v>95.917525746623795</c:v>
                </c:pt>
                <c:pt idx="38">
                  <c:v>97.234106233632005</c:v>
                </c:pt>
                <c:pt idx="39">
                  <c:v>98.561037886035706</c:v>
                </c:pt>
                <c:pt idx="40">
                  <c:v>99.898533349483003</c:v>
                </c:pt>
                <c:pt idx="41">
                  <c:v>101.247393790148</c:v>
                </c:pt>
                <c:pt idx="42">
                  <c:v>102.607769810839</c:v>
                </c:pt>
                <c:pt idx="43">
                  <c:v>103.97999747191101</c:v>
                </c:pt>
                <c:pt idx="44">
                  <c:v>105.363667595913</c:v>
                </c:pt>
                <c:pt idx="45">
                  <c:v>106.75834449737199</c:v>
                </c:pt>
                <c:pt idx="46">
                  <c:v>108.653498351303</c:v>
                </c:pt>
                <c:pt idx="47">
                  <c:v>110.060236513554</c:v>
                </c:pt>
                <c:pt idx="48">
                  <c:v>111.476466047953</c:v>
                </c:pt>
                <c:pt idx="49">
                  <c:v>112.901587352029</c:v>
                </c:pt>
                <c:pt idx="50">
                  <c:v>114.33496768245401</c:v>
                </c:pt>
                <c:pt idx="51">
                  <c:v>115.77672125054499</c:v>
                </c:pt>
                <c:pt idx="52">
                  <c:v>117.22548115514699</c:v>
                </c:pt>
                <c:pt idx="53">
                  <c:v>118.680754967746</c:v>
                </c:pt>
                <c:pt idx="54">
                  <c:v>120.14628073083399</c:v>
                </c:pt>
                <c:pt idx="55">
                  <c:v>121.61951807385699</c:v>
                </c:pt>
                <c:pt idx="56">
                  <c:v>123.06623701944</c:v>
                </c:pt>
                <c:pt idx="57">
                  <c:v>123.949774745102</c:v>
                </c:pt>
                <c:pt idx="58">
                  <c:v>124.814997980884</c:v>
                </c:pt>
                <c:pt idx="59">
                  <c:v>125.66286760504499</c:v>
                </c:pt>
                <c:pt idx="60">
                  <c:v>126.492579941334</c:v>
                </c:pt>
                <c:pt idx="61">
                  <c:v>127.303433389341</c:v>
                </c:pt>
                <c:pt idx="62">
                  <c:v>128.09836563863399</c:v>
                </c:pt>
                <c:pt idx="63">
                  <c:v>128.87805493123801</c:v>
                </c:pt>
                <c:pt idx="64">
                  <c:v>129.639892566035</c:v>
                </c:pt>
                <c:pt idx="65">
                  <c:v>130.3891324688</c:v>
                </c:pt>
                <c:pt idx="66">
                  <c:v>131.71137986389201</c:v>
                </c:pt>
                <c:pt idx="67">
                  <c:v>132.41315311901801</c:v>
                </c:pt>
                <c:pt idx="68">
                  <c:v>133.09530874529699</c:v>
                </c:pt>
                <c:pt idx="69">
                  <c:v>133.75713655937199</c:v>
                </c:pt>
                <c:pt idx="70">
                  <c:v>134.397215217439</c:v>
                </c:pt>
                <c:pt idx="71">
                  <c:v>135.01356280217999</c:v>
                </c:pt>
                <c:pt idx="72">
                  <c:v>135.60643728733299</c:v>
                </c:pt>
                <c:pt idx="73">
                  <c:v>136.17549976445201</c:v>
                </c:pt>
                <c:pt idx="74">
                  <c:v>136.71945740104999</c:v>
                </c:pt>
                <c:pt idx="75">
                  <c:v>137.24427593655</c:v>
                </c:pt>
              </c:numCache>
            </c:numRef>
          </c:val>
          <c:smooth val="0"/>
          <c:extLst>
            <c:ext xmlns:c16="http://schemas.microsoft.com/office/drawing/2014/chart" uri="{C3380CC4-5D6E-409C-BE32-E72D297353CC}">
              <c16:uniqueId val="{00000001-DEAA-CD45-9CEA-CC70C0C17A20}"/>
            </c:ext>
          </c:extLst>
        </c:ser>
        <c:ser>
          <c:idx val="2"/>
          <c:order val="2"/>
          <c:tx>
            <c:v>Lower-Bound</c:v>
          </c:tx>
          <c:spPr>
            <a:ln w="57150">
              <a:solidFill>
                <a:srgbClr val="00B0F0"/>
              </a:solidFill>
              <a:prstDash val="dash"/>
            </a:ln>
          </c:spPr>
          <c:marker>
            <c:symbol val="none"/>
          </c:marker>
          <c:val>
            <c:numRef>
              <c:f>PI1f!$G$6:$G$81</c:f>
              <c:numCache>
                <c:formatCode>0</c:formatCode>
                <c:ptCount val="76"/>
                <c:pt idx="0">
                  <c:v>9.9723721100252405</c:v>
                </c:pt>
                <c:pt idx="1">
                  <c:v>57.903683148294398</c:v>
                </c:pt>
                <c:pt idx="2">
                  <c:v>59.2009283383519</c:v>
                </c:pt>
                <c:pt idx="3">
                  <c:v>60.540303687044002</c:v>
                </c:pt>
                <c:pt idx="4">
                  <c:v>61.924202946574603</c:v>
                </c:pt>
                <c:pt idx="5">
                  <c:v>63.360851352927099</c:v>
                </c:pt>
                <c:pt idx="6">
                  <c:v>65.142144665646796</c:v>
                </c:pt>
                <c:pt idx="7">
                  <c:v>66.6980509414784</c:v>
                </c:pt>
                <c:pt idx="8">
                  <c:v>68.313878971959298</c:v>
                </c:pt>
                <c:pt idx="9">
                  <c:v>69.993635730075596</c:v>
                </c:pt>
                <c:pt idx="10">
                  <c:v>71.741946526135493</c:v>
                </c:pt>
                <c:pt idx="11">
                  <c:v>73.813762026296004</c:v>
                </c:pt>
                <c:pt idx="12">
                  <c:v>75.984678706109307</c:v>
                </c:pt>
                <c:pt idx="13">
                  <c:v>78.261589223990597</c:v>
                </c:pt>
                <c:pt idx="14">
                  <c:v>80.664388645685307</c:v>
                </c:pt>
                <c:pt idx="15">
                  <c:v>83.187964272902505</c:v>
                </c:pt>
                <c:pt idx="16">
                  <c:v>86.063568960563103</c:v>
                </c:pt>
                <c:pt idx="17">
                  <c:v>88.850220852305398</c:v>
                </c:pt>
                <c:pt idx="18">
                  <c:v>91.7836435277802</c:v>
                </c:pt>
                <c:pt idx="19">
                  <c:v>94.873528710166894</c:v>
                </c:pt>
                <c:pt idx="20">
                  <c:v>98.1299136178948</c:v>
                </c:pt>
                <c:pt idx="21">
                  <c:v>101.56411499614001</c:v>
                </c:pt>
                <c:pt idx="22">
                  <c:v>105.187703302497</c:v>
                </c:pt>
                <c:pt idx="23">
                  <c:v>109.014087582646</c:v>
                </c:pt>
                <c:pt idx="24">
                  <c:v>113.058937891399</c:v>
                </c:pt>
                <c:pt idx="25">
                  <c:v>117.338274535294</c:v>
                </c:pt>
                <c:pt idx="26">
                  <c:v>120.120804626281</c:v>
                </c:pt>
                <c:pt idx="27">
                  <c:v>122.580877606152</c:v>
                </c:pt>
                <c:pt idx="28">
                  <c:v>125.069264793567</c:v>
                </c:pt>
                <c:pt idx="29">
                  <c:v>127.586283196306</c:v>
                </c:pt>
                <c:pt idx="30">
                  <c:v>130.13237861179101</c:v>
                </c:pt>
                <c:pt idx="31">
                  <c:v>132.70982463571099</c:v>
                </c:pt>
                <c:pt idx="32">
                  <c:v>135.320951005962</c:v>
                </c:pt>
                <c:pt idx="33">
                  <c:v>137.967322659958</c:v>
                </c:pt>
                <c:pt idx="34">
                  <c:v>140.64990405255</c:v>
                </c:pt>
                <c:pt idx="35">
                  <c:v>143.371105787223</c:v>
                </c:pt>
                <c:pt idx="36">
                  <c:v>146.58699645283801</c:v>
                </c:pt>
                <c:pt idx="37">
                  <c:v>149.38912362106501</c:v>
                </c:pt>
                <c:pt idx="38">
                  <c:v>152.24046722307401</c:v>
                </c:pt>
                <c:pt idx="39">
                  <c:v>155.14149734362601</c:v>
                </c:pt>
                <c:pt idx="40">
                  <c:v>158.093562467515</c:v>
                </c:pt>
                <c:pt idx="41">
                  <c:v>161.098892522444</c:v>
                </c:pt>
                <c:pt idx="42">
                  <c:v>164.158769703774</c:v>
                </c:pt>
                <c:pt idx="43">
                  <c:v>167.27505019499</c:v>
                </c:pt>
                <c:pt idx="44">
                  <c:v>170.44823895075601</c:v>
                </c:pt>
                <c:pt idx="45">
                  <c:v>173.678715993846</c:v>
                </c:pt>
                <c:pt idx="46">
                  <c:v>177.45683107155901</c:v>
                </c:pt>
                <c:pt idx="47">
                  <c:v>180.79410358155999</c:v>
                </c:pt>
                <c:pt idx="48">
                  <c:v>184.18959837065799</c:v>
                </c:pt>
                <c:pt idx="49">
                  <c:v>187.64339646190501</c:v>
                </c:pt>
                <c:pt idx="50">
                  <c:v>191.15544977745299</c:v>
                </c:pt>
                <c:pt idx="51">
                  <c:v>194.727399957149</c:v>
                </c:pt>
                <c:pt idx="52">
                  <c:v>198.35828556270101</c:v>
                </c:pt>
                <c:pt idx="53">
                  <c:v>202.04823784305799</c:v>
                </c:pt>
                <c:pt idx="54">
                  <c:v>205.802881491026</c:v>
                </c:pt>
                <c:pt idx="55">
                  <c:v>209.62107697768201</c:v>
                </c:pt>
                <c:pt idx="56">
                  <c:v>213.01282896524799</c:v>
                </c:pt>
                <c:pt idx="57">
                  <c:v>215.869855240211</c:v>
                </c:pt>
                <c:pt idx="58">
                  <c:v>218.737636484088</c:v>
                </c:pt>
                <c:pt idx="59">
                  <c:v>221.61864801055</c:v>
                </c:pt>
                <c:pt idx="60">
                  <c:v>224.511994618947</c:v>
                </c:pt>
                <c:pt idx="61">
                  <c:v>227.417003900445</c:v>
                </c:pt>
                <c:pt idx="62">
                  <c:v>230.33991683915499</c:v>
                </c:pt>
                <c:pt idx="63">
                  <c:v>233.28292126622</c:v>
                </c:pt>
                <c:pt idx="64">
                  <c:v>236.24185348728301</c:v>
                </c:pt>
                <c:pt idx="65">
                  <c:v>239.22235339185801</c:v>
                </c:pt>
                <c:pt idx="66">
                  <c:v>242.812084328151</c:v>
                </c:pt>
                <c:pt idx="67">
                  <c:v>245.81729223587701</c:v>
                </c:pt>
                <c:pt idx="68">
                  <c:v>248.83828306617499</c:v>
                </c:pt>
                <c:pt idx="69">
                  <c:v>251.87452148834501</c:v>
                </c:pt>
                <c:pt idx="70">
                  <c:v>254.92406095312299</c:v>
                </c:pt>
                <c:pt idx="71">
                  <c:v>257.98383688611199</c:v>
                </c:pt>
                <c:pt idx="72">
                  <c:v>261.05522383671303</c:v>
                </c:pt>
                <c:pt idx="73">
                  <c:v>264.13845155326902</c:v>
                </c:pt>
                <c:pt idx="74">
                  <c:v>267.23178631252301</c:v>
                </c:pt>
                <c:pt idx="75">
                  <c:v>270.34011434475298</c:v>
                </c:pt>
              </c:numCache>
            </c:numRef>
          </c:val>
          <c:smooth val="0"/>
          <c:extLst>
            <c:ext xmlns:c16="http://schemas.microsoft.com/office/drawing/2014/chart" uri="{C3380CC4-5D6E-409C-BE32-E72D297353CC}">
              <c16:uniqueId val="{00000002-DEAA-CD45-9CEA-CC70C0C17A20}"/>
            </c:ext>
          </c:extLst>
        </c:ser>
        <c:ser>
          <c:idx val="3"/>
          <c:order val="3"/>
          <c:tx>
            <c:v>Upper-Bound</c:v>
          </c:tx>
          <c:spPr>
            <a:ln w="57150">
              <a:solidFill>
                <a:srgbClr val="4EA72E"/>
              </a:solidFill>
              <a:prstDash val="dash"/>
            </a:ln>
          </c:spPr>
          <c:marker>
            <c:symbol val="none"/>
          </c:marker>
          <c:val>
            <c:numRef>
              <c:f>PI1f!$H$6:$H$81</c:f>
              <c:numCache>
                <c:formatCode>0</c:formatCode>
                <c:ptCount val="76"/>
                <c:pt idx="0">
                  <c:v>9.9723721100252405</c:v>
                </c:pt>
                <c:pt idx="1">
                  <c:v>56.144774610162699</c:v>
                </c:pt>
                <c:pt idx="2">
                  <c:v>55.532055681337503</c:v>
                </c:pt>
                <c:pt idx="3">
                  <c:v>54.837626798050998</c:v>
                </c:pt>
                <c:pt idx="4">
                  <c:v>54.054610133798299</c:v>
                </c:pt>
                <c:pt idx="5">
                  <c:v>53.180947719643299</c:v>
                </c:pt>
                <c:pt idx="6">
                  <c:v>52.497295810712103</c:v>
                </c:pt>
                <c:pt idx="7">
                  <c:v>51.4213083122794</c:v>
                </c:pt>
                <c:pt idx="8">
                  <c:v>50.224641440383103</c:v>
                </c:pt>
                <c:pt idx="9">
                  <c:v>48.896581626451599</c:v>
                </c:pt>
                <c:pt idx="10">
                  <c:v>47.425542936171098</c:v>
                </c:pt>
                <c:pt idx="11">
                  <c:v>48.529567546070801</c:v>
                </c:pt>
                <c:pt idx="12">
                  <c:v>49.683911783864602</c:v>
                </c:pt>
                <c:pt idx="13">
                  <c:v>50.892195615308303</c:v>
                </c:pt>
                <c:pt idx="14">
                  <c:v>52.170954088136597</c:v>
                </c:pt>
                <c:pt idx="15">
                  <c:v>53.511363495730102</c:v>
                </c:pt>
                <c:pt idx="16">
                  <c:v>55.140801898278198</c:v>
                </c:pt>
                <c:pt idx="17">
                  <c:v>56.614324676088202</c:v>
                </c:pt>
                <c:pt idx="18">
                  <c:v>58.163217831935299</c:v>
                </c:pt>
                <c:pt idx="19">
                  <c:v>59.792566114529897</c:v>
                </c:pt>
                <c:pt idx="20">
                  <c:v>61.507693525145903</c:v>
                </c:pt>
                <c:pt idx="21">
                  <c:v>63.314637914339599</c:v>
                </c:pt>
                <c:pt idx="22">
                  <c:v>65.219599718888006</c:v>
                </c:pt>
                <c:pt idx="23">
                  <c:v>67.229900462959094</c:v>
                </c:pt>
                <c:pt idx="24">
                  <c:v>69.354132005883002</c:v>
                </c:pt>
                <c:pt idx="25">
                  <c:v>71.600208035154395</c:v>
                </c:pt>
                <c:pt idx="26">
                  <c:v>73.184965265608497</c:v>
                </c:pt>
                <c:pt idx="27">
                  <c:v>74.429365924265298</c:v>
                </c:pt>
                <c:pt idx="28">
                  <c:v>75.681647649093804</c:v>
                </c:pt>
                <c:pt idx="29">
                  <c:v>76.9417629521744</c:v>
                </c:pt>
                <c:pt idx="30">
                  <c:v>78.209728694558706</c:v>
                </c:pt>
                <c:pt idx="31">
                  <c:v>79.486631496044097</c:v>
                </c:pt>
                <c:pt idx="32">
                  <c:v>80.773535400586795</c:v>
                </c:pt>
                <c:pt idx="33">
                  <c:v>82.071065200691393</c:v>
                </c:pt>
                <c:pt idx="34">
                  <c:v>83.379505677174294</c:v>
                </c:pt>
                <c:pt idx="35">
                  <c:v>84.699742625631899</c:v>
                </c:pt>
                <c:pt idx="36">
                  <c:v>86.485887708683805</c:v>
                </c:pt>
                <c:pt idx="37">
                  <c:v>87.827858232350707</c:v>
                </c:pt>
                <c:pt idx="38">
                  <c:v>89.186570015840104</c:v>
                </c:pt>
                <c:pt idx="39">
                  <c:v>90.561886532859603</c:v>
                </c:pt>
                <c:pt idx="40">
                  <c:v>91.954217077247904</c:v>
                </c:pt>
                <c:pt idx="41">
                  <c:v>93.364495668351097</c:v>
                </c:pt>
                <c:pt idx="42">
                  <c:v>94.793085735870207</c:v>
                </c:pt>
                <c:pt idx="43">
                  <c:v>96.240507629007496</c:v>
                </c:pt>
                <c:pt idx="44">
                  <c:v>97.706614444013695</c:v>
                </c:pt>
                <c:pt idx="45">
                  <c:v>99.191238477864601</c:v>
                </c:pt>
                <c:pt idx="46">
                  <c:v>101.184107107652</c:v>
                </c:pt>
                <c:pt idx="47">
                  <c:v>102.69664562477701</c:v>
                </c:pt>
                <c:pt idx="48">
                  <c:v>104.22697411396101</c:v>
                </c:pt>
                <c:pt idx="49">
                  <c:v>105.774795124436</c:v>
                </c:pt>
                <c:pt idx="50">
                  <c:v>107.33981122242</c:v>
                </c:pt>
                <c:pt idx="51">
                  <c:v>108.922340991534</c:v>
                </c:pt>
                <c:pt idx="52">
                  <c:v>110.521309768813</c:v>
                </c:pt>
                <c:pt idx="53">
                  <c:v>112.136524046628</c:v>
                </c:pt>
                <c:pt idx="54">
                  <c:v>113.771912430651</c:v>
                </c:pt>
                <c:pt idx="55">
                  <c:v>115.42519726900299</c:v>
                </c:pt>
                <c:pt idx="56">
                  <c:v>117.096276129839</c:v>
                </c:pt>
                <c:pt idx="57">
                  <c:v>118.213007028861</c:v>
                </c:pt>
                <c:pt idx="58">
                  <c:v>119.320281831602</c:v>
                </c:pt>
                <c:pt idx="59">
                  <c:v>120.419018359379</c:v>
                </c:pt>
                <c:pt idx="60">
                  <c:v>121.508476375556</c:v>
                </c:pt>
                <c:pt idx="61">
                  <c:v>122.588029070819</c:v>
                </c:pt>
                <c:pt idx="62">
                  <c:v>123.660485261204</c:v>
                </c:pt>
                <c:pt idx="63">
                  <c:v>124.72655121908301</c:v>
                </c:pt>
                <c:pt idx="64">
                  <c:v>125.783775497522</c:v>
                </c:pt>
                <c:pt idx="65">
                  <c:v>126.837446455228</c:v>
                </c:pt>
                <c:pt idx="66">
                  <c:v>128.47317199173801</c:v>
                </c:pt>
                <c:pt idx="67">
                  <c:v>129.497555397871</c:v>
                </c:pt>
                <c:pt idx="68">
                  <c:v>130.51153023972401</c:v>
                </c:pt>
                <c:pt idx="69">
                  <c:v>131.51443226005401</c:v>
                </c:pt>
                <c:pt idx="70">
                  <c:v>132.504885081331</c:v>
                </c:pt>
                <c:pt idx="71">
                  <c:v>133.48095245493101</c:v>
                </c:pt>
                <c:pt idx="72">
                  <c:v>134.44290193409799</c:v>
                </c:pt>
                <c:pt idx="73">
                  <c:v>135.39041277849199</c:v>
                </c:pt>
                <c:pt idx="74">
                  <c:v>136.322212086653</c:v>
                </c:pt>
                <c:pt idx="75">
                  <c:v>137.24427593655</c:v>
                </c:pt>
              </c:numCache>
            </c:numRef>
          </c:val>
          <c:smooth val="0"/>
          <c:extLst>
            <c:ext xmlns:c16="http://schemas.microsoft.com/office/drawing/2014/chart" uri="{C3380CC4-5D6E-409C-BE32-E72D297353CC}">
              <c16:uniqueId val="{00000003-DEAA-CD45-9CEA-CC70C0C17A20}"/>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30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15475887986070491"/>
          <c:y val="0.19208872617622352"/>
          <c:w val="0.26192995230489197"/>
          <c:h val="0.1524699638142079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PI1 Scenario: Impact of Biofuel &amp; Hydrogen Share in Non-Electricity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BAU</c:v>
          </c:tx>
          <c:spPr>
            <a:ln w="57150">
              <a:solidFill>
                <a:sysClr val="windowText" lastClr="000000"/>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PI1f!$B$6:$B$81</c:f>
              <c:numCache>
                <c:formatCode>0</c:formatCode>
                <c:ptCount val="76"/>
                <c:pt idx="0">
                  <c:v>56.536593227570599</c:v>
                </c:pt>
                <c:pt idx="1">
                  <c:v>57.236553138976703</c:v>
                </c:pt>
                <c:pt idx="2">
                  <c:v>58.017634504780901</c:v>
                </c:pt>
                <c:pt idx="3">
                  <c:v>58.8093021302547</c:v>
                </c:pt>
                <c:pt idx="4">
                  <c:v>59.611317276004897</c:v>
                </c:pt>
                <c:pt idx="5">
                  <c:v>60.4296052375039</c:v>
                </c:pt>
                <c:pt idx="6">
                  <c:v>61.571116567726698</c:v>
                </c:pt>
                <c:pt idx="7">
                  <c:v>62.4302878442005</c:v>
                </c:pt>
                <c:pt idx="8">
                  <c:v>63.303514050744397</c:v>
                </c:pt>
                <c:pt idx="9">
                  <c:v>64.191869653022593</c:v>
                </c:pt>
                <c:pt idx="10">
                  <c:v>65.097525449769293</c:v>
                </c:pt>
                <c:pt idx="11">
                  <c:v>66.368437719035001</c:v>
                </c:pt>
                <c:pt idx="12">
                  <c:v>67.699342267027305</c:v>
                </c:pt>
                <c:pt idx="13">
                  <c:v>69.066362285790603</c:v>
                </c:pt>
                <c:pt idx="14">
                  <c:v>70.485712875322207</c:v>
                </c:pt>
                <c:pt idx="15">
                  <c:v>71.943823339828796</c:v>
                </c:pt>
                <c:pt idx="16">
                  <c:v>73.697445881082501</c:v>
                </c:pt>
                <c:pt idx="17">
                  <c:v>75.233680273563905</c:v>
                </c:pt>
                <c:pt idx="18">
                  <c:v>76.811500653877303</c:v>
                </c:pt>
                <c:pt idx="19">
                  <c:v>78.431395776562596</c:v>
                </c:pt>
                <c:pt idx="20">
                  <c:v>80.093697693675395</c:v>
                </c:pt>
                <c:pt idx="21">
                  <c:v>81.798946496720404</c:v>
                </c:pt>
                <c:pt idx="22">
                  <c:v>83.547303678689701</c:v>
                </c:pt>
                <c:pt idx="23">
                  <c:v>85.338045720206793</c:v>
                </c:pt>
                <c:pt idx="24">
                  <c:v>87.172508564302007</c:v>
                </c:pt>
                <c:pt idx="25">
                  <c:v>89.047702671039204</c:v>
                </c:pt>
                <c:pt idx="26">
                  <c:v>90.319927161937699</c:v>
                </c:pt>
                <c:pt idx="27">
                  <c:v>91.175375237440406</c:v>
                </c:pt>
                <c:pt idx="28">
                  <c:v>92.024430213618899</c:v>
                </c:pt>
                <c:pt idx="29">
                  <c:v>92.866810833689101</c:v>
                </c:pt>
                <c:pt idx="30">
                  <c:v>93.702837495573505</c:v>
                </c:pt>
                <c:pt idx="31">
                  <c:v>94.533521167809695</c:v>
                </c:pt>
                <c:pt idx="32">
                  <c:v>95.360210842683998</c:v>
                </c:pt>
                <c:pt idx="33">
                  <c:v>96.183595053907695</c:v>
                </c:pt>
                <c:pt idx="34">
                  <c:v>97.003500525145299</c:v>
                </c:pt>
                <c:pt idx="35">
                  <c:v>97.820585243210999</c:v>
                </c:pt>
                <c:pt idx="36">
                  <c:v>99.159020787906798</c:v>
                </c:pt>
                <c:pt idx="37">
                  <c:v>99.966780666849303</c:v>
                </c:pt>
                <c:pt idx="38">
                  <c:v>100.776640276023</c:v>
                </c:pt>
                <c:pt idx="39">
                  <c:v>101.5880155774</c:v>
                </c:pt>
                <c:pt idx="40">
                  <c:v>102.40080524034499</c:v>
                </c:pt>
                <c:pt idx="41">
                  <c:v>103.21579686211599</c:v>
                </c:pt>
                <c:pt idx="42">
                  <c:v>104.032822523015</c:v>
                </c:pt>
                <c:pt idx="43">
                  <c:v>104.852108725886</c:v>
                </c:pt>
                <c:pt idx="44">
                  <c:v>105.672850856189</c:v>
                </c:pt>
                <c:pt idx="45">
                  <c:v>106.494640756818</c:v>
                </c:pt>
                <c:pt idx="46">
                  <c:v>107.862845622238</c:v>
                </c:pt>
                <c:pt idx="47">
                  <c:v>108.672228875035</c:v>
                </c:pt>
                <c:pt idx="48">
                  <c:v>109.480611681772</c:v>
                </c:pt>
                <c:pt idx="49">
                  <c:v>110.28716734205901</c:v>
                </c:pt>
                <c:pt idx="50">
                  <c:v>111.09093232530699</c:v>
                </c:pt>
                <c:pt idx="51">
                  <c:v>111.89225166662899</c:v>
                </c:pt>
                <c:pt idx="52">
                  <c:v>112.689354113753</c:v>
                </c:pt>
                <c:pt idx="53">
                  <c:v>113.48134503868999</c:v>
                </c:pt>
                <c:pt idx="54">
                  <c:v>114.272711091136</c:v>
                </c:pt>
                <c:pt idx="55">
                  <c:v>115.060169307845</c:v>
                </c:pt>
                <c:pt idx="56">
                  <c:v>116.01329094243</c:v>
                </c:pt>
                <c:pt idx="57">
                  <c:v>116.37554187977599</c:v>
                </c:pt>
                <c:pt idx="58">
                  <c:v>116.725339283713</c:v>
                </c:pt>
                <c:pt idx="59">
                  <c:v>117.064177177822</c:v>
                </c:pt>
                <c:pt idx="60">
                  <c:v>117.391317726867</c:v>
                </c:pt>
                <c:pt idx="61">
                  <c:v>117.706185722906</c:v>
                </c:pt>
                <c:pt idx="62">
                  <c:v>118.012475390801</c:v>
                </c:pt>
                <c:pt idx="63">
                  <c:v>118.310980520434</c:v>
                </c:pt>
                <c:pt idx="64">
                  <c:v>118.599089725114</c:v>
                </c:pt>
                <c:pt idx="65">
                  <c:v>118.88326291369999</c:v>
                </c:pt>
                <c:pt idx="66">
                  <c:v>119.80658879374801</c:v>
                </c:pt>
                <c:pt idx="67">
                  <c:v>120.061020875731</c:v>
                </c:pt>
                <c:pt idx="68">
                  <c:v>120.304821561873</c:v>
                </c:pt>
                <c:pt idx="69">
                  <c:v>120.53794769538101</c:v>
                </c:pt>
                <c:pt idx="70">
                  <c:v>120.759148970102</c:v>
                </c:pt>
                <c:pt idx="71">
                  <c:v>120.966982892912</c:v>
                </c:pt>
                <c:pt idx="72">
                  <c:v>121.162599159438</c:v>
                </c:pt>
                <c:pt idx="73">
                  <c:v>121.34585042778301</c:v>
                </c:pt>
                <c:pt idx="74">
                  <c:v>121.516051575579</c:v>
                </c:pt>
                <c:pt idx="75">
                  <c:v>121.680855131792</c:v>
                </c:pt>
              </c:numCache>
            </c:numRef>
          </c:val>
          <c:smooth val="1"/>
          <c:extLst>
            <c:ext xmlns:c16="http://schemas.microsoft.com/office/drawing/2014/chart" uri="{C3380CC4-5D6E-409C-BE32-E72D297353CC}">
              <c16:uniqueId val="{00000000-9B13-D64D-9A5B-C41678B9AFC7}"/>
            </c:ext>
          </c:extLst>
        </c:ser>
        <c:ser>
          <c:idx val="1"/>
          <c:order val="1"/>
          <c:tx>
            <c:v>Low-Carbon</c:v>
          </c:tx>
          <c:spPr>
            <a:ln w="5715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PI1f!$I$6:$I$81</c:f>
              <c:numCache>
                <c:formatCode>0</c:formatCode>
                <c:ptCount val="76"/>
                <c:pt idx="0">
                  <c:v>9.9723721100252405</c:v>
                </c:pt>
                <c:pt idx="1">
                  <c:v>57.398349138650602</c:v>
                </c:pt>
                <c:pt idx="2">
                  <c:v>58.130825537678597</c:v>
                </c:pt>
                <c:pt idx="3">
                  <c:v>58.879173147455397</c:v>
                </c:pt>
                <c:pt idx="4">
                  <c:v>59.644311805175001</c:v>
                </c:pt>
                <c:pt idx="5">
                  <c:v>60.4327586104055</c:v>
                </c:pt>
                <c:pt idx="6">
                  <c:v>61.534562191570302</c:v>
                </c:pt>
                <c:pt idx="7">
                  <c:v>62.377695861759904</c:v>
                </c:pt>
                <c:pt idx="8">
                  <c:v>63.245276764737397</c:v>
                </c:pt>
                <c:pt idx="9">
                  <c:v>64.139171464036096</c:v>
                </c:pt>
                <c:pt idx="10">
                  <c:v>65.062144748407306</c:v>
                </c:pt>
                <c:pt idx="11">
                  <c:v>65.664984560273098</c:v>
                </c:pt>
                <c:pt idx="12">
                  <c:v>66.285226650170799</c:v>
                </c:pt>
                <c:pt idx="13">
                  <c:v>66.924129991411903</c:v>
                </c:pt>
                <c:pt idx="14">
                  <c:v>67.595573066815206</c:v>
                </c:pt>
                <c:pt idx="15">
                  <c:v>68.287877340203394</c:v>
                </c:pt>
                <c:pt idx="16">
                  <c:v>69.2252497649216</c:v>
                </c:pt>
                <c:pt idx="17">
                  <c:v>69.959222728819498</c:v>
                </c:pt>
                <c:pt idx="18">
                  <c:v>70.717315038880798</c:v>
                </c:pt>
                <c:pt idx="19">
                  <c:v>71.500430529400703</c:v>
                </c:pt>
                <c:pt idx="20">
                  <c:v>72.309285010653795</c:v>
                </c:pt>
                <c:pt idx="21">
                  <c:v>73.144988443799903</c:v>
                </c:pt>
                <c:pt idx="22">
                  <c:v>74.008272087771601</c:v>
                </c:pt>
                <c:pt idx="23">
                  <c:v>74.900534408240702</c:v>
                </c:pt>
                <c:pt idx="24">
                  <c:v>75.823879016791594</c:v>
                </c:pt>
                <c:pt idx="25">
                  <c:v>76.778844047044203</c:v>
                </c:pt>
                <c:pt idx="26">
                  <c:v>77.620595809820202</c:v>
                </c:pt>
                <c:pt idx="27">
                  <c:v>78.091349955937602</c:v>
                </c:pt>
                <c:pt idx="28">
                  <c:v>78.539256013595306</c:v>
                </c:pt>
                <c:pt idx="29">
                  <c:v>78.964112760480106</c:v>
                </c:pt>
                <c:pt idx="30">
                  <c:v>79.365776962937602</c:v>
                </c:pt>
                <c:pt idx="31">
                  <c:v>79.745182579558602</c:v>
                </c:pt>
                <c:pt idx="32">
                  <c:v>80.103216810545405</c:v>
                </c:pt>
                <c:pt idx="33">
                  <c:v>80.440286591592596</c:v>
                </c:pt>
                <c:pt idx="34">
                  <c:v>80.756386526176897</c:v>
                </c:pt>
                <c:pt idx="35">
                  <c:v>81.052159563936399</c:v>
                </c:pt>
                <c:pt idx="36">
                  <c:v>81.781313925150698</c:v>
                </c:pt>
                <c:pt idx="37">
                  <c:v>82.033346448143902</c:v>
                </c:pt>
                <c:pt idx="38">
                  <c:v>82.268629034014296</c:v>
                </c:pt>
                <c:pt idx="39">
                  <c:v>82.486588729268703</c:v>
                </c:pt>
                <c:pt idx="40">
                  <c:v>82.687141107836595</c:v>
                </c:pt>
                <c:pt idx="41">
                  <c:v>82.870673206234798</c:v>
                </c:pt>
                <c:pt idx="42">
                  <c:v>83.037018511322501</c:v>
                </c:pt>
                <c:pt idx="43">
                  <c:v>83.186138039370306</c:v>
                </c:pt>
                <c:pt idx="44">
                  <c:v>83.3174441862283</c:v>
                </c:pt>
                <c:pt idx="45">
                  <c:v>83.430311543512801</c:v>
                </c:pt>
                <c:pt idx="46">
                  <c:v>84.014045754823002</c:v>
                </c:pt>
                <c:pt idx="47">
                  <c:v>84.079746434961606</c:v>
                </c:pt>
                <c:pt idx="48">
                  <c:v>84.125170199389899</c:v>
                </c:pt>
                <c:pt idx="49">
                  <c:v>84.149702808406403</c:v>
                </c:pt>
                <c:pt idx="50">
                  <c:v>84.152766986022598</c:v>
                </c:pt>
                <c:pt idx="51">
                  <c:v>84.134279495366698</c:v>
                </c:pt>
                <c:pt idx="52">
                  <c:v>84.093089951287695</c:v>
                </c:pt>
                <c:pt idx="53">
                  <c:v>84.028770855462298</c:v>
                </c:pt>
                <c:pt idx="54">
                  <c:v>83.944844298186993</c:v>
                </c:pt>
                <c:pt idx="55">
                  <c:v>83.838590462523101</c:v>
                </c:pt>
                <c:pt idx="56">
                  <c:v>83.879369425695501</c:v>
                </c:pt>
                <c:pt idx="57">
                  <c:v>83.347623400868102</c:v>
                </c:pt>
                <c:pt idx="58">
                  <c:v>82.788861181072804</c:v>
                </c:pt>
                <c:pt idx="59">
                  <c:v>82.204314856583196</c:v>
                </c:pt>
                <c:pt idx="60">
                  <c:v>81.594096233346306</c:v>
                </c:pt>
                <c:pt idx="61">
                  <c:v>80.958467390335301</c:v>
                </c:pt>
                <c:pt idx="62">
                  <c:v>80.299804375245103</c:v>
                </c:pt>
                <c:pt idx="63">
                  <c:v>79.619098924925595</c:v>
                </c:pt>
                <c:pt idx="64">
                  <c:v>78.915442061105196</c:v>
                </c:pt>
                <c:pt idx="65">
                  <c:v>78.194929393217393</c:v>
                </c:pt>
                <c:pt idx="66">
                  <c:v>78.043237179031493</c:v>
                </c:pt>
                <c:pt idx="67">
                  <c:v>77.268153575678596</c:v>
                </c:pt>
                <c:pt idx="68">
                  <c:v>76.471930085754707</c:v>
                </c:pt>
                <c:pt idx="69">
                  <c:v>75.654939392475598</c:v>
                </c:pt>
                <c:pt idx="70">
                  <c:v>74.817218654956307</c:v>
                </c:pt>
                <c:pt idx="71">
                  <c:v>73.958593153957096</c:v>
                </c:pt>
                <c:pt idx="72">
                  <c:v>73.080081168297696</c:v>
                </c:pt>
                <c:pt idx="73">
                  <c:v>72.182408273427995</c:v>
                </c:pt>
                <c:pt idx="74">
                  <c:v>71.265871758078802</c:v>
                </c:pt>
                <c:pt idx="75">
                  <c:v>70.338389425312499</c:v>
                </c:pt>
              </c:numCache>
            </c:numRef>
          </c:val>
          <c:smooth val="0"/>
          <c:extLst>
            <c:ext xmlns:c16="http://schemas.microsoft.com/office/drawing/2014/chart" uri="{C3380CC4-5D6E-409C-BE32-E72D297353CC}">
              <c16:uniqueId val="{00000001-9B13-D64D-9A5B-C41678B9AFC7}"/>
            </c:ext>
          </c:extLst>
        </c:ser>
        <c:ser>
          <c:idx val="2"/>
          <c:order val="2"/>
          <c:tx>
            <c:v>Lower-Bound</c:v>
          </c:tx>
          <c:spPr>
            <a:ln w="57150">
              <a:solidFill>
                <a:srgbClr val="00B0F0"/>
              </a:solidFill>
              <a:prstDash val="dash"/>
            </a:ln>
          </c:spPr>
          <c:marker>
            <c:symbol val="none"/>
          </c:marker>
          <c:val>
            <c:numRef>
              <c:f>PI1f!$J$6:$J$81</c:f>
              <c:numCache>
                <c:formatCode>0</c:formatCode>
                <c:ptCount val="76"/>
                <c:pt idx="0">
                  <c:v>9.9723721100252405</c:v>
                </c:pt>
                <c:pt idx="1">
                  <c:v>57.588376523067403</c:v>
                </c:pt>
                <c:pt idx="2">
                  <c:v>58.517652800365497</c:v>
                </c:pt>
                <c:pt idx="3">
                  <c:v>59.469760667661497</c:v>
                </c:pt>
                <c:pt idx="4">
                  <c:v>60.445818233911901</c:v>
                </c:pt>
                <c:pt idx="5">
                  <c:v>61.452562750095801</c:v>
                </c:pt>
                <c:pt idx="6">
                  <c:v>62.780286646751499</c:v>
                </c:pt>
                <c:pt idx="7">
                  <c:v>63.857231996237402</c:v>
                </c:pt>
                <c:pt idx="8">
                  <c:v>64.966822381476504</c:v>
                </c:pt>
                <c:pt idx="9">
                  <c:v>66.111243976169803</c:v>
                </c:pt>
                <c:pt idx="10">
                  <c:v>67.293644392072693</c:v>
                </c:pt>
                <c:pt idx="11">
                  <c:v>68.895664492872797</c:v>
                </c:pt>
                <c:pt idx="12">
                  <c:v>70.568362144145496</c:v>
                </c:pt>
                <c:pt idx="13">
                  <c:v>72.316402879648606</c:v>
                </c:pt>
                <c:pt idx="14">
                  <c:v>74.157323554912395</c:v>
                </c:pt>
                <c:pt idx="15">
                  <c:v>76.083416485019995</c:v>
                </c:pt>
                <c:pt idx="16">
                  <c:v>78.323167123918495</c:v>
                </c:pt>
                <c:pt idx="17">
                  <c:v>80.432667840828501</c:v>
                </c:pt>
                <c:pt idx="18">
                  <c:v>82.644383849069996</c:v>
                </c:pt>
                <c:pt idx="19">
                  <c:v>84.964502241105393</c:v>
                </c:pt>
                <c:pt idx="20">
                  <c:v>87.399346404537894</c:v>
                </c:pt>
                <c:pt idx="21">
                  <c:v>89.956132466972903</c:v>
                </c:pt>
                <c:pt idx="22">
                  <c:v>92.642059392640903</c:v>
                </c:pt>
                <c:pt idx="23">
                  <c:v>95.465658229366696</c:v>
                </c:pt>
                <c:pt idx="24">
                  <c:v>98.437002096123607</c:v>
                </c:pt>
                <c:pt idx="25">
                  <c:v>101.56568242673001</c:v>
                </c:pt>
                <c:pt idx="26">
                  <c:v>103.70455201895599</c:v>
                </c:pt>
                <c:pt idx="27">
                  <c:v>105.505166283424</c:v>
                </c:pt>
                <c:pt idx="28">
                  <c:v>107.31594120258799</c:v>
                </c:pt>
                <c:pt idx="29">
                  <c:v>109.13679283043901</c:v>
                </c:pt>
                <c:pt idx="30">
                  <c:v>110.967700222952</c:v>
                </c:pt>
                <c:pt idx="31">
                  <c:v>112.810196692315</c:v>
                </c:pt>
                <c:pt idx="32">
                  <c:v>114.665848397193</c:v>
                </c:pt>
                <c:pt idx="33">
                  <c:v>116.53556453812</c:v>
                </c:pt>
                <c:pt idx="34">
                  <c:v>118.419652024846</c:v>
                </c:pt>
                <c:pt idx="35">
                  <c:v>120.319509426184</c:v>
                </c:pt>
                <c:pt idx="36">
                  <c:v>122.69005612377001</c:v>
                </c:pt>
                <c:pt idx="37">
                  <c:v>124.62176006769</c:v>
                </c:pt>
                <c:pt idx="38">
                  <c:v>126.576325013136</c:v>
                </c:pt>
                <c:pt idx="39">
                  <c:v>128.553490504942</c:v>
                </c:pt>
                <c:pt idx="40">
                  <c:v>130.55373075471999</c:v>
                </c:pt>
                <c:pt idx="41">
                  <c:v>132.57833022817599</c:v>
                </c:pt>
                <c:pt idx="42">
                  <c:v>134.627698976088</c:v>
                </c:pt>
                <c:pt idx="43">
                  <c:v>136.70251479456999</c:v>
                </c:pt>
                <c:pt idx="44">
                  <c:v>138.80247902557599</c:v>
                </c:pt>
                <c:pt idx="45">
                  <c:v>140.927191393171</c:v>
                </c:pt>
                <c:pt idx="46">
                  <c:v>143.56621609181801</c:v>
                </c:pt>
                <c:pt idx="47">
                  <c:v>145.73048988672701</c:v>
                </c:pt>
                <c:pt idx="48">
                  <c:v>147.91805990785801</c:v>
                </c:pt>
                <c:pt idx="49">
                  <c:v>150.12832184329301</c:v>
                </c:pt>
                <c:pt idx="50">
                  <c:v>152.36057914610899</c:v>
                </c:pt>
                <c:pt idx="51">
                  <c:v>154.615253225515</c:v>
                </c:pt>
                <c:pt idx="52">
                  <c:v>156.89069796893401</c:v>
                </c:pt>
                <c:pt idx="53">
                  <c:v>159.18634502187001</c:v>
                </c:pt>
                <c:pt idx="54">
                  <c:v>161.50636832455999</c:v>
                </c:pt>
                <c:pt idx="55">
                  <c:v>163.848461808417</c:v>
                </c:pt>
                <c:pt idx="56">
                  <c:v>165.956326978796</c:v>
                </c:pt>
                <c:pt idx="57">
                  <c:v>167.50435279686599</c:v>
                </c:pt>
                <c:pt idx="58">
                  <c:v>169.03742730400799</c:v>
                </c:pt>
                <c:pt idx="59">
                  <c:v>170.55698993623699</c:v>
                </c:pt>
                <c:pt idx="60">
                  <c:v>172.06196535908001</c:v>
                </c:pt>
                <c:pt idx="61">
                  <c:v>173.551515443109</c:v>
                </c:pt>
                <c:pt idx="62">
                  <c:v>175.029855869079</c:v>
                </c:pt>
                <c:pt idx="63">
                  <c:v>176.49806372760699</c:v>
                </c:pt>
                <c:pt idx="64">
                  <c:v>177.95258061546099</c:v>
                </c:pt>
                <c:pt idx="65">
                  <c:v>179.39856583123901</c:v>
                </c:pt>
                <c:pt idx="66">
                  <c:v>181.42231991413101</c:v>
                </c:pt>
                <c:pt idx="67">
                  <c:v>182.82999203664599</c:v>
                </c:pt>
                <c:pt idx="68">
                  <c:v>184.221911454593</c:v>
                </c:pt>
                <c:pt idx="69">
                  <c:v>185.59718988115301</c:v>
                </c:pt>
                <c:pt idx="70">
                  <c:v>186.95392755689701</c:v>
                </c:pt>
                <c:pt idx="71">
                  <c:v>188.289417330719</c:v>
                </c:pt>
                <c:pt idx="72">
                  <c:v>189.60416047865201</c:v>
                </c:pt>
                <c:pt idx="73">
                  <c:v>190.89781299443499</c:v>
                </c:pt>
                <c:pt idx="74">
                  <c:v>192.16865340177901</c:v>
                </c:pt>
                <c:pt idx="75">
                  <c:v>193.42195230512399</c:v>
                </c:pt>
              </c:numCache>
            </c:numRef>
          </c:val>
          <c:smooth val="0"/>
          <c:extLst>
            <c:ext xmlns:c16="http://schemas.microsoft.com/office/drawing/2014/chart" uri="{C3380CC4-5D6E-409C-BE32-E72D297353CC}">
              <c16:uniqueId val="{00000002-9B13-D64D-9A5B-C41678B9AFC7}"/>
            </c:ext>
          </c:extLst>
        </c:ser>
        <c:ser>
          <c:idx val="3"/>
          <c:order val="3"/>
          <c:tx>
            <c:v>Upper-Bound</c:v>
          </c:tx>
          <c:spPr>
            <a:ln w="57150">
              <a:solidFill>
                <a:srgbClr val="4EA72E"/>
              </a:solidFill>
              <a:prstDash val="dash"/>
            </a:ln>
          </c:spPr>
          <c:marker>
            <c:symbol val="none"/>
          </c:marker>
          <c:val>
            <c:numRef>
              <c:f>PI1f!$K$6:$K$81</c:f>
              <c:numCache>
                <c:formatCode>0</c:formatCode>
                <c:ptCount val="76"/>
                <c:pt idx="0">
                  <c:v>9.9723721100252405</c:v>
                </c:pt>
                <c:pt idx="1">
                  <c:v>54.018449965132</c:v>
                </c:pt>
                <c:pt idx="2">
                  <c:v>51.250569044839501</c:v>
                </c:pt>
                <c:pt idx="3">
                  <c:v>48.374759388552398</c:v>
                </c:pt>
                <c:pt idx="4">
                  <c:v>45.3884142966482</c:v>
                </c:pt>
                <c:pt idx="5">
                  <c:v>42.294135172153403</c:v>
                </c:pt>
                <c:pt idx="6">
                  <c:v>39.377634286556798</c:v>
                </c:pt>
                <c:pt idx="7">
                  <c:v>36.062104698614199</c:v>
                </c:pt>
                <c:pt idx="8">
                  <c:v>32.625213108899501</c:v>
                </c:pt>
                <c:pt idx="9">
                  <c:v>29.063141373216599</c:v>
                </c:pt>
                <c:pt idx="10">
                  <c:v>25.3718452450812</c:v>
                </c:pt>
                <c:pt idx="11">
                  <c:v>25.857440804847599</c:v>
                </c:pt>
                <c:pt idx="12">
                  <c:v>26.367064901427899</c:v>
                </c:pt>
                <c:pt idx="13">
                  <c:v>26.9024288382676</c:v>
                </c:pt>
                <c:pt idx="14">
                  <c:v>27.478159444998798</c:v>
                </c:pt>
                <c:pt idx="15">
                  <c:v>28.083279953486301</c:v>
                </c:pt>
                <c:pt idx="16">
                  <c:v>28.942886655584701</c:v>
                </c:pt>
                <c:pt idx="17">
                  <c:v>29.609753279793701</c:v>
                </c:pt>
                <c:pt idx="18">
                  <c:v>30.312602680149801</c:v>
                </c:pt>
                <c:pt idx="19">
                  <c:v>31.053839591355999</c:v>
                </c:pt>
                <c:pt idx="20">
                  <c:v>31.836027270900601</c:v>
                </c:pt>
                <c:pt idx="21">
                  <c:v>32.6620417435904</c:v>
                </c:pt>
                <c:pt idx="22">
                  <c:v>33.5347974803637</c:v>
                </c:pt>
                <c:pt idx="23">
                  <c:v>34.457678759527703</c:v>
                </c:pt>
                <c:pt idx="24">
                  <c:v>35.434532594569703</c:v>
                </c:pt>
                <c:pt idx="25">
                  <c:v>36.4673061042879</c:v>
                </c:pt>
                <c:pt idx="26">
                  <c:v>37.357558304029901</c:v>
                </c:pt>
                <c:pt idx="27">
                  <c:v>37.9050807259637</c:v>
                </c:pt>
                <c:pt idx="28">
                  <c:v>38.458049569621203</c:v>
                </c:pt>
                <c:pt idx="29">
                  <c:v>39.016515396133698</c:v>
                </c:pt>
                <c:pt idx="30">
                  <c:v>39.580565391533398</c:v>
                </c:pt>
                <c:pt idx="31">
                  <c:v>40.150780892596003</c:v>
                </c:pt>
                <c:pt idx="32">
                  <c:v>40.727706675129802</c:v>
                </c:pt>
                <c:pt idx="33">
                  <c:v>41.311704241814397</c:v>
                </c:pt>
                <c:pt idx="34">
                  <c:v>41.902973846746903</c:v>
                </c:pt>
                <c:pt idx="35">
                  <c:v>42.5019393441708</c:v>
                </c:pt>
                <c:pt idx="36">
                  <c:v>43.561757661440801</c:v>
                </c:pt>
                <c:pt idx="37">
                  <c:v>44.171752681599102</c:v>
                </c:pt>
                <c:pt idx="38">
                  <c:v>44.791922838888901</c:v>
                </c:pt>
                <c:pt idx="39">
                  <c:v>45.4222943125272</c:v>
                </c:pt>
                <c:pt idx="40">
                  <c:v>46.063168417370498</c:v>
                </c:pt>
                <c:pt idx="41">
                  <c:v>46.715086301105302</c:v>
                </c:pt>
                <c:pt idx="42">
                  <c:v>47.378319614163502</c:v>
                </c:pt>
                <c:pt idx="43">
                  <c:v>48.053186843376203</c:v>
                </c:pt>
                <c:pt idx="44">
                  <c:v>48.7397533692602</c:v>
                </c:pt>
                <c:pt idx="45">
                  <c:v>49.438055798812996</c:v>
                </c:pt>
                <c:pt idx="46">
                  <c:v>50.638009289069899</c:v>
                </c:pt>
                <c:pt idx="47">
                  <c:v>51.351520058801697</c:v>
                </c:pt>
                <c:pt idx="48">
                  <c:v>52.076851412749697</c:v>
                </c:pt>
                <c:pt idx="49">
                  <c:v>52.814013266220201</c:v>
                </c:pt>
                <c:pt idx="50">
                  <c:v>53.563066366231503</c:v>
                </c:pt>
                <c:pt idx="51">
                  <c:v>54.324248229203299</c:v>
                </c:pt>
                <c:pt idx="52">
                  <c:v>55.097140419608699</c:v>
                </c:pt>
                <c:pt idx="53">
                  <c:v>55.881830892523098</c:v>
                </c:pt>
                <c:pt idx="54">
                  <c:v>56.682034614735301</c:v>
                </c:pt>
                <c:pt idx="55">
                  <c:v>57.495333264177503</c:v>
                </c:pt>
                <c:pt idx="56">
                  <c:v>58.622507389672798</c:v>
                </c:pt>
                <c:pt idx="57">
                  <c:v>59.204777302206999</c:v>
                </c:pt>
                <c:pt idx="58">
                  <c:v>59.787114448760299</c:v>
                </c:pt>
                <c:pt idx="59">
                  <c:v>60.3700037755832</c:v>
                </c:pt>
                <c:pt idx="60">
                  <c:v>60.953186179908897</c:v>
                </c:pt>
                <c:pt idx="61">
                  <c:v>61.536485680366603</c:v>
                </c:pt>
                <c:pt idx="62">
                  <c:v>62.121237015732198</c:v>
                </c:pt>
                <c:pt idx="63">
                  <c:v>62.707864474527902</c:v>
                </c:pt>
                <c:pt idx="64">
                  <c:v>63.295360397760398</c:v>
                </c:pt>
                <c:pt idx="65">
                  <c:v>63.889335333954897</c:v>
                </c:pt>
                <c:pt idx="66">
                  <c:v>65.074759551279698</c:v>
                </c:pt>
                <c:pt idx="67">
                  <c:v>65.659037266926205</c:v>
                </c:pt>
                <c:pt idx="68">
                  <c:v>66.243994855934702</c:v>
                </c:pt>
                <c:pt idx="69">
                  <c:v>66.829446670976793</c:v>
                </c:pt>
                <c:pt idx="70">
                  <c:v>67.414879055195698</c:v>
                </c:pt>
                <c:pt idx="71">
                  <c:v>67.999525266863898</c:v>
                </c:pt>
                <c:pt idx="72">
                  <c:v>68.583633954945995</c:v>
                </c:pt>
                <c:pt idx="73">
                  <c:v>69.1671879326517</c:v>
                </c:pt>
                <c:pt idx="74">
                  <c:v>69.749737235924897</c:v>
                </c:pt>
                <c:pt idx="75">
                  <c:v>70.338389425312499</c:v>
                </c:pt>
              </c:numCache>
            </c:numRef>
          </c:val>
          <c:smooth val="0"/>
          <c:extLst>
            <c:ext xmlns:c16="http://schemas.microsoft.com/office/drawing/2014/chart" uri="{C3380CC4-5D6E-409C-BE32-E72D297353CC}">
              <c16:uniqueId val="{00000003-9B13-D64D-9A5B-C41678B9AFC7}"/>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30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15053452614172627"/>
          <c:y val="0.18536252784673074"/>
          <c:w val="0.2217093413566403"/>
          <c:h val="0.19282657270585218"/>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PI1 Scenario: Impact of Industry Emissions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BAU</c:v>
          </c:tx>
          <c:spPr>
            <a:ln w="57150">
              <a:solidFill>
                <a:sysClr val="windowText" lastClr="000000"/>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PI1f!$B$6:$B$81</c:f>
              <c:numCache>
                <c:formatCode>0</c:formatCode>
                <c:ptCount val="76"/>
                <c:pt idx="0">
                  <c:v>56.536593227570599</c:v>
                </c:pt>
                <c:pt idx="1">
                  <c:v>57.236553138976703</c:v>
                </c:pt>
                <c:pt idx="2">
                  <c:v>58.017634504780901</c:v>
                </c:pt>
                <c:pt idx="3">
                  <c:v>58.8093021302547</c:v>
                </c:pt>
                <c:pt idx="4">
                  <c:v>59.611317276004897</c:v>
                </c:pt>
                <c:pt idx="5">
                  <c:v>60.4296052375039</c:v>
                </c:pt>
                <c:pt idx="6">
                  <c:v>61.571116567726698</c:v>
                </c:pt>
                <c:pt idx="7">
                  <c:v>62.4302878442005</c:v>
                </c:pt>
                <c:pt idx="8">
                  <c:v>63.303514050744397</c:v>
                </c:pt>
                <c:pt idx="9">
                  <c:v>64.191869653022593</c:v>
                </c:pt>
                <c:pt idx="10">
                  <c:v>65.097525449769293</c:v>
                </c:pt>
                <c:pt idx="11">
                  <c:v>66.368437719035001</c:v>
                </c:pt>
                <c:pt idx="12">
                  <c:v>67.699342267027305</c:v>
                </c:pt>
                <c:pt idx="13">
                  <c:v>69.066362285790603</c:v>
                </c:pt>
                <c:pt idx="14">
                  <c:v>70.485712875322207</c:v>
                </c:pt>
                <c:pt idx="15">
                  <c:v>71.943823339828796</c:v>
                </c:pt>
                <c:pt idx="16">
                  <c:v>73.697445881082501</c:v>
                </c:pt>
                <c:pt idx="17">
                  <c:v>75.233680273563905</c:v>
                </c:pt>
                <c:pt idx="18">
                  <c:v>76.811500653877303</c:v>
                </c:pt>
                <c:pt idx="19">
                  <c:v>78.431395776562596</c:v>
                </c:pt>
                <c:pt idx="20">
                  <c:v>80.093697693675395</c:v>
                </c:pt>
                <c:pt idx="21">
                  <c:v>81.798946496720404</c:v>
                </c:pt>
                <c:pt idx="22">
                  <c:v>83.547303678689701</c:v>
                </c:pt>
                <c:pt idx="23">
                  <c:v>85.338045720206793</c:v>
                </c:pt>
                <c:pt idx="24">
                  <c:v>87.172508564302007</c:v>
                </c:pt>
                <c:pt idx="25">
                  <c:v>89.047702671039204</c:v>
                </c:pt>
                <c:pt idx="26">
                  <c:v>90.319927161937699</c:v>
                </c:pt>
                <c:pt idx="27">
                  <c:v>91.175375237440406</c:v>
                </c:pt>
                <c:pt idx="28">
                  <c:v>92.024430213618899</c:v>
                </c:pt>
                <c:pt idx="29">
                  <c:v>92.866810833689101</c:v>
                </c:pt>
                <c:pt idx="30">
                  <c:v>93.702837495573505</c:v>
                </c:pt>
                <c:pt idx="31">
                  <c:v>94.533521167809695</c:v>
                </c:pt>
                <c:pt idx="32">
                  <c:v>95.360210842683998</c:v>
                </c:pt>
                <c:pt idx="33">
                  <c:v>96.183595053907695</c:v>
                </c:pt>
                <c:pt idx="34">
                  <c:v>97.003500525145299</c:v>
                </c:pt>
                <c:pt idx="35">
                  <c:v>97.820585243210999</c:v>
                </c:pt>
                <c:pt idx="36">
                  <c:v>99.159020787906798</c:v>
                </c:pt>
                <c:pt idx="37">
                  <c:v>99.966780666849303</c:v>
                </c:pt>
                <c:pt idx="38">
                  <c:v>100.776640276023</c:v>
                </c:pt>
                <c:pt idx="39">
                  <c:v>101.5880155774</c:v>
                </c:pt>
                <c:pt idx="40">
                  <c:v>102.40080524034499</c:v>
                </c:pt>
                <c:pt idx="41">
                  <c:v>103.21579686211599</c:v>
                </c:pt>
                <c:pt idx="42">
                  <c:v>104.032822523015</c:v>
                </c:pt>
                <c:pt idx="43">
                  <c:v>104.852108725886</c:v>
                </c:pt>
                <c:pt idx="44">
                  <c:v>105.672850856189</c:v>
                </c:pt>
                <c:pt idx="45">
                  <c:v>106.494640756818</c:v>
                </c:pt>
                <c:pt idx="46">
                  <c:v>107.862845622238</c:v>
                </c:pt>
                <c:pt idx="47">
                  <c:v>108.672228875035</c:v>
                </c:pt>
                <c:pt idx="48">
                  <c:v>109.480611681772</c:v>
                </c:pt>
                <c:pt idx="49">
                  <c:v>110.28716734205901</c:v>
                </c:pt>
                <c:pt idx="50">
                  <c:v>111.09093232530699</c:v>
                </c:pt>
                <c:pt idx="51">
                  <c:v>111.89225166662899</c:v>
                </c:pt>
                <c:pt idx="52">
                  <c:v>112.689354113753</c:v>
                </c:pt>
                <c:pt idx="53">
                  <c:v>113.48134503868999</c:v>
                </c:pt>
                <c:pt idx="54">
                  <c:v>114.272711091136</c:v>
                </c:pt>
                <c:pt idx="55">
                  <c:v>115.060169307845</c:v>
                </c:pt>
                <c:pt idx="56">
                  <c:v>116.01329094243</c:v>
                </c:pt>
                <c:pt idx="57">
                  <c:v>116.37554187977599</c:v>
                </c:pt>
                <c:pt idx="58">
                  <c:v>116.725339283713</c:v>
                </c:pt>
                <c:pt idx="59">
                  <c:v>117.064177177822</c:v>
                </c:pt>
                <c:pt idx="60">
                  <c:v>117.391317726867</c:v>
                </c:pt>
                <c:pt idx="61">
                  <c:v>117.706185722906</c:v>
                </c:pt>
                <c:pt idx="62">
                  <c:v>118.012475390801</c:v>
                </c:pt>
                <c:pt idx="63">
                  <c:v>118.310980520434</c:v>
                </c:pt>
                <c:pt idx="64">
                  <c:v>118.599089725114</c:v>
                </c:pt>
                <c:pt idx="65">
                  <c:v>118.88326291369999</c:v>
                </c:pt>
                <c:pt idx="66">
                  <c:v>119.80658879374801</c:v>
                </c:pt>
                <c:pt idx="67">
                  <c:v>120.061020875731</c:v>
                </c:pt>
                <c:pt idx="68">
                  <c:v>120.304821561873</c:v>
                </c:pt>
                <c:pt idx="69">
                  <c:v>120.53794769538101</c:v>
                </c:pt>
                <c:pt idx="70">
                  <c:v>120.759148970102</c:v>
                </c:pt>
                <c:pt idx="71">
                  <c:v>120.966982892912</c:v>
                </c:pt>
                <c:pt idx="72">
                  <c:v>121.162599159438</c:v>
                </c:pt>
                <c:pt idx="73">
                  <c:v>121.34585042778301</c:v>
                </c:pt>
                <c:pt idx="74">
                  <c:v>121.516051575579</c:v>
                </c:pt>
                <c:pt idx="75">
                  <c:v>121.680855131792</c:v>
                </c:pt>
              </c:numCache>
            </c:numRef>
          </c:val>
          <c:smooth val="1"/>
          <c:extLst>
            <c:ext xmlns:c16="http://schemas.microsoft.com/office/drawing/2014/chart" uri="{C3380CC4-5D6E-409C-BE32-E72D297353CC}">
              <c16:uniqueId val="{00000000-3A1C-5D4C-AF55-B0E166CAD327}"/>
            </c:ext>
          </c:extLst>
        </c:ser>
        <c:ser>
          <c:idx val="1"/>
          <c:order val="1"/>
          <c:tx>
            <c:v>Low-Carbon</c:v>
          </c:tx>
          <c:spPr>
            <a:ln w="5715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PI1f!$L$6:$L$81</c:f>
              <c:numCache>
                <c:formatCode>0</c:formatCode>
                <c:ptCount val="76"/>
                <c:pt idx="0">
                  <c:v>9.9723721100252405</c:v>
                </c:pt>
                <c:pt idx="1">
                  <c:v>57.452356267492902</c:v>
                </c:pt>
                <c:pt idx="2">
                  <c:v>58.239998385111399</c:v>
                </c:pt>
                <c:pt idx="3">
                  <c:v>59.044535180095899</c:v>
                </c:pt>
                <c:pt idx="4">
                  <c:v>59.866734647446698</c:v>
                </c:pt>
                <c:pt idx="5">
                  <c:v>60.712939555741301</c:v>
                </c:pt>
                <c:pt idx="6">
                  <c:v>61.873001541055999</c:v>
                </c:pt>
                <c:pt idx="7">
                  <c:v>62.774672778510002</c:v>
                </c:pt>
                <c:pt idx="8">
                  <c:v>63.700821759314202</c:v>
                </c:pt>
                <c:pt idx="9">
                  <c:v>64.653043894803801</c:v>
                </c:pt>
                <c:pt idx="10">
                  <c:v>65.633835044372702</c:v>
                </c:pt>
                <c:pt idx="11">
                  <c:v>66.993971413379498</c:v>
                </c:pt>
                <c:pt idx="12">
                  <c:v>68.412279786433103</c:v>
                </c:pt>
                <c:pt idx="13">
                  <c:v>69.892465701642806</c:v>
                </c:pt>
                <c:pt idx="14">
                  <c:v>71.451034617621104</c:v>
                </c:pt>
                <c:pt idx="15">
                  <c:v>73.079153916399207</c:v>
                </c:pt>
                <c:pt idx="16">
                  <c:v>75.004067860119093</c:v>
                </c:pt>
                <c:pt idx="17">
                  <c:v>76.780540507440605</c:v>
                </c:pt>
                <c:pt idx="18">
                  <c:v>78.639609746005206</c:v>
                </c:pt>
                <c:pt idx="19">
                  <c:v>80.585922905369799</c:v>
                </c:pt>
                <c:pt idx="20">
                  <c:v>82.624134489257798</c:v>
                </c:pt>
                <c:pt idx="21">
                  <c:v>84.759625746196306</c:v>
                </c:pt>
                <c:pt idx="22">
                  <c:v>86.9976520570372</c:v>
                </c:pt>
                <c:pt idx="23">
                  <c:v>89.344575356644299</c:v>
                </c:pt>
                <c:pt idx="24">
                  <c:v>91.808063293846899</c:v>
                </c:pt>
                <c:pt idx="25">
                  <c:v>94.395022404978306</c:v>
                </c:pt>
                <c:pt idx="26">
                  <c:v>96.1483525644026</c:v>
                </c:pt>
                <c:pt idx="27">
                  <c:v>97.555721875375696</c:v>
                </c:pt>
                <c:pt idx="28">
                  <c:v>98.965538773937894</c:v>
                </c:pt>
                <c:pt idx="29">
                  <c:v>100.377713108386</c:v>
                </c:pt>
                <c:pt idx="30">
                  <c:v>101.792201165968</c:v>
                </c:pt>
                <c:pt idx="31">
                  <c:v>103.21033827439</c:v>
                </c:pt>
                <c:pt idx="32">
                  <c:v>104.633492023622</c:v>
                </c:pt>
                <c:pt idx="33">
                  <c:v>106.062419064027</c:v>
                </c:pt>
                <c:pt idx="34">
                  <c:v>107.497318728255</c:v>
                </c:pt>
                <c:pt idx="35">
                  <c:v>108.939408657093</c:v>
                </c:pt>
                <c:pt idx="36">
                  <c:v>110.84317681472101</c:v>
                </c:pt>
                <c:pt idx="37">
                  <c:v>112.298801982333</c:v>
                </c:pt>
                <c:pt idx="38">
                  <c:v>113.76759135733199</c:v>
                </c:pt>
                <c:pt idx="39">
                  <c:v>115.24917861477699</c:v>
                </c:pt>
                <c:pt idx="40">
                  <c:v>116.743812481492</c:v>
                </c:pt>
                <c:pt idx="41">
                  <c:v>118.252446053989</c:v>
                </c:pt>
                <c:pt idx="42">
                  <c:v>119.775260493247</c:v>
                </c:pt>
                <c:pt idx="43">
                  <c:v>121.31268535912599</c:v>
                </c:pt>
                <c:pt idx="44">
                  <c:v>122.864272123551</c:v>
                </c:pt>
                <c:pt idx="45">
                  <c:v>124.42948429684201</c:v>
                </c:pt>
                <c:pt idx="46">
                  <c:v>126.497756837297</c:v>
                </c:pt>
                <c:pt idx="47">
                  <c:v>128.07996429768201</c:v>
                </c:pt>
                <c:pt idx="48">
                  <c:v>129.67401721440501</c:v>
                </c:pt>
                <c:pt idx="49">
                  <c:v>131.27919092418799</c:v>
                </c:pt>
                <c:pt idx="50">
                  <c:v>132.89463229730001</c:v>
                </c:pt>
                <c:pt idx="51">
                  <c:v>134.52055037469799</c:v>
                </c:pt>
                <c:pt idx="52">
                  <c:v>136.155410851205</c:v>
                </c:pt>
                <c:pt idx="53">
                  <c:v>137.79848602288899</c:v>
                </c:pt>
                <c:pt idx="54">
                  <c:v>139.453664402692</c:v>
                </c:pt>
                <c:pt idx="55">
                  <c:v>141.11833921565099</c:v>
                </c:pt>
                <c:pt idx="56">
                  <c:v>142.65499306754</c:v>
                </c:pt>
                <c:pt idx="57">
                  <c:v>143.62853889342199</c:v>
                </c:pt>
                <c:pt idx="58">
                  <c:v>144.58396702629099</c:v>
                </c:pt>
                <c:pt idx="59">
                  <c:v>145.522538562101</c:v>
                </c:pt>
                <c:pt idx="60">
                  <c:v>146.443382306963</c:v>
                </c:pt>
                <c:pt idx="61">
                  <c:v>147.34582080273501</c:v>
                </c:pt>
                <c:pt idx="62">
                  <c:v>148.23341135755399</c:v>
                </c:pt>
                <c:pt idx="63">
                  <c:v>149.10703719948199</c:v>
                </c:pt>
                <c:pt idx="64">
                  <c:v>149.96373796650801</c:v>
                </c:pt>
                <c:pt idx="65">
                  <c:v>150.80881297097099</c:v>
                </c:pt>
                <c:pt idx="66">
                  <c:v>152.22818530133301</c:v>
                </c:pt>
                <c:pt idx="67">
                  <c:v>153.028301310643</c:v>
                </c:pt>
                <c:pt idx="68">
                  <c:v>153.80984975279</c:v>
                </c:pt>
                <c:pt idx="69">
                  <c:v>154.572097523259</c:v>
                </c:pt>
                <c:pt idx="70">
                  <c:v>155.313498416409</c:v>
                </c:pt>
                <c:pt idx="71">
                  <c:v>156.03185791356501</c:v>
                </c:pt>
                <c:pt idx="72">
                  <c:v>156.72759018973801</c:v>
                </c:pt>
                <c:pt idx="73">
                  <c:v>157.400419078487</c:v>
                </c:pt>
                <c:pt idx="74">
                  <c:v>158.04895384452601</c:v>
                </c:pt>
                <c:pt idx="75">
                  <c:v>158.67895605990901</c:v>
                </c:pt>
              </c:numCache>
            </c:numRef>
          </c:val>
          <c:smooth val="0"/>
          <c:extLst>
            <c:ext xmlns:c16="http://schemas.microsoft.com/office/drawing/2014/chart" uri="{C3380CC4-5D6E-409C-BE32-E72D297353CC}">
              <c16:uniqueId val="{00000001-3A1C-5D4C-AF55-B0E166CAD327}"/>
            </c:ext>
          </c:extLst>
        </c:ser>
        <c:ser>
          <c:idx val="2"/>
          <c:order val="2"/>
          <c:tx>
            <c:v>Lower-Bound</c:v>
          </c:tx>
          <c:spPr>
            <a:ln w="57150">
              <a:solidFill>
                <a:srgbClr val="00B0F0"/>
              </a:solidFill>
              <a:prstDash val="dash"/>
            </a:ln>
          </c:spPr>
          <c:marker>
            <c:symbol val="none"/>
          </c:marker>
          <c:val>
            <c:numRef>
              <c:f>PI1f!$M$6:$M$81</c:f>
              <c:numCache>
                <c:formatCode>0</c:formatCode>
                <c:ptCount val="76"/>
                <c:pt idx="0">
                  <c:v>9.9723721100252405</c:v>
                </c:pt>
                <c:pt idx="1">
                  <c:v>57.604018608028497</c:v>
                </c:pt>
                <c:pt idx="2">
                  <c:v>58.550084654983102</c:v>
                </c:pt>
                <c:pt idx="3">
                  <c:v>59.520211407106501</c:v>
                </c:pt>
                <c:pt idx="4">
                  <c:v>60.515605347741797</c:v>
                </c:pt>
                <c:pt idx="5">
                  <c:v>61.543101870170297</c:v>
                </c:pt>
                <c:pt idx="6">
                  <c:v>62.893102034503798</c:v>
                </c:pt>
                <c:pt idx="7">
                  <c:v>63.993967942612201</c:v>
                </c:pt>
                <c:pt idx="8">
                  <c:v>65.129257496877798</c:v>
                </c:pt>
                <c:pt idx="9">
                  <c:v>66.301301764836793</c:v>
                </c:pt>
                <c:pt idx="10">
                  <c:v>67.513407036364896</c:v>
                </c:pt>
                <c:pt idx="11">
                  <c:v>69.116223654187095</c:v>
                </c:pt>
                <c:pt idx="12">
                  <c:v>70.790332975485001</c:v>
                </c:pt>
                <c:pt idx="13">
                  <c:v>72.540488780760995</c:v>
                </c:pt>
                <c:pt idx="14">
                  <c:v>74.384324968529995</c:v>
                </c:pt>
                <c:pt idx="15">
                  <c:v>76.314241995657994</c:v>
                </c:pt>
                <c:pt idx="16">
                  <c:v>78.558849887940198</c:v>
                </c:pt>
                <c:pt idx="17">
                  <c:v>80.674378694435205</c:v>
                </c:pt>
                <c:pt idx="18">
                  <c:v>82.893443011054501</c:v>
                </c:pt>
                <c:pt idx="19">
                  <c:v>85.222396764316798</c:v>
                </c:pt>
                <c:pt idx="20">
                  <c:v>87.667752679724302</c:v>
                </c:pt>
                <c:pt idx="21">
                  <c:v>90.236939623202403</c:v>
                </c:pt>
                <c:pt idx="22">
                  <c:v>92.937388923817807</c:v>
                </c:pt>
                <c:pt idx="23">
                  <c:v>95.777894886233099</c:v>
                </c:pt>
                <c:pt idx="24">
                  <c:v>98.7688212837881</c:v>
                </c:pt>
                <c:pt idx="25">
                  <c:v>101.92007743903</c:v>
                </c:pt>
                <c:pt idx="26">
                  <c:v>104.09212596085</c:v>
                </c:pt>
                <c:pt idx="27">
                  <c:v>105.927510865166</c:v>
                </c:pt>
                <c:pt idx="28">
                  <c:v>107.77469393739101</c:v>
                </c:pt>
                <c:pt idx="29">
                  <c:v>109.63364429872701</c:v>
                </c:pt>
                <c:pt idx="30">
                  <c:v>111.504398143278</c:v>
                </c:pt>
                <c:pt idx="31">
                  <c:v>113.388563212695</c:v>
                </c:pt>
                <c:pt idx="32">
                  <c:v>115.28777861740301</c:v>
                </c:pt>
                <c:pt idx="33">
                  <c:v>117.203026560653</c:v>
                </c:pt>
                <c:pt idx="34">
                  <c:v>119.13468749829001</c:v>
                </c:pt>
                <c:pt idx="35">
                  <c:v>121.084231032023</c:v>
                </c:pt>
                <c:pt idx="36">
                  <c:v>123.50668628305399</c:v>
                </c:pt>
                <c:pt idx="37">
                  <c:v>125.492613059832</c:v>
                </c:pt>
                <c:pt idx="38">
                  <c:v>127.50381827212</c:v>
                </c:pt>
                <c:pt idx="39">
                  <c:v>129.540127557121</c:v>
                </c:pt>
                <c:pt idx="40">
                  <c:v>131.60212007806101</c:v>
                </c:pt>
                <c:pt idx="41">
                  <c:v>133.69119758612501</c:v>
                </c:pt>
                <c:pt idx="42">
                  <c:v>135.80788120041899</c:v>
                </c:pt>
                <c:pt idx="43">
                  <c:v>137.95296068219201</c:v>
                </c:pt>
                <c:pt idx="44">
                  <c:v>140.12624829365299</c:v>
                </c:pt>
                <c:pt idx="45">
                  <c:v>142.327456591539</c:v>
                </c:pt>
                <c:pt idx="46">
                  <c:v>145.04626139899901</c:v>
                </c:pt>
                <c:pt idx="47">
                  <c:v>147.29371643149</c:v>
                </c:pt>
                <c:pt idx="48">
                  <c:v>149.56798476527001</c:v>
                </c:pt>
                <c:pt idx="49">
                  <c:v>151.868589707978</c:v>
                </c:pt>
                <c:pt idx="50">
                  <c:v>154.194980520141</c:v>
                </c:pt>
                <c:pt idx="51">
                  <c:v>156.547711411747</c:v>
                </c:pt>
                <c:pt idx="52">
                  <c:v>158.92523344844901</c:v>
                </c:pt>
                <c:pt idx="53">
                  <c:v>161.32713227123199</c:v>
                </c:pt>
                <c:pt idx="54">
                  <c:v>163.7577341704</c:v>
                </c:pt>
                <c:pt idx="55">
                  <c:v>166.214905201466</c:v>
                </c:pt>
                <c:pt idx="56">
                  <c:v>168.430208941004</c:v>
                </c:pt>
                <c:pt idx="57">
                  <c:v>170.08881679243299</c:v>
                </c:pt>
                <c:pt idx="58">
                  <c:v>171.735665358733</c:v>
                </c:pt>
                <c:pt idx="59">
                  <c:v>173.37228182207801</c:v>
                </c:pt>
                <c:pt idx="60">
                  <c:v>174.997639043535</c:v>
                </c:pt>
                <c:pt idx="61">
                  <c:v>176.610954196134</c:v>
                </c:pt>
                <c:pt idx="62">
                  <c:v>178.21659251090199</c:v>
                </c:pt>
                <c:pt idx="63">
                  <c:v>179.815736512683</c:v>
                </c:pt>
                <c:pt idx="64">
                  <c:v>181.404834554915</c:v>
                </c:pt>
                <c:pt idx="65">
                  <c:v>182.989100634723</c:v>
                </c:pt>
                <c:pt idx="66">
                  <c:v>185.15496917989</c:v>
                </c:pt>
                <c:pt idx="67">
                  <c:v>186.70863318706199</c:v>
                </c:pt>
                <c:pt idx="68">
                  <c:v>188.25045847968201</c:v>
                </c:pt>
                <c:pt idx="69">
                  <c:v>189.77962129754999</c:v>
                </c:pt>
                <c:pt idx="70">
                  <c:v>191.294256942278</c:v>
                </c:pt>
                <c:pt idx="71">
                  <c:v>192.79166994563701</c:v>
                </c:pt>
                <c:pt idx="72">
                  <c:v>194.27245972582199</c:v>
                </c:pt>
                <c:pt idx="73">
                  <c:v>195.736359662186</c:v>
                </c:pt>
                <c:pt idx="74">
                  <c:v>197.18168789367499</c:v>
                </c:pt>
                <c:pt idx="75">
                  <c:v>198.61373120659101</c:v>
                </c:pt>
              </c:numCache>
            </c:numRef>
          </c:val>
          <c:smooth val="0"/>
          <c:extLst>
            <c:ext xmlns:c16="http://schemas.microsoft.com/office/drawing/2014/chart" uri="{C3380CC4-5D6E-409C-BE32-E72D297353CC}">
              <c16:uniqueId val="{00000002-3A1C-5D4C-AF55-B0E166CAD327}"/>
            </c:ext>
          </c:extLst>
        </c:ser>
        <c:ser>
          <c:idx val="3"/>
          <c:order val="3"/>
          <c:tx>
            <c:v>Upper-Bound</c:v>
          </c:tx>
          <c:spPr>
            <a:ln w="57150">
              <a:solidFill>
                <a:srgbClr val="4EA72E"/>
              </a:solidFill>
              <a:prstDash val="dash"/>
            </a:ln>
          </c:spPr>
          <c:marker>
            <c:symbol val="none"/>
          </c:marker>
          <c:val>
            <c:numRef>
              <c:f>PI1f!$N$6:$N$81</c:f>
              <c:numCache>
                <c:formatCode>0</c:formatCode>
                <c:ptCount val="76"/>
                <c:pt idx="0">
                  <c:v>9.9723721100252405</c:v>
                </c:pt>
                <c:pt idx="1">
                  <c:v>56.889660041735098</c:v>
                </c:pt>
                <c:pt idx="2">
                  <c:v>57.073848486827302</c:v>
                </c:pt>
                <c:pt idx="3">
                  <c:v>57.2314375242183</c:v>
                </c:pt>
                <c:pt idx="4">
                  <c:v>57.360229616092603</c:v>
                </c:pt>
                <c:pt idx="5">
                  <c:v>57.463284274486902</c:v>
                </c:pt>
                <c:pt idx="6">
                  <c:v>57.826825996553502</c:v>
                </c:pt>
                <c:pt idx="7">
                  <c:v>57.874604475377602</c:v>
                </c:pt>
                <c:pt idx="8">
                  <c:v>57.885015242530599</c:v>
                </c:pt>
                <c:pt idx="9">
                  <c:v>57.854824165509001</c:v>
                </c:pt>
                <c:pt idx="10">
                  <c:v>57.781207038243103</c:v>
                </c:pt>
                <c:pt idx="11">
                  <c:v>59.022734233208503</c:v>
                </c:pt>
                <c:pt idx="12">
                  <c:v>60.315534622053399</c:v>
                </c:pt>
                <c:pt idx="13">
                  <c:v>61.662828461801801</c:v>
                </c:pt>
                <c:pt idx="14">
                  <c:v>63.080661431258001</c:v>
                </c:pt>
                <c:pt idx="15">
                  <c:v>64.559703350409805</c:v>
                </c:pt>
                <c:pt idx="16">
                  <c:v>66.326618576613697</c:v>
                </c:pt>
                <c:pt idx="17">
                  <c:v>67.935621603732699</c:v>
                </c:pt>
                <c:pt idx="18">
                  <c:v>69.617209997184105</c:v>
                </c:pt>
                <c:pt idx="19">
                  <c:v>71.3754695011053</c:v>
                </c:pt>
                <c:pt idx="20">
                  <c:v>73.214447828094606</c:v>
                </c:pt>
                <c:pt idx="21">
                  <c:v>75.138831303980098</c:v>
                </c:pt>
                <c:pt idx="22">
                  <c:v>77.153228861197803</c:v>
                </c:pt>
                <c:pt idx="23">
                  <c:v>79.263201903076606</c:v>
                </c:pt>
                <c:pt idx="24">
                  <c:v>81.475503877822902</c:v>
                </c:pt>
                <c:pt idx="25">
                  <c:v>83.795994269905194</c:v>
                </c:pt>
                <c:pt idx="26">
                  <c:v>85.515073832860907</c:v>
                </c:pt>
                <c:pt idx="27">
                  <c:v>86.890518906650698</c:v>
                </c:pt>
                <c:pt idx="28">
                  <c:v>88.270672207004907</c:v>
                </c:pt>
                <c:pt idx="29">
                  <c:v>89.655376944300599</c:v>
                </c:pt>
                <c:pt idx="30">
                  <c:v>91.044506101293806</c:v>
                </c:pt>
                <c:pt idx="31">
                  <c:v>92.439117123542601</c:v>
                </c:pt>
                <c:pt idx="32">
                  <c:v>93.840343128080093</c:v>
                </c:pt>
                <c:pt idx="33">
                  <c:v>95.2487865880708</c:v>
                </c:pt>
                <c:pt idx="34">
                  <c:v>96.664556906266597</c:v>
                </c:pt>
                <c:pt idx="35">
                  <c:v>98.088731302181301</c:v>
                </c:pt>
                <c:pt idx="36">
                  <c:v>99.975430017199201</c:v>
                </c:pt>
                <c:pt idx="37">
                  <c:v>101.41465255168001</c:v>
                </c:pt>
                <c:pt idx="38">
                  <c:v>102.867461021461</c:v>
                </c:pt>
                <c:pt idx="39">
                  <c:v>104.33351765474001</c:v>
                </c:pt>
                <c:pt idx="40">
                  <c:v>105.81299659384</c:v>
                </c:pt>
                <c:pt idx="41">
                  <c:v>107.30670610433999</c:v>
                </c:pt>
                <c:pt idx="42">
                  <c:v>108.814780551509</c:v>
                </c:pt>
                <c:pt idx="43">
                  <c:v>110.337599549975</c:v>
                </c:pt>
                <c:pt idx="44">
                  <c:v>111.87473861123701</c:v>
                </c:pt>
                <c:pt idx="45">
                  <c:v>113.425693125096</c:v>
                </c:pt>
                <c:pt idx="46">
                  <c:v>115.479934232611</c:v>
                </c:pt>
                <c:pt idx="47">
                  <c:v>117.048406830055</c:v>
                </c:pt>
                <c:pt idx="48">
                  <c:v>118.62904513813</c:v>
                </c:pt>
                <c:pt idx="49">
                  <c:v>120.221150569133</c:v>
                </c:pt>
                <c:pt idx="50">
                  <c:v>121.823867303924</c:v>
                </c:pt>
                <c:pt idx="51">
                  <c:v>123.437383245682</c:v>
                </c:pt>
                <c:pt idx="52">
                  <c:v>125.060323639749</c:v>
                </c:pt>
                <c:pt idx="53">
                  <c:v>126.69194830966499</c:v>
                </c:pt>
                <c:pt idx="54">
                  <c:v>128.33607998941699</c:v>
                </c:pt>
                <c:pt idx="55">
                  <c:v>129.99004072062101</c:v>
                </c:pt>
                <c:pt idx="56">
                  <c:v>131.57274577333001</c:v>
                </c:pt>
                <c:pt idx="57">
                  <c:v>132.594005658828</c:v>
                </c:pt>
                <c:pt idx="58">
                  <c:v>133.59874579945401</c:v>
                </c:pt>
                <c:pt idx="59">
                  <c:v>134.588038920363</c:v>
                </c:pt>
                <c:pt idx="60">
                  <c:v>135.56100301030301</c:v>
                </c:pt>
                <c:pt idx="61">
                  <c:v>136.51692760044699</c:v>
                </c:pt>
                <c:pt idx="62">
                  <c:v>137.459007861619</c:v>
                </c:pt>
                <c:pt idx="63">
                  <c:v>138.38797923448399</c:v>
                </c:pt>
                <c:pt idx="64">
                  <c:v>139.30104898556701</c:v>
                </c:pt>
                <c:pt idx="65">
                  <c:v>140.20349545667</c:v>
                </c:pt>
                <c:pt idx="66">
                  <c:v>141.681028434349</c:v>
                </c:pt>
                <c:pt idx="67">
                  <c:v>142.54013932418999</c:v>
                </c:pt>
                <c:pt idx="68">
                  <c:v>143.38157519521801</c:v>
                </c:pt>
                <c:pt idx="69">
                  <c:v>144.204583436673</c:v>
                </c:pt>
                <c:pt idx="70">
                  <c:v>145.00766247254001</c:v>
                </c:pt>
                <c:pt idx="71">
                  <c:v>145.78870518382899</c:v>
                </c:pt>
                <c:pt idx="72">
                  <c:v>146.548014244668</c:v>
                </c:pt>
                <c:pt idx="73">
                  <c:v>147.28525655675099</c:v>
                </c:pt>
                <c:pt idx="74">
                  <c:v>147.999064325174</c:v>
                </c:pt>
                <c:pt idx="75">
                  <c:v>148.695262273239</c:v>
                </c:pt>
              </c:numCache>
            </c:numRef>
          </c:val>
          <c:smooth val="0"/>
          <c:extLst>
            <c:ext xmlns:c16="http://schemas.microsoft.com/office/drawing/2014/chart" uri="{C3380CC4-5D6E-409C-BE32-E72D297353CC}">
              <c16:uniqueId val="{00000003-3A1C-5D4C-AF55-B0E166CAD327}"/>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30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14227400186066014"/>
          <c:y val="0.19208872174978811"/>
          <c:w val="0.27163727173063235"/>
          <c:h val="0.16593107561289536"/>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4.xml"/></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8.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10.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4.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6.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8.xml"/></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7.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8.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9.bin"/></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26.xml"/></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0.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1.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2.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3.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4.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5.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6.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tabColor rgb="FFFFC000"/>
  </sheetPr>
  <sheetViews>
    <sheetView workbookViewId="0"/>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500-000000000000}">
  <sheetPr>
    <tabColor rgb="FFFFC000"/>
  </sheetPr>
  <sheetViews>
    <sheetView workbookViewId="0"/>
  </sheetViews>
  <pageMargins left="0.7" right="0.7" top="0.78740157499999996" bottom="0.78740157499999996"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600-000000000000}">
  <sheetPr>
    <tabColor rgb="FFFFC0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20DE5FC-A92A-4E36-A1D4-CC617393387F}">
  <sheetPr>
    <tabColor rgb="FFFFC000"/>
  </sheetPr>
  <sheetViews>
    <sheetView zoomScale="110" workbookViewId="0"/>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A00-000000000000}">
  <sheetPr>
    <tabColor rgb="FFFFC000"/>
  </sheetPr>
  <sheetViews>
    <sheetView workbookViewId="0"/>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B00-000000000000}">
  <sheetPr>
    <tabColor rgb="FFFFC000"/>
  </sheetPr>
  <sheetViews>
    <sheetView zoomScale="110" workbookViewId="0"/>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C00-000000000000}">
  <sheetPr>
    <tabColor rgb="FFFFC000"/>
  </sheetPr>
  <sheetViews>
    <sheetView zoomScale="110" workbookViewId="0"/>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800-000000000000}">
  <sheetPr>
    <tabColor theme="5" tint="0.79998168889431442"/>
  </sheetPr>
  <sheetViews>
    <sheetView workbookViewId="0"/>
  </sheetViews>
  <pageMargins left="0.7" right="0.7" top="0.78740157499999996" bottom="0.78740157499999996" header="0.3" footer="0.3"/>
  <drawing r:id="rId1"/>
</chartsheet>
</file>

<file path=xl/chartsheets/sheet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900-000000000000}">
  <sheetPr>
    <tabColor theme="5" tint="0.79998168889431442"/>
  </sheetPr>
  <sheetViews>
    <sheetView workbookViewId="0"/>
  </sheetViews>
  <pageMargins left="0.7" right="0.7" top="0.78740157499999996" bottom="0.78740157499999996" header="0.3" footer="0.3"/>
  <drawing r:id="rId1"/>
</chartsheet>
</file>

<file path=xl/chartsheets/sheet1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700-000000000000}">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800-000000000000}">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900-000000000000}">
  <sheetPr>
    <tabColor rgb="FFFFFF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D00-000000000000}">
  <sheetPr>
    <tabColor rgb="FFFFC000"/>
  </sheetPr>
  <sheetViews>
    <sheetView zoomScale="110" workbookViewId="0"/>
  </sheetViews>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5A00-000000000000}">
  <sheetPr>
    <tabColor theme="9" tint="0.79998168889431442"/>
  </sheetPr>
  <sheetViews>
    <sheetView zoomScale="13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5B00-000000000000}">
  <sheetPr>
    <tabColor theme="9" tint="0.79998168889431442"/>
  </sheetPr>
  <sheetViews>
    <sheetView zoomScale="180"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5C00-000000000000}">
  <sheetPr>
    <tabColor theme="9" tint="0.79998168889431442"/>
  </sheetPr>
  <sheetViews>
    <sheetView zoomScale="180"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5D00-000000000000}">
  <sheetPr>
    <tabColor theme="9" tint="0.79998168889431442"/>
  </sheetPr>
  <sheetViews>
    <sheetView zoomScale="176"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5E00-000000000000}">
  <sheetPr>
    <tabColor theme="9" tint="0.79998168889431442"/>
  </sheetPr>
  <sheetViews>
    <sheetView zoomScale="13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5F00-000000000000}">
  <sheetPr>
    <tabColor theme="5" tint="0.79998168889431442"/>
  </sheetPr>
  <sheetViews>
    <sheetView zoomScale="180"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6000-000000000000}">
  <sheetPr>
    <tabColor theme="5" tint="0.79998168889431442"/>
  </sheetPr>
  <sheetViews>
    <sheetView zoomScale="180"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6100-000000000000}">
  <sheetPr>
    <tabColor theme="5" tint="0.79998168889431442"/>
  </sheetPr>
  <sheetViews>
    <sheetView zoomScale="176"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6200-000000000000}">
  <sheetPr>
    <tabColor theme="5" tint="0.79998168889431442"/>
  </sheetPr>
  <sheetViews>
    <sheetView zoomScale="13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twoCellAnchor>
    <xdr:from>
      <xdr:col>6</xdr:col>
      <xdr:colOff>10948</xdr:colOff>
      <xdr:row>9</xdr:row>
      <xdr:rowOff>755431</xdr:rowOff>
    </xdr:from>
    <xdr:to>
      <xdr:col>6</xdr:col>
      <xdr:colOff>946796</xdr:colOff>
      <xdr:row>14</xdr:row>
      <xdr:rowOff>741467</xdr:rowOff>
    </xdr:to>
    <xdr:cxnSp macro="">
      <xdr:nvCxnSpPr>
        <xdr:cNvPr id="3" name="Gerade Verbindung 2">
          <a:extLst>
            <a:ext uri="{FF2B5EF4-FFF2-40B4-BE49-F238E27FC236}">
              <a16:creationId xmlns:a16="http://schemas.microsoft.com/office/drawing/2014/main" id="{DA56CAFD-4955-B0DC-B79F-460354D4B37A}"/>
            </a:ext>
          </a:extLst>
        </xdr:cNvPr>
        <xdr:cNvCxnSpPr/>
      </xdr:nvCxnSpPr>
      <xdr:spPr>
        <a:xfrm>
          <a:off x="10488448" y="4642069"/>
          <a:ext cx="935848" cy="3817932"/>
        </a:xfrm>
        <a:prstGeom prst="line">
          <a:avLst/>
        </a:prstGeom>
        <a:ln w="38100"/>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21897</xdr:colOff>
      <xdr:row>6</xdr:row>
      <xdr:rowOff>1090</xdr:rowOff>
    </xdr:from>
    <xdr:to>
      <xdr:col>6</xdr:col>
      <xdr:colOff>946175</xdr:colOff>
      <xdr:row>8</xdr:row>
      <xdr:rowOff>744482</xdr:rowOff>
    </xdr:to>
    <xdr:cxnSp macro="">
      <xdr:nvCxnSpPr>
        <xdr:cNvPr id="4" name="Gerade Verbindung 3">
          <a:extLst>
            <a:ext uri="{FF2B5EF4-FFF2-40B4-BE49-F238E27FC236}">
              <a16:creationId xmlns:a16="http://schemas.microsoft.com/office/drawing/2014/main" id="{74EF6B2F-4136-1A42-9F48-401A7C7B116E}"/>
            </a:ext>
          </a:extLst>
        </xdr:cNvPr>
        <xdr:cNvCxnSpPr/>
      </xdr:nvCxnSpPr>
      <xdr:spPr>
        <a:xfrm flipV="1">
          <a:off x="10499397" y="1588590"/>
          <a:ext cx="924278" cy="2276151"/>
        </a:xfrm>
        <a:prstGeom prst="line">
          <a:avLst/>
        </a:prstGeom>
        <a:ln w="38100"/>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28575</xdr:colOff>
      <xdr:row>6</xdr:row>
      <xdr:rowOff>9525</xdr:rowOff>
    </xdr:from>
    <xdr:to>
      <xdr:col>3</xdr:col>
      <xdr:colOff>946150</xdr:colOff>
      <xdr:row>8</xdr:row>
      <xdr:rowOff>752475</xdr:rowOff>
    </xdr:to>
    <xdr:cxnSp macro="">
      <xdr:nvCxnSpPr>
        <xdr:cNvPr id="11" name="Gerade Verbindung 10">
          <a:extLst>
            <a:ext uri="{FF2B5EF4-FFF2-40B4-BE49-F238E27FC236}">
              <a16:creationId xmlns:a16="http://schemas.microsoft.com/office/drawing/2014/main" id="{84DB9BBB-4523-9640-B538-A71EFD0EED99}"/>
            </a:ext>
          </a:extLst>
        </xdr:cNvPr>
        <xdr:cNvCxnSpPr/>
      </xdr:nvCxnSpPr>
      <xdr:spPr>
        <a:xfrm flipV="1">
          <a:off x="4905375" y="1597025"/>
          <a:ext cx="917575" cy="2266950"/>
        </a:xfrm>
        <a:prstGeom prst="line">
          <a:avLst/>
        </a:prstGeom>
        <a:ln w="38100"/>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25400</xdr:colOff>
      <xdr:row>10</xdr:row>
      <xdr:rowOff>6350</xdr:rowOff>
    </xdr:from>
    <xdr:to>
      <xdr:col>3</xdr:col>
      <xdr:colOff>953755</xdr:colOff>
      <xdr:row>11</xdr:row>
      <xdr:rowOff>747944</xdr:rowOff>
    </xdr:to>
    <xdr:cxnSp macro="">
      <xdr:nvCxnSpPr>
        <xdr:cNvPr id="14" name="Gerade Verbindung 13">
          <a:extLst>
            <a:ext uri="{FF2B5EF4-FFF2-40B4-BE49-F238E27FC236}">
              <a16:creationId xmlns:a16="http://schemas.microsoft.com/office/drawing/2014/main" id="{FFE3412C-BD11-C84E-958F-C8F2D8F10710}"/>
            </a:ext>
          </a:extLst>
        </xdr:cNvPr>
        <xdr:cNvCxnSpPr/>
      </xdr:nvCxnSpPr>
      <xdr:spPr>
        <a:xfrm>
          <a:off x="4904609" y="4644611"/>
          <a:ext cx="928355" cy="1504598"/>
        </a:xfrm>
        <a:prstGeom prst="line">
          <a:avLst/>
        </a:prstGeom>
        <a:ln w="38100"/>
      </xdr:spPr>
      <xdr:style>
        <a:lnRef idx="2">
          <a:schemeClr val="dk1"/>
        </a:lnRef>
        <a:fillRef idx="0">
          <a:schemeClr val="dk1"/>
        </a:fillRef>
        <a:effectRef idx="1">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absoluteAnchor>
    <xdr:pos x="0" y="0"/>
    <xdr:ext cx="9288780" cy="6065520"/>
    <xdr:graphicFrame macro="">
      <xdr:nvGraphicFramePr>
        <xdr:cNvPr id="2" name="Chart 1">
          <a:extLst>
            <a:ext uri="{FF2B5EF4-FFF2-40B4-BE49-F238E27FC236}">
              <a16:creationId xmlns:a16="http://schemas.microsoft.com/office/drawing/2014/main" id="{EC2886D5-B469-E3D3-E45D-03BAD9B31D7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c:userShapes xmlns:c="http://schemas.openxmlformats.org/drawingml/2006/chart">
  <cdr:relSizeAnchor xmlns:cdr="http://schemas.openxmlformats.org/drawingml/2006/chartDrawing">
    <cdr:from>
      <cdr:x>0.00656</cdr:x>
      <cdr:y>0.8392</cdr:y>
    </cdr:from>
    <cdr:to>
      <cdr:x>0.99797</cdr:x>
      <cdr:y>0.95855</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60961" y="5090162"/>
          <a:ext cx="9208980" cy="72392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order to reduce GHG emissions and keep warming below 2°, both socioeconomic sufficiency - including labour hours reduction, shift to immaterial consumption, change of food habits &amp; implied reforestation - and energy system transformation play an indispensable and complementary role.  </a:t>
          </a:r>
          <a:r>
            <a:rPr lang="fr-FR" sz="1100" b="1" i="0" baseline="0">
              <a:solidFill>
                <a:schemeClr val="tx1"/>
              </a:solidFill>
              <a:effectLst/>
              <a:latin typeface="Arial Narrow" panose="020B0606020202030204" pitchFamily="34" charset="0"/>
              <a:ea typeface="+mn-ea"/>
              <a:cs typeface="Arial" panose="020B0604020202020204" pitchFamily="34" charset="0"/>
            </a:rPr>
            <a:t>Notes. </a:t>
          </a:r>
          <a:r>
            <a:rPr lang="fr-FR" sz="1100" b="0" i="0" baseline="0">
              <a:solidFill>
                <a:schemeClr val="tx1"/>
              </a:solidFill>
              <a:effectLst/>
              <a:latin typeface="Arial Narrow" panose="020B0606020202030204" pitchFamily="34" charset="0"/>
              <a:ea typeface="+mn-ea"/>
              <a:cs typeface="Arial" panose="020B0604020202020204" pitchFamily="34" charset="0"/>
            </a:rPr>
            <a:t>The figure shows projected cumulative emissions and temperature rise of the core scenarios, where persistent inequality and productivist convergence come with slow decarbonization and sustainable convergence with fast decarbonization..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(X1)</a:t>
          </a:r>
          <a:endParaRPr lang="fr-FR" sz="1100">
            <a:solidFill>
              <a:schemeClr val="tx1"/>
            </a:solidFill>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0.38921</cdr:x>
      <cdr:y>0.51224</cdr:y>
    </cdr:from>
    <cdr:to>
      <cdr:x>0.43586</cdr:x>
      <cdr:y>0.55919</cdr:y>
    </cdr:to>
    <cdr:sp macro="" textlink="">
      <cdr:nvSpPr>
        <cdr:cNvPr id="4" name="Textfeld 3">
          <a:extLst xmlns:a="http://schemas.openxmlformats.org/drawingml/2006/main">
            <a:ext uri="{FF2B5EF4-FFF2-40B4-BE49-F238E27FC236}">
              <a16:creationId xmlns:a16="http://schemas.microsoft.com/office/drawing/2014/main" id="{5F4614B6-DC8D-7A7C-44CA-CBAE02C7F86A}"/>
            </a:ext>
          </a:extLst>
        </cdr:cNvPr>
        <cdr:cNvSpPr txBox="1"/>
      </cdr:nvSpPr>
      <cdr:spPr>
        <a:xfrm xmlns:a="http://schemas.openxmlformats.org/drawingml/2006/main">
          <a:off x="3626631" y="3085760"/>
          <a:ext cx="434652" cy="28279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0.38921</cdr:x>
      <cdr:y>0.45885</cdr:y>
    </cdr:from>
    <cdr:to>
      <cdr:x>0.43586</cdr:x>
      <cdr:y>0.50507</cdr:y>
    </cdr:to>
    <cdr:sp macro="" textlink="">
      <cdr:nvSpPr>
        <cdr:cNvPr id="5" name="Textfeld 4">
          <a:extLst xmlns:a="http://schemas.openxmlformats.org/drawingml/2006/main">
            <a:ext uri="{FF2B5EF4-FFF2-40B4-BE49-F238E27FC236}">
              <a16:creationId xmlns:a16="http://schemas.microsoft.com/office/drawing/2014/main" id="{E1008DF6-7AD8-5567-17BF-9866DD52105B}"/>
            </a:ext>
          </a:extLst>
        </cdr:cNvPr>
        <cdr:cNvSpPr txBox="1"/>
      </cdr:nvSpPr>
      <cdr:spPr>
        <a:xfrm xmlns:a="http://schemas.openxmlformats.org/drawingml/2006/main">
          <a:off x="3626631" y="2764118"/>
          <a:ext cx="434652" cy="2784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0.18172</cdr:x>
      <cdr:y>0.16733</cdr:y>
    </cdr:from>
    <cdr:to>
      <cdr:x>0.25075</cdr:x>
      <cdr:y>0.21701</cdr:y>
    </cdr:to>
    <cdr:sp macro="" textlink="E_Figure!$D$5">
      <cdr:nvSpPr>
        <cdr:cNvPr id="6" name="Textfeld 5">
          <a:extLst xmlns:a="http://schemas.openxmlformats.org/drawingml/2006/main">
            <a:ext uri="{FF2B5EF4-FFF2-40B4-BE49-F238E27FC236}">
              <a16:creationId xmlns:a16="http://schemas.microsoft.com/office/drawing/2014/main" id="{517CE8AF-29DA-3AF5-85AF-D2F65E944124}"/>
            </a:ext>
          </a:extLst>
        </cdr:cNvPr>
        <cdr:cNvSpPr txBox="1"/>
      </cdr:nvSpPr>
      <cdr:spPr>
        <a:xfrm xmlns:a="http://schemas.openxmlformats.org/drawingml/2006/main">
          <a:off x="1687957" y="1014954"/>
          <a:ext cx="641205" cy="301335"/>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AD9BB18B-FEB0-8943-A63C-AFD9E1716146}" type="TxLink">
            <a:rPr lang="en-US" sz="1400" b="1" i="0" u="none" strike="noStrike" kern="1200">
              <a:solidFill>
                <a:srgbClr val="000000"/>
              </a:solidFill>
              <a:latin typeface="Aptos Narrow"/>
              <a:cs typeface="Arial" panose="020B0604020202020204" pitchFamily="34" charset="0"/>
            </a:rPr>
            <a:pPr algn="ctr"/>
            <a:t>4.8</a:t>
          </a:fld>
          <a:r>
            <a:rPr lang="en-US" sz="1400" b="1" i="0" u="none" strike="noStrike" kern="1200">
              <a:solidFill>
                <a:srgbClr val="000000"/>
              </a:solidFill>
              <a:latin typeface="Aptos Narrow"/>
              <a:cs typeface="Arial" panose="020B0604020202020204" pitchFamily="34" charset="0"/>
            </a:rPr>
            <a:t>°C</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0.39716</cdr:x>
      <cdr:y>0.15345</cdr:y>
    </cdr:from>
    <cdr:to>
      <cdr:x>0.46686</cdr:x>
      <cdr:y>0.1932</cdr:y>
    </cdr:to>
    <cdr:sp macro="" textlink="E_Figure!$D$6">
      <cdr:nvSpPr>
        <cdr:cNvPr id="7" name="Textfeld 6">
          <a:extLst xmlns:a="http://schemas.openxmlformats.org/drawingml/2006/main">
            <a:ext uri="{FF2B5EF4-FFF2-40B4-BE49-F238E27FC236}">
              <a16:creationId xmlns:a16="http://schemas.microsoft.com/office/drawing/2014/main" id="{1C570AAA-6FD7-9602-7C04-76424AB4E6D1}"/>
            </a:ext>
          </a:extLst>
        </cdr:cNvPr>
        <cdr:cNvSpPr txBox="1"/>
      </cdr:nvSpPr>
      <cdr:spPr>
        <a:xfrm xmlns:a="http://schemas.openxmlformats.org/drawingml/2006/main">
          <a:off x="3689135" y="930742"/>
          <a:ext cx="647428" cy="241105"/>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nchor="ctr"/>
        <a:lstStyle xmlns:a="http://schemas.openxmlformats.org/drawingml/2006/main"/>
        <a:p xmlns:a="http://schemas.openxmlformats.org/drawingml/2006/main">
          <a:pPr algn="ctr"/>
          <a:fld id="{1F3CAB34-3382-C947-B29E-FB8CA551EBAB}" type="TxLink">
            <a:rPr lang="en-US" sz="1400" b="1" i="0" u="none" strike="noStrike" kern="1200">
              <a:solidFill>
                <a:srgbClr val="000000"/>
              </a:solidFill>
              <a:latin typeface="Aptos Narrow"/>
              <a:cs typeface="Arial" panose="020B0604020202020204" pitchFamily="34" charset="0"/>
            </a:rPr>
            <a:pPr algn="ctr"/>
            <a:t>4.9</a:t>
          </a:fld>
          <a:r>
            <a:rPr lang="en-US" sz="1400" b="1" i="0" u="none" strike="noStrike" kern="1200">
              <a:solidFill>
                <a:srgbClr val="000000"/>
              </a:solidFill>
              <a:latin typeface="Aptos Narrow"/>
              <a:cs typeface="Arial" panose="020B0604020202020204" pitchFamily="34" charset="0"/>
            </a:rPr>
            <a:t>°C</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0.62721</cdr:x>
      <cdr:y>0.42825</cdr:y>
    </cdr:from>
    <cdr:to>
      <cdr:x>0.6919</cdr:x>
      <cdr:y>0.47165</cdr:y>
    </cdr:to>
    <cdr:sp macro="" textlink="E_Figure!#REF!">
      <cdr:nvSpPr>
        <cdr:cNvPr id="9" name="Textfeld 8">
          <a:extLst xmlns:a="http://schemas.openxmlformats.org/drawingml/2006/main">
            <a:ext uri="{FF2B5EF4-FFF2-40B4-BE49-F238E27FC236}">
              <a16:creationId xmlns:a16="http://schemas.microsoft.com/office/drawing/2014/main" id="{45DC1F27-3939-3B51-B077-0DE8537B1606}"/>
            </a:ext>
          </a:extLst>
        </cdr:cNvPr>
        <cdr:cNvSpPr txBox="1"/>
      </cdr:nvSpPr>
      <cdr:spPr>
        <a:xfrm xmlns:a="http://schemas.openxmlformats.org/drawingml/2006/main">
          <a:off x="5826054" y="2597585"/>
          <a:ext cx="600891" cy="263244"/>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nchor="ctr"/>
        <a:lstStyle xmlns:a="http://schemas.openxmlformats.org/drawingml/2006/main"/>
        <a:p xmlns:a="http://schemas.openxmlformats.org/drawingml/2006/main">
          <a:pPr algn="ctr"/>
          <a:fld id="{638D8E81-C489-BB4D-BC20-7D10696CC82E}" type="TxLink">
            <a:rPr lang="en-US" sz="1400" b="1" i="0" u="none" strike="noStrike" kern="1200">
              <a:solidFill>
                <a:srgbClr val="000000"/>
              </a:solidFill>
              <a:latin typeface="Aptos Narrow"/>
              <a:cs typeface="Arial" panose="020B0604020202020204" pitchFamily="34" charset="0"/>
            </a:rPr>
            <a:pPr algn="ctr"/>
            <a:t>3.3</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0.83754</cdr:x>
      <cdr:y>0.62572</cdr:y>
    </cdr:from>
    <cdr:to>
      <cdr:x>0.90432</cdr:x>
      <cdr:y>0.66256</cdr:y>
    </cdr:to>
    <cdr:sp macro="" textlink="E_Figure!$D$8">
      <cdr:nvSpPr>
        <cdr:cNvPr id="11" name="Textfeld 1">
          <a:extLst xmlns:a="http://schemas.openxmlformats.org/drawingml/2006/main">
            <a:ext uri="{FF2B5EF4-FFF2-40B4-BE49-F238E27FC236}">
              <a16:creationId xmlns:a16="http://schemas.microsoft.com/office/drawing/2014/main" id="{286B562A-9C75-BDD2-5F5B-D8AC86018CF2}"/>
            </a:ext>
          </a:extLst>
        </cdr:cNvPr>
        <cdr:cNvSpPr txBox="1"/>
      </cdr:nvSpPr>
      <cdr:spPr>
        <a:xfrm xmlns:a="http://schemas.openxmlformats.org/drawingml/2006/main">
          <a:off x="7779725" y="3795299"/>
          <a:ext cx="620305" cy="22345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D4B11FF-4523-7B49-89A8-3BB3A0A76176}" type="TxLink">
            <a:rPr lang="en-US" sz="1400" b="1" i="0" u="none" strike="noStrike" kern="1200">
              <a:solidFill>
                <a:srgbClr val="000000"/>
              </a:solidFill>
              <a:latin typeface="Aptos Narrow"/>
              <a:cs typeface="Arial" panose="020B0604020202020204" pitchFamily="34" charset="0"/>
            </a:rPr>
            <a:pPr algn="ctr"/>
            <a:t>1.8</a:t>
          </a:fld>
          <a:r>
            <a:rPr lang="en-US" sz="1400" b="1" i="0" u="none" strike="noStrike" kern="1200">
              <a:solidFill>
                <a:srgbClr val="000000"/>
              </a:solidFill>
              <a:latin typeface="Aptos Narrow"/>
              <a:cs typeface="Arial" panose="020B0604020202020204" pitchFamily="34" charset="0"/>
            </a:rPr>
            <a:t>°C</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0.35482</cdr:x>
      <cdr:y>0.75766</cdr:y>
    </cdr:from>
    <cdr:to>
      <cdr:x>0.51417</cdr:x>
      <cdr:y>0.83057</cdr:y>
    </cdr:to>
    <cdr:sp macro="" textlink="">
      <cdr:nvSpPr>
        <cdr:cNvPr id="13" name="Textfeld 5">
          <a:extLst xmlns:a="http://schemas.openxmlformats.org/drawingml/2006/main">
            <a:ext uri="{FF2B5EF4-FFF2-40B4-BE49-F238E27FC236}">
              <a16:creationId xmlns:a16="http://schemas.microsoft.com/office/drawing/2014/main" id="{D2BD0FC6-A673-3043-BD08-F0E25257EFE5}"/>
            </a:ext>
          </a:extLst>
        </cdr:cNvPr>
        <cdr:cNvSpPr txBox="1"/>
      </cdr:nvSpPr>
      <cdr:spPr>
        <a:xfrm xmlns:a="http://schemas.openxmlformats.org/drawingml/2006/main">
          <a:off x="3295845" y="4595621"/>
          <a:ext cx="1480167" cy="442237"/>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Productivist</a:t>
          </a:r>
          <a:r>
            <a:rPr lang="en-US" sz="1400" b="1" i="0" u="none" strike="noStrike" kern="1200" baseline="0">
              <a:solidFill>
                <a:schemeClr val="tx1"/>
              </a:solidFill>
              <a:latin typeface="Arial" panose="020B0604020202020204" pitchFamily="34" charset="0"/>
              <a:cs typeface="Arial" panose="020B0604020202020204" pitchFamily="34" charset="0"/>
            </a:rPr>
            <a:t>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0.52571</cdr:x>
      <cdr:y>0.2508</cdr:y>
    </cdr:from>
    <cdr:to>
      <cdr:x>0.63064</cdr:x>
      <cdr:y>0.44212</cdr:y>
    </cdr:to>
    <cdr:cxnSp macro="">
      <cdr:nvCxnSpPr>
        <cdr:cNvPr id="23" name="Straight Arrow Connector 22">
          <a:extLst xmlns:a="http://schemas.openxmlformats.org/drawingml/2006/main">
            <a:ext uri="{FF2B5EF4-FFF2-40B4-BE49-F238E27FC236}">
              <a16:creationId xmlns:a16="http://schemas.microsoft.com/office/drawing/2014/main" id="{2559D393-4942-CC29-90C8-293696406E08}"/>
            </a:ext>
          </a:extLst>
        </cdr:cNvPr>
        <cdr:cNvCxnSpPr/>
      </cdr:nvCxnSpPr>
      <cdr:spPr>
        <a:xfrm xmlns:a="http://schemas.openxmlformats.org/drawingml/2006/main">
          <a:off x="4894385" y="1524000"/>
          <a:ext cx="976923" cy="1162539"/>
        </a:xfrm>
        <a:prstGeom xmlns:a="http://schemas.openxmlformats.org/drawingml/2006/main" prst="straightConnector1">
          <a:avLst/>
        </a:prstGeom>
        <a:ln xmlns:a="http://schemas.openxmlformats.org/drawingml/2006/main" w="57150">
          <a:solidFill>
            <a:schemeClr val="tx1"/>
          </a:solidFill>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0.75026</cdr:x>
      <cdr:y>0.52894</cdr:y>
    </cdr:from>
    <cdr:to>
      <cdr:x>0.84575</cdr:x>
      <cdr:y>0.64309</cdr:y>
    </cdr:to>
    <cdr:cxnSp macro="">
      <cdr:nvCxnSpPr>
        <cdr:cNvPr id="27" name="Straight Arrow Connector 26">
          <a:extLst xmlns:a="http://schemas.openxmlformats.org/drawingml/2006/main">
            <a:ext uri="{FF2B5EF4-FFF2-40B4-BE49-F238E27FC236}">
              <a16:creationId xmlns:a16="http://schemas.microsoft.com/office/drawing/2014/main" id="{10130346-1570-42C5-7599-8BC71BC8A79E}"/>
            </a:ext>
          </a:extLst>
        </cdr:cNvPr>
        <cdr:cNvCxnSpPr/>
      </cdr:nvCxnSpPr>
      <cdr:spPr>
        <a:xfrm xmlns:a="http://schemas.openxmlformats.org/drawingml/2006/main">
          <a:off x="6984999" y="3214077"/>
          <a:ext cx="889000" cy="693616"/>
        </a:xfrm>
        <a:prstGeom xmlns:a="http://schemas.openxmlformats.org/drawingml/2006/main" prst="straightConnector1">
          <a:avLst/>
        </a:prstGeom>
        <a:ln xmlns:a="http://schemas.openxmlformats.org/drawingml/2006/main" w="57150">
          <a:solidFill>
            <a:schemeClr val="tx1"/>
          </a:solidFill>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0.58867</cdr:x>
      <cdr:y>0.30064</cdr:y>
    </cdr:from>
    <cdr:to>
      <cdr:x>0.71452</cdr:x>
      <cdr:y>0.34657</cdr:y>
    </cdr:to>
    <cdr:sp macro="" textlink="">
      <cdr:nvSpPr>
        <cdr:cNvPr id="28" name="Textfeld 5">
          <a:extLst xmlns:a="http://schemas.openxmlformats.org/drawingml/2006/main">
            <a:ext uri="{FF2B5EF4-FFF2-40B4-BE49-F238E27FC236}">
              <a16:creationId xmlns:a16="http://schemas.microsoft.com/office/drawing/2014/main" id="{246C84B4-FC27-7801-8FF5-C26D3799A72D}"/>
            </a:ext>
          </a:extLst>
        </cdr:cNvPr>
        <cdr:cNvSpPr txBox="1"/>
      </cdr:nvSpPr>
      <cdr:spPr>
        <a:xfrm xmlns:a="http://schemas.openxmlformats.org/drawingml/2006/main">
          <a:off x="5468026" y="1823538"/>
          <a:ext cx="1168994" cy="278589"/>
        </a:xfrm>
        <a:prstGeom xmlns:a="http://schemas.openxmlformats.org/drawingml/2006/main" prst="rect">
          <a:avLst/>
        </a:prstGeom>
        <a:solidFill xmlns:a="http://schemas.openxmlformats.org/drawingml/2006/main">
          <a:schemeClr val="bg1"/>
        </a:solidFill>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Sufficiency</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0.81311</cdr:x>
      <cdr:y>0.51125</cdr:y>
    </cdr:from>
    <cdr:to>
      <cdr:x>0.95173</cdr:x>
      <cdr:y>0.57715</cdr:y>
    </cdr:to>
    <cdr:sp macro="" textlink="">
      <cdr:nvSpPr>
        <cdr:cNvPr id="34" name="Textfeld 5">
          <a:extLst xmlns:a="http://schemas.openxmlformats.org/drawingml/2006/main">
            <a:ext uri="{FF2B5EF4-FFF2-40B4-BE49-F238E27FC236}">
              <a16:creationId xmlns:a16="http://schemas.microsoft.com/office/drawing/2014/main" id="{F95B6D06-211E-DC0A-0EE9-42492525D3E0}"/>
            </a:ext>
          </a:extLst>
        </cdr:cNvPr>
        <cdr:cNvSpPr txBox="1"/>
      </cdr:nvSpPr>
      <cdr:spPr>
        <a:xfrm xmlns:a="http://schemas.openxmlformats.org/drawingml/2006/main">
          <a:off x="7570139" y="3106615"/>
          <a:ext cx="1290563" cy="400406"/>
        </a:xfrm>
        <a:prstGeom xmlns:a="http://schemas.openxmlformats.org/drawingml/2006/main" prst="rect">
          <a:avLst/>
        </a:prstGeom>
        <a:solidFill xmlns:a="http://schemas.openxmlformats.org/drawingml/2006/main">
          <a:schemeClr val="bg1"/>
        </a:solidFill>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Energy transition</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0.79702</cdr:x>
      <cdr:y>0.75191</cdr:y>
    </cdr:from>
    <cdr:to>
      <cdr:x>0.95652</cdr:x>
      <cdr:y>0.82482</cdr:y>
    </cdr:to>
    <cdr:sp macro="" textlink="">
      <cdr:nvSpPr>
        <cdr:cNvPr id="37" name="Textfeld 5">
          <a:extLst xmlns:a="http://schemas.openxmlformats.org/drawingml/2006/main">
            <a:ext uri="{FF2B5EF4-FFF2-40B4-BE49-F238E27FC236}">
              <a16:creationId xmlns:a16="http://schemas.microsoft.com/office/drawing/2014/main" id="{888B2522-2EAD-86BA-F032-057B0D459ADC}"/>
            </a:ext>
          </a:extLst>
        </cdr:cNvPr>
        <cdr:cNvSpPr txBox="1"/>
      </cdr:nvSpPr>
      <cdr:spPr>
        <a:xfrm xmlns:a="http://schemas.openxmlformats.org/drawingml/2006/main">
          <a:off x="7403350" y="4560698"/>
          <a:ext cx="1481560" cy="442237"/>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Sustainable</a:t>
          </a:r>
          <a:r>
            <a:rPr lang="en-US" sz="1400" b="1" i="0" u="none" strike="noStrike" kern="1200" baseline="0">
              <a:solidFill>
                <a:schemeClr val="tx1"/>
              </a:solidFill>
              <a:latin typeface="Arial" panose="020B0604020202020204" pitchFamily="34" charset="0"/>
              <a:cs typeface="Arial" panose="020B0604020202020204" pitchFamily="34" charset="0"/>
            </a:rPr>
            <a:t>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0.13221</cdr:x>
      <cdr:y>0.75287</cdr:y>
    </cdr:from>
    <cdr:to>
      <cdr:x>0.29053</cdr:x>
      <cdr:y>0.82578</cdr:y>
    </cdr:to>
    <cdr:sp macro="" textlink="">
      <cdr:nvSpPr>
        <cdr:cNvPr id="38" name="Textfeld 5">
          <a:extLst xmlns:a="http://schemas.openxmlformats.org/drawingml/2006/main">
            <a:ext uri="{FF2B5EF4-FFF2-40B4-BE49-F238E27FC236}">
              <a16:creationId xmlns:a16="http://schemas.microsoft.com/office/drawing/2014/main" id="{625BC4A5-6E8D-54C8-E36A-C2861E4F1D1A}"/>
            </a:ext>
          </a:extLst>
        </cdr:cNvPr>
        <cdr:cNvSpPr txBox="1"/>
      </cdr:nvSpPr>
      <cdr:spPr>
        <a:xfrm xmlns:a="http://schemas.openxmlformats.org/drawingml/2006/main">
          <a:off x="1228057" y="4566575"/>
          <a:ext cx="1470599" cy="442237"/>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Persistent </a:t>
          </a:r>
        </a:p>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Inequality</a:t>
          </a:r>
          <a:endParaRPr lang="de-DE" sz="1400" b="1" kern="1200">
            <a:solidFill>
              <a:schemeClr val="tx1"/>
            </a:solidFill>
            <a:latin typeface="Arial" panose="020B0604020202020204" pitchFamily="34" charset="0"/>
            <a:cs typeface="Arial" panose="020B0604020202020204" pitchFamily="34" charset="0"/>
          </a:endParaRPr>
        </a:p>
      </cdr:txBody>
    </cdr:sp>
  </cdr:relSizeAnchor>
</c:userShapes>
</file>

<file path=xl/drawings/drawing4.xml><?xml version="1.0" encoding="utf-8"?>
<xdr:wsDr xmlns:xdr="http://schemas.openxmlformats.org/drawingml/2006/spreadsheetDrawing" xmlns:a="http://schemas.openxmlformats.org/drawingml/2006/main">
  <xdr:absoluteAnchor>
    <xdr:pos x="0" y="0"/>
    <xdr:ext cx="9288780" cy="6065520"/>
    <xdr:graphicFrame macro="">
      <xdr:nvGraphicFramePr>
        <xdr:cNvPr id="2" name="Chart 1">
          <a:extLst>
            <a:ext uri="{FF2B5EF4-FFF2-40B4-BE49-F238E27FC236}">
              <a16:creationId xmlns:a16="http://schemas.microsoft.com/office/drawing/2014/main" id="{D8E98EB1-9527-A1CD-40CA-FAC6A52FC61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c:userShapes xmlns:c="http://schemas.openxmlformats.org/drawingml/2006/chart">
  <cdr:relSizeAnchor xmlns:cdr="http://schemas.openxmlformats.org/drawingml/2006/chartDrawing">
    <cdr:from>
      <cdr:x>0.01641</cdr:x>
      <cdr:y>0.84799</cdr:y>
    </cdr:from>
    <cdr:to>
      <cdr:x>0.9959</cdr:x>
      <cdr:y>0.99246</cdr:y>
    </cdr:to>
    <cdr:sp macro="" textlink="">
      <cdr:nvSpPr>
        <cdr:cNvPr id="5" name="Rectangle 3">
          <a:extLst xmlns:a="http://schemas.openxmlformats.org/drawingml/2006/main">
            <a:ext uri="{FF2B5EF4-FFF2-40B4-BE49-F238E27FC236}">
              <a16:creationId xmlns:a16="http://schemas.microsoft.com/office/drawing/2014/main" id="{9996C096-4082-C2A6-E27E-8ACFD8B5808D}"/>
            </a:ext>
          </a:extLst>
        </cdr:cNvPr>
        <cdr:cNvSpPr/>
      </cdr:nvSpPr>
      <cdr:spPr>
        <a:xfrm xmlns:a="http://schemas.openxmlformats.org/drawingml/2006/main">
          <a:off x="152400" y="5143500"/>
          <a:ext cx="9098279" cy="87630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 </a:t>
          </a:r>
          <a:r>
            <a:rPr lang="fr-FR" sz="1100" b="0" i="0" baseline="0">
              <a:solidFill>
                <a:schemeClr val="tx1"/>
              </a:solidFill>
              <a:effectLst/>
              <a:latin typeface="Arial" panose="020B0604020202020204" pitchFamily="34" charset="0"/>
              <a:ea typeface="+mn-ea"/>
              <a:cs typeface="Arial" panose="020B0604020202020204" pitchFamily="34" charset="0"/>
            </a:rPr>
            <a:t>Under the sustainable convergence/fast decarbonization scenario, the sharp decline of GHG emissions over the 2026-2100 period is made possible by the rapid phase-out of fossil fuels (fall of Energy GHG) and a strict deforestation ban enforced in 2030, followed by gradual reforestation bringing world forest cover back to 1900 level by 2100 (leading to negative Agriculture &amp; Land-Use GHG in 2050-2100, and slight negative total net GHG emissions by 2100). In contrast, Industry GHG (cement, waste, etc.) are more difficult to remove entirely.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Note: </a:t>
          </a:r>
          <a:r>
            <a:rPr lang="fr-FR" sz="1100" b="0" i="0" baseline="0">
              <a:solidFill>
                <a:schemeClr val="tx1"/>
              </a:solidFill>
              <a:effectLst/>
              <a:latin typeface="Arial Narrow" panose="020B0606020202030204" pitchFamily="34" charset="0"/>
              <a:ea typeface="+mn-ea"/>
              <a:cs typeface="Arial" panose="020B0604020202020204" pitchFamily="34" charset="0"/>
            </a:rPr>
            <a:t>Observed series 1850-2025. Projected series 2026-2100 (Sustainable Convergence Scenario with Fast Decarbonization).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(X2)</a:t>
          </a:r>
          <a:r>
            <a:rPr lang="fr-FR" sz="1100" b="0" i="0" baseline="0">
              <a:solidFill>
                <a:schemeClr val="lt1"/>
              </a:solidFill>
              <a:effectLst/>
              <a:latin typeface="Arial Narrow" panose="020B0606020202030204" pitchFamily="34" charset="0"/>
              <a:ea typeface="+mn-ea"/>
              <a:cs typeface="+mn-cs"/>
            </a:rPr>
            <a:t>t(X3) </a:t>
          </a:r>
          <a:endParaRPr lang="fr-FR" sz="1100">
            <a:effectLst/>
            <a:latin typeface="Arial Narrow" panose="020B0606020202030204" pitchFamily="34" charset="0"/>
          </a:endParaRPr>
        </a:p>
      </cdr:txBody>
    </cdr:sp>
  </cdr:relSizeAnchor>
</c:userShapes>
</file>

<file path=xl/drawings/drawing6.xml><?xml version="1.0" encoding="utf-8"?>
<xdr:wsDr xmlns:xdr="http://schemas.openxmlformats.org/drawingml/2006/spreadsheetDrawing" xmlns:a="http://schemas.openxmlformats.org/drawingml/2006/main">
  <xdr:absoluteAnchor>
    <xdr:pos x="0" y="0"/>
    <xdr:ext cx="9137073" cy="5631873"/>
    <xdr:graphicFrame macro="">
      <xdr:nvGraphicFramePr>
        <xdr:cNvPr id="2" name="Diagramm 1">
          <a:extLst>
            <a:ext uri="{FF2B5EF4-FFF2-40B4-BE49-F238E27FC236}">
              <a16:creationId xmlns:a16="http://schemas.microsoft.com/office/drawing/2014/main" id="{C723A9E7-9163-A32F-EC3B-EFFA32166D4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0.00486</cdr:x>
      <cdr:y>0.84121</cdr:y>
    </cdr:from>
    <cdr:to>
      <cdr:x>0.99514</cdr:x>
      <cdr:y>0.99344</cdr:y>
    </cdr:to>
    <cdr:sp macro="" textlink="">
      <cdr:nvSpPr>
        <cdr:cNvPr id="4" name="Rectangle 3"/>
        <cdr:cNvSpPr/>
      </cdr:nvSpPr>
      <cdr:spPr>
        <a:xfrm xmlns:a="http://schemas.openxmlformats.org/drawingml/2006/main">
          <a:off x="44389" y="4742155"/>
          <a:ext cx="9040428" cy="85817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order to reduce GHG emissions and keep warming below 2°, both socioeconomic sufficiency - including labour hours reduction, shift to immaterial consumption, change of food habits &amp; implied reforestation - and energy system transformation play an indispensable and complementary role. </a:t>
          </a:r>
          <a:r>
            <a:rPr lang="fr-FR" sz="1100" b="1" i="0" baseline="0">
              <a:solidFill>
                <a:schemeClr val="tx1"/>
              </a:solidFill>
              <a:effectLst/>
              <a:latin typeface="Arial Narrow" panose="020B0606020202030204" pitchFamily="34" charset="0"/>
              <a:ea typeface="+mn-ea"/>
              <a:cs typeface="Arial" panose="020B0604020202020204" pitchFamily="34" charset="0"/>
            </a:rPr>
            <a:t>Notes: </a:t>
          </a:r>
          <a:r>
            <a:rPr lang="fr-FR" sz="1100" b="0" i="0" baseline="0">
              <a:solidFill>
                <a:schemeClr val="tx1"/>
              </a:solidFill>
              <a:effectLst/>
              <a:latin typeface="Arial Narrow" panose="020B0606020202030204" pitchFamily="34" charset="0"/>
              <a:ea typeface="+mn-ea"/>
              <a:cs typeface="Arial" panose="020B0604020202020204" pitchFamily="34" charset="0"/>
            </a:rPr>
            <a:t>The figure shows Shapley decomposition of the annual difference in emissions (in GTCO2e) between the Productivitst Convergence - Slow Decarbonization Scenario and the Sustainable Convergence - Fast Decarbonization Scenario. Percentage values on the right show contribution over entire 2025-2100 period.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wseed.world (X3)</a:t>
          </a:r>
          <a:endParaRPr lang="fr-FR" sz="1100">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0.9011</cdr:x>
      <cdr:y>0.21685</cdr:y>
    </cdr:from>
    <cdr:to>
      <cdr:x>0.96427</cdr:x>
      <cdr:y>0.26667</cdr:y>
    </cdr:to>
    <cdr:sp macro="" textlink="D0!$K$82">
      <cdr:nvSpPr>
        <cdr:cNvPr id="5" name="Textfeld 4">
          <a:extLst xmlns:a="http://schemas.openxmlformats.org/drawingml/2006/main">
            <a:ext uri="{FF2B5EF4-FFF2-40B4-BE49-F238E27FC236}">
              <a16:creationId xmlns:a16="http://schemas.microsoft.com/office/drawing/2014/main" id="{79D239ED-9414-3288-4577-FDA13AC2F65E}"/>
            </a:ext>
          </a:extLst>
        </cdr:cNvPr>
        <cdr:cNvSpPr txBox="1"/>
      </cdr:nvSpPr>
      <cdr:spPr>
        <a:xfrm xmlns:a="http://schemas.openxmlformats.org/drawingml/2006/main">
          <a:off x="8226329" y="1222471"/>
          <a:ext cx="576692" cy="280852"/>
        </a:xfrm>
        <a:prstGeom xmlns:a="http://schemas.openxmlformats.org/drawingml/2006/main" prst="rect">
          <a:avLst/>
        </a:prstGeom>
        <a:ln xmlns:a="http://schemas.openxmlformats.org/drawingml/2006/main" w="12700">
          <a:noFill/>
        </a:ln>
      </cdr:spPr>
      <cdr:txBody>
        <a:bodyPr xmlns:a="http://schemas.openxmlformats.org/drawingml/2006/main" vertOverflow="clip" wrap="square" rtlCol="0" anchor="ctr"/>
        <a:lstStyle xmlns:a="http://schemas.openxmlformats.org/drawingml/2006/main"/>
        <a:p xmlns:a="http://schemas.openxmlformats.org/drawingml/2006/main">
          <a:pPr algn="ctr"/>
          <a:fld id="{9D087E91-9A9A-A74C-87FB-60D599C8FC31}" type="TxLink">
            <a:rPr lang="en-US" sz="1200" b="1" i="0" u="none" strike="noStrike" kern="1200">
              <a:solidFill>
                <a:srgbClr val="000000"/>
              </a:solidFill>
              <a:latin typeface="Arial" panose="020B0604020202020204" pitchFamily="34" charset="0"/>
              <a:cs typeface="Arial" panose="020B0604020202020204" pitchFamily="34" charset="0"/>
            </a:rPr>
            <a:pPr algn="ctr"/>
            <a:t>26%</a:t>
          </a:fld>
          <a:endParaRPr lang="de-DE" sz="12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0.89697</cdr:x>
      <cdr:y>0.31658</cdr:y>
    </cdr:from>
    <cdr:to>
      <cdr:x>0.96015</cdr:x>
      <cdr:y>0.3664</cdr:y>
    </cdr:to>
    <cdr:sp macro="" textlink="D0!$L$82">
      <cdr:nvSpPr>
        <cdr:cNvPr id="6" name="Textfeld 1">
          <a:extLst xmlns:a="http://schemas.openxmlformats.org/drawingml/2006/main">
            <a:ext uri="{FF2B5EF4-FFF2-40B4-BE49-F238E27FC236}">
              <a16:creationId xmlns:a16="http://schemas.microsoft.com/office/drawing/2014/main" id="{B8068A3C-BD21-FBFF-7050-EECACC645820}"/>
            </a:ext>
          </a:extLst>
        </cdr:cNvPr>
        <cdr:cNvSpPr txBox="1"/>
      </cdr:nvSpPr>
      <cdr:spPr>
        <a:xfrm xmlns:a="http://schemas.openxmlformats.org/drawingml/2006/main">
          <a:off x="8188625" y="1784677"/>
          <a:ext cx="576784" cy="280852"/>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EC4785E-2A68-DF40-B74D-DFA7CF739308}" type="TxLink">
            <a:rPr lang="en-US" sz="1200" b="1" i="0" u="none" strike="noStrike" kern="1200">
              <a:solidFill>
                <a:srgbClr val="000000"/>
              </a:solidFill>
              <a:latin typeface="Arial" panose="020B0604020202020204" pitchFamily="34" charset="0"/>
              <a:cs typeface="Arial" panose="020B0604020202020204" pitchFamily="34" charset="0"/>
            </a:rPr>
            <a:pPr algn="ctr"/>
            <a:t>8%</a:t>
          </a:fld>
          <a:endParaRPr lang="de-DE"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0.89882</cdr:x>
      <cdr:y>0.41356</cdr:y>
    </cdr:from>
    <cdr:to>
      <cdr:x>0.962</cdr:x>
      <cdr:y>0.46337</cdr:y>
    </cdr:to>
    <cdr:sp macro="" textlink="D0!$M$82">
      <cdr:nvSpPr>
        <cdr:cNvPr id="7" name="Textfeld 1">
          <a:extLst xmlns:a="http://schemas.openxmlformats.org/drawingml/2006/main">
            <a:ext uri="{FF2B5EF4-FFF2-40B4-BE49-F238E27FC236}">
              <a16:creationId xmlns:a16="http://schemas.microsoft.com/office/drawing/2014/main" id="{F827DF65-1E14-7D72-E6F5-6D2B63B89581}"/>
            </a:ext>
          </a:extLst>
        </cdr:cNvPr>
        <cdr:cNvSpPr txBox="1"/>
      </cdr:nvSpPr>
      <cdr:spPr>
        <a:xfrm xmlns:a="http://schemas.openxmlformats.org/drawingml/2006/main">
          <a:off x="8205504" y="2331351"/>
          <a:ext cx="576784"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9D1C3CC-8800-434A-8A41-13C230D4EB64}" type="TxLink">
            <a:rPr lang="en-US" sz="1200" b="1" i="0" u="none" strike="noStrike" kern="1200">
              <a:solidFill>
                <a:srgbClr val="000000"/>
              </a:solidFill>
              <a:latin typeface="Arial" panose="020B0604020202020204" pitchFamily="34" charset="0"/>
              <a:cs typeface="Arial" panose="020B0604020202020204" pitchFamily="34" charset="0"/>
            </a:rPr>
            <a:pPr algn="ctr"/>
            <a:t>10%</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0.89882</cdr:x>
      <cdr:y>0.44975</cdr:y>
    </cdr:from>
    <cdr:to>
      <cdr:x>0.962</cdr:x>
      <cdr:y>0.49956</cdr:y>
    </cdr:to>
    <cdr:sp macro="" textlink="D0!$N$82">
      <cdr:nvSpPr>
        <cdr:cNvPr id="9" name="Textfeld 1">
          <a:extLst xmlns:a="http://schemas.openxmlformats.org/drawingml/2006/main">
            <a:ext uri="{FF2B5EF4-FFF2-40B4-BE49-F238E27FC236}">
              <a16:creationId xmlns:a16="http://schemas.microsoft.com/office/drawing/2014/main" id="{3ECDDB98-628B-B0B5-E909-B65FE1130DF6}"/>
            </a:ext>
          </a:extLst>
        </cdr:cNvPr>
        <cdr:cNvSpPr txBox="1"/>
      </cdr:nvSpPr>
      <cdr:spPr>
        <a:xfrm xmlns:a="http://schemas.openxmlformats.org/drawingml/2006/main">
          <a:off x="8205504" y="2535378"/>
          <a:ext cx="576784"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944A5DC9-7B83-3D4B-8022-D74526681777}" type="TxLink">
            <a:rPr lang="en-US" sz="1200" b="1" i="0" u="none" strike="noStrike" kern="1200">
              <a:solidFill>
                <a:srgbClr val="000000"/>
              </a:solidFill>
              <a:latin typeface="Arial" panose="020B0604020202020204" pitchFamily="34" charset="0"/>
              <a:cs typeface="Arial" panose="020B0604020202020204" pitchFamily="34" charset="0"/>
            </a:rPr>
            <a:pPr algn="ctr"/>
            <a:t>14%</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0.8972</cdr:x>
      <cdr:y>0.52261</cdr:y>
    </cdr:from>
    <cdr:to>
      <cdr:x>0.96038</cdr:x>
      <cdr:y>0.57242</cdr:y>
    </cdr:to>
    <cdr:sp macro="" textlink="D0!$O$82">
      <cdr:nvSpPr>
        <cdr:cNvPr id="10" name="Textfeld 1">
          <a:extLst xmlns:a="http://schemas.openxmlformats.org/drawingml/2006/main">
            <a:ext uri="{FF2B5EF4-FFF2-40B4-BE49-F238E27FC236}">
              <a16:creationId xmlns:a16="http://schemas.microsoft.com/office/drawing/2014/main" id="{9D37380D-8479-0EF3-975C-206B1CB1D1C2}"/>
            </a:ext>
          </a:extLst>
        </cdr:cNvPr>
        <cdr:cNvSpPr txBox="1"/>
      </cdr:nvSpPr>
      <cdr:spPr>
        <a:xfrm xmlns:a="http://schemas.openxmlformats.org/drawingml/2006/main">
          <a:off x="8190708" y="2946100"/>
          <a:ext cx="576784"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35D879ED-BF9F-D64A-8FC0-50F2E8DCF3B7}" type="TxLink">
            <a:rPr lang="en-US" sz="1200" b="1" i="0" u="none" strike="noStrike" kern="1200">
              <a:solidFill>
                <a:srgbClr val="000000"/>
              </a:solidFill>
              <a:latin typeface="Arial" panose="020B0604020202020204" pitchFamily="34" charset="0"/>
              <a:cs typeface="Arial" panose="020B0604020202020204" pitchFamily="34" charset="0"/>
            </a:rPr>
            <a:pPr algn="ctr"/>
            <a:t>16%</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0.8995</cdr:x>
      <cdr:y>0.62781</cdr:y>
    </cdr:from>
    <cdr:to>
      <cdr:x>0.96268</cdr:x>
      <cdr:y>0.67762</cdr:y>
    </cdr:to>
    <cdr:sp macro="" textlink="D0!$P$82">
      <cdr:nvSpPr>
        <cdr:cNvPr id="11" name="Textfeld 1">
          <a:extLst xmlns:a="http://schemas.openxmlformats.org/drawingml/2006/main">
            <a:ext uri="{FF2B5EF4-FFF2-40B4-BE49-F238E27FC236}">
              <a16:creationId xmlns:a16="http://schemas.microsoft.com/office/drawing/2014/main" id="{9D37380D-8479-0EF3-975C-206B1CB1D1C2}"/>
            </a:ext>
          </a:extLst>
        </cdr:cNvPr>
        <cdr:cNvSpPr txBox="1"/>
      </cdr:nvSpPr>
      <cdr:spPr>
        <a:xfrm xmlns:a="http://schemas.openxmlformats.org/drawingml/2006/main">
          <a:off x="8211719" y="3539157"/>
          <a:ext cx="576783"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2574A2B-1728-4946-BC46-5C803B428212}" type="TxLink">
            <a:rPr lang="en-US" sz="1200" b="1" i="0" u="none" strike="noStrike" kern="1200">
              <a:solidFill>
                <a:srgbClr val="000000"/>
              </a:solidFill>
              <a:latin typeface="Arial" panose="020B0604020202020204" pitchFamily="34" charset="0"/>
              <a:cs typeface="Arial" panose="020B0604020202020204" pitchFamily="34" charset="0"/>
            </a:rPr>
            <a:pPr algn="ctr"/>
            <a:t>10%</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0.90101</cdr:x>
      <cdr:y>0.70505</cdr:y>
    </cdr:from>
    <cdr:to>
      <cdr:x>0.95514</cdr:x>
      <cdr:y>0.73425</cdr:y>
    </cdr:to>
    <cdr:sp macro="" textlink="D0!$Q$82">
      <cdr:nvSpPr>
        <cdr:cNvPr id="12" name="Textfeld 1">
          <a:extLst xmlns:a="http://schemas.openxmlformats.org/drawingml/2006/main">
            <a:ext uri="{FF2B5EF4-FFF2-40B4-BE49-F238E27FC236}">
              <a16:creationId xmlns:a16="http://schemas.microsoft.com/office/drawing/2014/main" id="{34FAEE49-2022-199A-15EC-0B242ABC11B6}"/>
            </a:ext>
          </a:extLst>
        </cdr:cNvPr>
        <cdr:cNvSpPr txBox="1"/>
      </cdr:nvSpPr>
      <cdr:spPr>
        <a:xfrm xmlns:a="http://schemas.openxmlformats.org/drawingml/2006/main">
          <a:off x="8257239" y="3996219"/>
          <a:ext cx="495992" cy="165473"/>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BD96495-6561-7D47-A025-C383B6CC4574}" type="TxLink">
            <a:rPr lang="en-US" sz="1200" b="1" i="0" u="none" strike="noStrike" kern="1200">
              <a:solidFill>
                <a:srgbClr val="000000"/>
              </a:solidFill>
              <a:latin typeface="Arial" panose="020B0604020202020204" pitchFamily="34" charset="0"/>
              <a:cs typeface="Arial" panose="020B0604020202020204" pitchFamily="34" charset="0"/>
            </a:rPr>
            <a:pPr algn="ctr"/>
            <a:t>6%</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0.89926</cdr:x>
      <cdr:y>0.36452</cdr:y>
    </cdr:from>
    <cdr:to>
      <cdr:x>0.96244</cdr:x>
      <cdr:y>0.41433</cdr:y>
    </cdr:to>
    <cdr:sp macro="" textlink="">
      <cdr:nvSpPr>
        <cdr:cNvPr id="13" name="Textfeld 1">
          <a:extLst xmlns:a="http://schemas.openxmlformats.org/drawingml/2006/main">
            <a:ext uri="{FF2B5EF4-FFF2-40B4-BE49-F238E27FC236}">
              <a16:creationId xmlns:a16="http://schemas.microsoft.com/office/drawing/2014/main" id="{248DCEDF-CF49-23CF-8716-3BD68C6827F4}"/>
            </a:ext>
          </a:extLst>
        </cdr:cNvPr>
        <cdr:cNvSpPr txBox="1"/>
      </cdr:nvSpPr>
      <cdr:spPr>
        <a:xfrm xmlns:a="http://schemas.openxmlformats.org/drawingml/2006/main">
          <a:off x="8209528" y="2054940"/>
          <a:ext cx="576783"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9D1C3CC-8800-434A-8A41-13C230D4EB64}" type="TxLink">
            <a:rPr lang="en-US" sz="1200" b="1" i="0" u="none" strike="noStrike" kern="1200">
              <a:solidFill>
                <a:srgbClr val="000000"/>
              </a:solidFill>
              <a:latin typeface="Arial" panose="020B0604020202020204" pitchFamily="34" charset="0"/>
              <a:cs typeface="Arial" panose="020B0604020202020204" pitchFamily="34" charset="0"/>
            </a:rPr>
            <a:pPr algn="ctr"/>
            <a:t>10%</a:t>
          </a:fld>
          <a:endParaRPr lang="de-DE" sz="1600" b="1" kern="1200">
            <a:latin typeface="Arial" panose="020B0604020202020204" pitchFamily="34" charset="0"/>
            <a:cs typeface="Arial" panose="020B0604020202020204" pitchFamily="34" charset="0"/>
          </a:endParaRPr>
        </a:p>
      </cdr:txBody>
    </cdr:sp>
  </cdr:relSizeAnchor>
</c:userShapes>
</file>

<file path=xl/drawings/drawing8.xml><?xml version="1.0" encoding="utf-8"?>
<xdr:wsDr xmlns:xdr="http://schemas.openxmlformats.org/drawingml/2006/spreadsheetDrawing" xmlns:a="http://schemas.openxmlformats.org/drawingml/2006/main">
  <xdr:absoluteAnchor>
    <xdr:pos x="0" y="0"/>
    <xdr:ext cx="9289473" cy="6061364"/>
    <xdr:graphicFrame macro="">
      <xdr:nvGraphicFramePr>
        <xdr:cNvPr id="2" name="Graphique 1">
          <a:extLst>
            <a:ext uri="{FF2B5EF4-FFF2-40B4-BE49-F238E27FC236}">
              <a16:creationId xmlns:a16="http://schemas.microsoft.com/office/drawing/2014/main" id="{23C076EA-1869-7AB3-A855-7ACE3E22122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0.00447</cdr:x>
      <cdr:y>0.84457</cdr:y>
    </cdr:from>
    <cdr:to>
      <cdr:x>0.9922</cdr:x>
      <cdr:y>0.98598</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41564" y="5119255"/>
          <a:ext cx="9175451" cy="8571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Sustainable Development/Fast Decarbonization scenario is the only one leading below 2°C by 2100. The PC and PI scenarios under Slow Decarbonization (current policies) lead to 4.8-4.9°C, while the PC and PI scenarios with Intermediate Decarbonization (official country commitments) lead to 4.1-4.2°C. The PC and PI scenarios with Fast Decarbonization lead to 2.6°C, but such a policy mix appears to be very unlikely. In any case, emissions and temperature rise would continue after 2100 under this scenario (no net zero emission). </a:t>
          </a:r>
        </a:p>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(X4)</a:t>
          </a:r>
          <a:endParaRPr lang="fr-FR" sz="1050">
            <a:solidFill>
              <a:schemeClr val="tx1"/>
            </a:solidFill>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0.38921</cdr:x>
      <cdr:y>0.51224</cdr:y>
    </cdr:from>
    <cdr:to>
      <cdr:x>0.43586</cdr:x>
      <cdr:y>0.55919</cdr:y>
    </cdr:to>
    <cdr:sp macro="" textlink="">
      <cdr:nvSpPr>
        <cdr:cNvPr id="4" name="Textfeld 3">
          <a:extLst xmlns:a="http://schemas.openxmlformats.org/drawingml/2006/main">
            <a:ext uri="{FF2B5EF4-FFF2-40B4-BE49-F238E27FC236}">
              <a16:creationId xmlns:a16="http://schemas.microsoft.com/office/drawing/2014/main" id="{5F4614B6-DC8D-7A7C-44CA-CBAE02C7F86A}"/>
            </a:ext>
          </a:extLst>
        </cdr:cNvPr>
        <cdr:cNvSpPr txBox="1"/>
      </cdr:nvSpPr>
      <cdr:spPr>
        <a:xfrm xmlns:a="http://schemas.openxmlformats.org/drawingml/2006/main">
          <a:off x="3626631" y="3085760"/>
          <a:ext cx="434652" cy="28279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0.38921</cdr:x>
      <cdr:y>0.45885</cdr:y>
    </cdr:from>
    <cdr:to>
      <cdr:x>0.43586</cdr:x>
      <cdr:y>0.50507</cdr:y>
    </cdr:to>
    <cdr:sp macro="" textlink="">
      <cdr:nvSpPr>
        <cdr:cNvPr id="5" name="Textfeld 4">
          <a:extLst xmlns:a="http://schemas.openxmlformats.org/drawingml/2006/main">
            <a:ext uri="{FF2B5EF4-FFF2-40B4-BE49-F238E27FC236}">
              <a16:creationId xmlns:a16="http://schemas.microsoft.com/office/drawing/2014/main" id="{E1008DF6-7AD8-5567-17BF-9866DD52105B}"/>
            </a:ext>
          </a:extLst>
        </cdr:cNvPr>
        <cdr:cNvSpPr txBox="1"/>
      </cdr:nvSpPr>
      <cdr:spPr>
        <a:xfrm xmlns:a="http://schemas.openxmlformats.org/drawingml/2006/main">
          <a:off x="3626631" y="2764118"/>
          <a:ext cx="434652" cy="2784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kern="1200">
            <a:solidFill>
              <a:schemeClr val="tx1"/>
            </a:solidFill>
          </a:endParaRPr>
        </a:p>
      </cdr:txBody>
    </cdr:sp>
  </cdr:relSizeAnchor>
</c:userShapes>
</file>

<file path=xl/drawings/drawing10.xml><?xml version="1.0" encoding="utf-8"?>
<xdr:wsDr xmlns:xdr="http://schemas.openxmlformats.org/drawingml/2006/spreadsheetDrawing" xmlns:a="http://schemas.openxmlformats.org/drawingml/2006/main">
  <xdr:absoluteAnchor>
    <xdr:pos x="0" y="0"/>
    <xdr:ext cx="9289473" cy="6061364"/>
    <xdr:graphicFrame macro="">
      <xdr:nvGraphicFramePr>
        <xdr:cNvPr id="2" name="Diagramm 1">
          <a:extLst>
            <a:ext uri="{FF2B5EF4-FFF2-40B4-BE49-F238E27FC236}">
              <a16:creationId xmlns:a16="http://schemas.microsoft.com/office/drawing/2014/main" id="{EA322FA5-8D9A-DC05-8C60-68554FBA515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0.00826</cdr:x>
      <cdr:y>0.85998</cdr:y>
    </cdr:from>
    <cdr:to>
      <cdr:x>0.99387</cdr:x>
      <cdr:y>0.96571</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76731" y="5212652"/>
          <a:ext cx="9155798" cy="64089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r>
            <a:rPr lang="fr-FR" sz="1200" b="0" i="0" baseline="0">
              <a:solidFill>
                <a:schemeClr val="tx1"/>
              </a:solidFill>
              <a:effectLst/>
              <a:latin typeface="Arial" panose="020B0604020202020204" pitchFamily="34" charset="0"/>
              <a:ea typeface="+mn-ea"/>
              <a:cs typeface="Arial" panose="020B0604020202020204" pitchFamily="34" charset="0"/>
            </a:rPr>
            <a:t>In the unlikely situation where the PI and PC scenarios are combined with Fast Decarbonizaion, positive emissions and temperature rise will continue well beyond 2100. </a:t>
          </a:r>
          <a:r>
            <a:rPr lang="fr-FR" sz="1200" b="1" i="0" baseline="0">
              <a:solidFill>
                <a:schemeClr val="tx1"/>
              </a:solidFill>
              <a:effectLst/>
              <a:latin typeface="Arial Narrow" panose="020B0606020202030204" pitchFamily="34" charset="0"/>
              <a:ea typeface="+mn-ea"/>
              <a:cs typeface="Arial" panose="020B0604020202020204" pitchFamily="34" charset="0"/>
            </a:rPr>
            <a:t>Note. </a:t>
          </a:r>
          <a:r>
            <a:rPr lang="fr-FR" sz="1200" b="0" i="0" baseline="0">
              <a:solidFill>
                <a:schemeClr val="tx1"/>
              </a:solidFill>
              <a:effectLst/>
              <a:latin typeface="Arial Narrow" panose="020B0606020202030204" pitchFamily="34" charset="0"/>
              <a:ea typeface="+mn-ea"/>
              <a:cs typeface="Arial" panose="020B0604020202020204" pitchFamily="34" charset="0"/>
            </a:rPr>
            <a:t>The 2200 values are a simplistic approximation where we hold 2100 net emissions constant. They illustrate that Persistent Inequality and Productivist Convergence have not reached net zero by 2100. </a:t>
          </a: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wseed.world (X5)</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0.11755</cdr:x>
      <cdr:y>0.77334</cdr:y>
    </cdr:from>
    <cdr:to>
      <cdr:x>0.36936</cdr:x>
      <cdr:y>0.8462</cdr:y>
    </cdr:to>
    <cdr:sp macro="" textlink="">
      <cdr:nvSpPr>
        <cdr:cNvPr id="4" name="Textfeld 5">
          <a:extLst xmlns:a="http://schemas.openxmlformats.org/drawingml/2006/main">
            <a:ext uri="{FF2B5EF4-FFF2-40B4-BE49-F238E27FC236}">
              <a16:creationId xmlns:a16="http://schemas.microsoft.com/office/drawing/2014/main" id="{E9DEFFE9-B538-30E3-7B0F-CD807EE4B39F}"/>
            </a:ext>
          </a:extLst>
        </cdr:cNvPr>
        <cdr:cNvSpPr txBox="1"/>
      </cdr:nvSpPr>
      <cdr:spPr>
        <a:xfrm xmlns:a="http://schemas.openxmlformats.org/drawingml/2006/main">
          <a:off x="1094361" y="4699185"/>
          <a:ext cx="2344408" cy="442731"/>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Persistent Inequality</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0.41685</cdr:x>
      <cdr:y>0.77334</cdr:y>
    </cdr:from>
    <cdr:to>
      <cdr:x>0.66317</cdr:x>
      <cdr:y>0.8462</cdr:y>
    </cdr:to>
    <cdr:sp macro="" textlink="">
      <cdr:nvSpPr>
        <cdr:cNvPr id="8" name="Textfeld 5">
          <a:extLst xmlns:a="http://schemas.openxmlformats.org/drawingml/2006/main">
            <a:ext uri="{FF2B5EF4-FFF2-40B4-BE49-F238E27FC236}">
              <a16:creationId xmlns:a16="http://schemas.microsoft.com/office/drawing/2014/main" id="{6631F6E8-D95F-8FB9-4F18-284D137602C5}"/>
            </a:ext>
          </a:extLst>
        </cdr:cNvPr>
        <cdr:cNvSpPr txBox="1"/>
      </cdr:nvSpPr>
      <cdr:spPr>
        <a:xfrm xmlns:a="http://schemas.openxmlformats.org/drawingml/2006/main">
          <a:off x="3880869" y="4699184"/>
          <a:ext cx="2293285" cy="442731"/>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Productivist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0.71144</cdr:x>
      <cdr:y>0.77495</cdr:y>
    </cdr:from>
    <cdr:to>
      <cdr:x>0.96118</cdr:x>
      <cdr:y>0.84781</cdr:y>
    </cdr:to>
    <cdr:sp macro="" textlink="">
      <cdr:nvSpPr>
        <cdr:cNvPr id="9" name="Textfeld 5">
          <a:extLst xmlns:a="http://schemas.openxmlformats.org/drawingml/2006/main">
            <a:ext uri="{FF2B5EF4-FFF2-40B4-BE49-F238E27FC236}">
              <a16:creationId xmlns:a16="http://schemas.microsoft.com/office/drawing/2014/main" id="{DC97CE1E-36C6-9B0A-C6CF-B833A6961DFD}"/>
            </a:ext>
          </a:extLst>
        </cdr:cNvPr>
        <cdr:cNvSpPr txBox="1"/>
      </cdr:nvSpPr>
      <cdr:spPr>
        <a:xfrm xmlns:a="http://schemas.openxmlformats.org/drawingml/2006/main">
          <a:off x="6623538" y="4708954"/>
          <a:ext cx="2325077" cy="442731"/>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Sustainable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0.14504</cdr:x>
      <cdr:y>0.39452</cdr:y>
    </cdr:from>
    <cdr:to>
      <cdr:x>0.21403</cdr:x>
      <cdr:y>0.44417</cdr:y>
    </cdr:to>
    <cdr:sp macro="" textlink="PI1_FD!$T$81">
      <cdr:nvSpPr>
        <cdr:cNvPr id="14" name="Textfeld 5">
          <a:extLst xmlns:a="http://schemas.openxmlformats.org/drawingml/2006/main">
            <a:ext uri="{FF2B5EF4-FFF2-40B4-BE49-F238E27FC236}">
              <a16:creationId xmlns:a16="http://schemas.microsoft.com/office/drawing/2014/main" id="{7CDF20CA-D720-DE8B-AAEF-D847C5B81E2F}"/>
            </a:ext>
          </a:extLst>
        </cdr:cNvPr>
        <cdr:cNvSpPr txBox="1"/>
      </cdr:nvSpPr>
      <cdr:spPr>
        <a:xfrm xmlns:a="http://schemas.openxmlformats.org/drawingml/2006/main">
          <a:off x="1350364" y="2397293"/>
          <a:ext cx="642302" cy="30169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B9143438-6785-5740-BA1D-17FB96011B01}" type="TxLink">
            <a:rPr lang="en-US" sz="1400" b="1" i="0" u="none" strike="noStrike" kern="1200">
              <a:solidFill>
                <a:srgbClr val="000000"/>
              </a:solidFill>
              <a:latin typeface="+mn-lt"/>
              <a:cs typeface="Arial" panose="020B0604020202020204" pitchFamily="34" charset="0"/>
            </a:rPr>
            <a:pPr algn="ctr"/>
            <a:t>2.6</a:t>
          </a:fld>
          <a:r>
            <a:rPr lang="en-US" sz="1400" b="1" i="0" u="none" strike="noStrike" kern="1200">
              <a:solidFill>
                <a:schemeClr val="tx1"/>
              </a:solidFill>
              <a:latin typeface="+mn-lt"/>
              <a:cs typeface="Arial" panose="020B0604020202020204" pitchFamily="34" charset="0"/>
            </a:rPr>
            <a:t>°C</a:t>
          </a:r>
          <a:endParaRPr lang="de-DE" sz="12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0.44204</cdr:x>
      <cdr:y>0.3929</cdr:y>
    </cdr:from>
    <cdr:to>
      <cdr:x>0.51103</cdr:x>
      <cdr:y>0.44255</cdr:y>
    </cdr:to>
    <cdr:sp macro="" textlink="PC1_FD!$T$81">
      <cdr:nvSpPr>
        <cdr:cNvPr id="15"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4114995" y="2385139"/>
          <a:ext cx="642234" cy="30140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9582EAC5-3562-2D48-B317-7E154A8AE9E4}" type="TxLink">
            <a:rPr lang="en-US" sz="1400" b="1" i="0" u="none" strike="noStrike" kern="1200">
              <a:solidFill>
                <a:schemeClr val="tx1"/>
              </a:solidFill>
              <a:latin typeface="+mn-lt"/>
              <a:cs typeface="Arial"/>
            </a:rPr>
            <a:pPr algn="ctr"/>
            <a:t>2.6</a:t>
          </a:fld>
          <a:r>
            <a:rPr lang="en-US" sz="1400" b="1" i="0" u="none" strike="noStrike" kern="1200">
              <a:solidFill>
                <a:schemeClr val="tx1"/>
              </a:solidFill>
              <a:latin typeface="+mn-lt"/>
              <a:cs typeface="Arial" panose="020B0604020202020204" pitchFamily="34" charset="0"/>
            </a:rPr>
            <a:t>°C</a:t>
          </a:r>
          <a:endParaRPr lang="de-DE" sz="12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0.74537</cdr:x>
      <cdr:y>0.56371</cdr:y>
    </cdr:from>
    <cdr:to>
      <cdr:x>0.81436</cdr:x>
      <cdr:y>0.61335</cdr:y>
    </cdr:to>
    <cdr:sp macro="" textlink="SC2_FD!$T$81">
      <cdr:nvSpPr>
        <cdr:cNvPr id="17"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6939447" y="3425369"/>
          <a:ext cx="642302" cy="30163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4A7BA05F-F28A-0848-B04B-96D300190FAB}" type="TxLink">
            <a:rPr lang="en-US" sz="1400" b="1" i="0" u="none" strike="noStrike" kern="1200">
              <a:solidFill>
                <a:srgbClr val="000000"/>
              </a:solidFill>
              <a:latin typeface="+mn-lt"/>
              <a:cs typeface="Arial"/>
            </a:rPr>
            <a:pPr algn="ctr"/>
            <a:t>1.8</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0.27004</cdr:x>
      <cdr:y>0.16971</cdr:y>
    </cdr:from>
    <cdr:to>
      <cdr:x>0.33903</cdr:x>
      <cdr:y>0.21936</cdr:y>
    </cdr:to>
    <cdr:sp macro="" textlink="E_Figure!$J$5">
      <cdr:nvSpPr>
        <cdr:cNvPr id="6" name="Textfeld 5">
          <a:extLst xmlns:a="http://schemas.openxmlformats.org/drawingml/2006/main">
            <a:ext uri="{FF2B5EF4-FFF2-40B4-BE49-F238E27FC236}">
              <a16:creationId xmlns:a16="http://schemas.microsoft.com/office/drawing/2014/main" id="{024E62B1-6C6F-2160-75C3-7822FFE606B6}"/>
            </a:ext>
          </a:extLst>
        </cdr:cNvPr>
        <cdr:cNvSpPr txBox="1"/>
      </cdr:nvSpPr>
      <cdr:spPr>
        <a:xfrm xmlns:a="http://schemas.openxmlformats.org/drawingml/2006/main">
          <a:off x="2508543" y="1028674"/>
          <a:ext cx="640881" cy="30094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C5077CB4-9C21-8A43-91A8-57E62C334CD3}" type="TxLink">
            <a:rPr lang="en-US" sz="1400" b="1" i="0" u="none" strike="noStrike" kern="1200">
              <a:solidFill>
                <a:srgbClr val="000000"/>
              </a:solidFill>
              <a:latin typeface="Aptos Narrow"/>
              <a:cs typeface="Arial" panose="020B0604020202020204" pitchFamily="34" charset="0"/>
            </a:rPr>
            <a:pPr algn="ctr"/>
            <a:t>2.9</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0.56924</cdr:x>
      <cdr:y>0.14806</cdr:y>
    </cdr:from>
    <cdr:to>
      <cdr:x>0.63823</cdr:x>
      <cdr:y>0.19771</cdr:y>
    </cdr:to>
    <cdr:sp macro="" textlink="E_Figure!$J$6">
      <cdr:nvSpPr>
        <cdr:cNvPr id="12" name="Textfeld 5">
          <a:extLst xmlns:a="http://schemas.openxmlformats.org/drawingml/2006/main">
            <a:ext uri="{FF2B5EF4-FFF2-40B4-BE49-F238E27FC236}">
              <a16:creationId xmlns:a16="http://schemas.microsoft.com/office/drawing/2014/main" id="{44794FFF-42E2-CAA8-6672-5E52B608EC6F}"/>
            </a:ext>
          </a:extLst>
        </cdr:cNvPr>
        <cdr:cNvSpPr txBox="1"/>
      </cdr:nvSpPr>
      <cdr:spPr>
        <a:xfrm xmlns:a="http://schemas.openxmlformats.org/drawingml/2006/main">
          <a:off x="5287980" y="897454"/>
          <a:ext cx="640880" cy="30094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380BA6D-1CC9-D544-B184-1A7D3C49B805}" type="TxLink">
            <a:rPr lang="en-US" sz="1400" b="1" i="0" u="none" strike="noStrike" kern="1200">
              <a:solidFill>
                <a:srgbClr val="000000"/>
              </a:solidFill>
              <a:latin typeface="Aptos Narrow"/>
              <a:cs typeface="Arial" panose="020B0604020202020204" pitchFamily="34" charset="0"/>
            </a:rPr>
            <a:pPr algn="ctr"/>
            <a:t>3.0</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0.868</cdr:x>
      <cdr:y>0.60342</cdr:y>
    </cdr:from>
    <cdr:to>
      <cdr:x>0.93699</cdr:x>
      <cdr:y>0.64236</cdr:y>
    </cdr:to>
    <cdr:sp macro="" textlink="E_Figure!$J$7">
      <cdr:nvSpPr>
        <cdr:cNvPr id="18" name="Textfeld 5">
          <a:extLst xmlns:a="http://schemas.openxmlformats.org/drawingml/2006/main">
            <a:ext uri="{FF2B5EF4-FFF2-40B4-BE49-F238E27FC236}">
              <a16:creationId xmlns:a16="http://schemas.microsoft.com/office/drawing/2014/main" id="{E25E37AC-E9F9-6CEB-8BC4-4EA9D56DA72D}"/>
            </a:ext>
          </a:extLst>
        </cdr:cNvPr>
        <cdr:cNvSpPr txBox="1"/>
      </cdr:nvSpPr>
      <cdr:spPr>
        <a:xfrm xmlns:a="http://schemas.openxmlformats.org/drawingml/2006/main">
          <a:off x="8087314" y="3671453"/>
          <a:ext cx="642792" cy="23692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617966B-CAD9-954A-AECD-E0A0C1E5E5F3}" type="TxLink">
            <a:rPr lang="en-US" sz="1400" b="1" i="0" u="none" strike="noStrike" kern="1200">
              <a:solidFill>
                <a:srgbClr val="000000"/>
              </a:solidFill>
              <a:latin typeface="Aptos Narrow"/>
              <a:cs typeface="Arial" panose="020B0604020202020204" pitchFamily="34" charset="0"/>
            </a:rPr>
            <a:pPr algn="ctr"/>
            <a:t>1.3</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289473" cy="6061364"/>
    <xdr:graphicFrame macro="">
      <xdr:nvGraphicFramePr>
        <xdr:cNvPr id="2" name="Chart 1">
          <a:extLst>
            <a:ext uri="{FF2B5EF4-FFF2-40B4-BE49-F238E27FC236}">
              <a16:creationId xmlns:a16="http://schemas.microsoft.com/office/drawing/2014/main" id="{DE7E5C6D-773B-D043-7875-065721D430E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0.00826</cdr:x>
      <cdr:y>0.85998</cdr:y>
    </cdr:from>
    <cdr:to>
      <cdr:x>0.99387</cdr:x>
      <cdr:y>0.99051</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76887" y="5216770"/>
          <a:ext cx="9174406" cy="79178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 </a:t>
          </a:r>
          <a:r>
            <a:rPr lang="fr-FR" sz="1200" b="0" i="0" baseline="0">
              <a:solidFill>
                <a:schemeClr val="tx1"/>
              </a:solidFill>
              <a:effectLst/>
              <a:latin typeface="Arial" panose="020B0604020202020204" pitchFamily="34" charset="0"/>
              <a:ea typeface="+mn-ea"/>
              <a:cs typeface="Arial" panose="020B0604020202020204" pitchFamily="34" charset="0"/>
            </a:rPr>
            <a:t>In the absence of structural change (no shift to immaterial consumption, no change in food habits &amp; no implied reforestation), and under the assumption of Intermediate Decarbonization, the reduction of the per capita GDP target in 2100 (via shorter labour hours) is not sufficient to bring global warming below 2°C, even with a 15k Euros 2025 PPP per capita GDP target.</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p>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wseed.world (X6)</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0.12515</cdr:x>
      <cdr:y>0.77495</cdr:y>
    </cdr:from>
    <cdr:to>
      <cdr:x>0.28625</cdr:x>
      <cdr:y>0.84781</cdr:y>
    </cdr:to>
    <cdr:sp macro="" textlink="">
      <cdr:nvSpPr>
        <cdr:cNvPr id="4" name="Textfeld 5">
          <a:extLst xmlns:a="http://schemas.openxmlformats.org/drawingml/2006/main">
            <a:ext uri="{FF2B5EF4-FFF2-40B4-BE49-F238E27FC236}">
              <a16:creationId xmlns:a16="http://schemas.microsoft.com/office/drawing/2014/main" id="{E9DEFFE9-B538-30E3-7B0F-CD807EE4B39F}"/>
            </a:ext>
          </a:extLst>
        </cdr:cNvPr>
        <cdr:cNvSpPr txBox="1"/>
      </cdr:nvSpPr>
      <cdr:spPr>
        <a:xfrm xmlns:a="http://schemas.openxmlformats.org/drawingml/2006/main">
          <a:off x="1166091" y="4715148"/>
          <a:ext cx="1500909" cy="443314"/>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60k</a:t>
          </a:r>
          <a:r>
            <a:rPr lang="en-US" sz="1400" b="1" i="0" u="none" strike="noStrike" kern="1200" baseline="0">
              <a:solidFill>
                <a:schemeClr val="tx1"/>
              </a:solidFill>
              <a:latin typeface="Arial" panose="020B0604020202020204" pitchFamily="34" charset="0"/>
              <a:cs typeface="Arial" panose="020B0604020202020204" pitchFamily="34" charset="0"/>
            </a:rPr>
            <a:t>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0.34696</cdr:x>
      <cdr:y>0.77495</cdr:y>
    </cdr:from>
    <cdr:to>
      <cdr:x>0.50929</cdr:x>
      <cdr:y>0.84781</cdr:y>
    </cdr:to>
    <cdr:sp macro="" textlink="">
      <cdr:nvSpPr>
        <cdr:cNvPr id="8" name="Textfeld 5">
          <a:extLst xmlns:a="http://schemas.openxmlformats.org/drawingml/2006/main">
            <a:ext uri="{FF2B5EF4-FFF2-40B4-BE49-F238E27FC236}">
              <a16:creationId xmlns:a16="http://schemas.microsoft.com/office/drawing/2014/main" id="{6631F6E8-D95F-8FB9-4F18-284D137602C5}"/>
            </a:ext>
          </a:extLst>
        </cdr:cNvPr>
        <cdr:cNvSpPr txBox="1"/>
      </cdr:nvSpPr>
      <cdr:spPr>
        <a:xfrm xmlns:a="http://schemas.openxmlformats.org/drawingml/2006/main">
          <a:off x="3232727" y="4715148"/>
          <a:ext cx="1512455" cy="443314"/>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45k</a:t>
          </a:r>
          <a:r>
            <a:rPr lang="en-US" sz="1400" b="1" i="0" u="none" strike="noStrike" kern="1200" baseline="0">
              <a:solidFill>
                <a:schemeClr val="tx1"/>
              </a:solidFill>
              <a:latin typeface="Arial" panose="020B0604020202020204" pitchFamily="34" charset="0"/>
              <a:cs typeface="Arial" panose="020B0604020202020204" pitchFamily="34" charset="0"/>
            </a:rPr>
            <a:t>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0.16938</cdr:x>
      <cdr:y>0.14855</cdr:y>
    </cdr:from>
    <cdr:to>
      <cdr:x>0.23837</cdr:x>
      <cdr:y>0.1982</cdr:y>
    </cdr:to>
    <cdr:sp macro="" textlink="E_Figure!$N$5">
      <cdr:nvSpPr>
        <cdr:cNvPr id="14" name="Textfeld 5">
          <a:extLst xmlns:a="http://schemas.openxmlformats.org/drawingml/2006/main">
            <a:ext uri="{FF2B5EF4-FFF2-40B4-BE49-F238E27FC236}">
              <a16:creationId xmlns:a16="http://schemas.microsoft.com/office/drawing/2014/main" id="{7CDF20CA-D720-DE8B-AAEF-D847C5B81E2F}"/>
            </a:ext>
          </a:extLst>
        </cdr:cNvPr>
        <cdr:cNvSpPr txBox="1"/>
      </cdr:nvSpPr>
      <cdr:spPr>
        <a:xfrm xmlns:a="http://schemas.openxmlformats.org/drawingml/2006/main">
          <a:off x="1573477" y="900415"/>
          <a:ext cx="640881" cy="30094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F9DD678-A93A-DB43-B1F9-0255A3740E68}" type="TxLink">
            <a:rPr lang="en-US" sz="1400" b="1" i="0" u="none" strike="noStrike" kern="1200">
              <a:solidFill>
                <a:srgbClr val="000000"/>
              </a:solidFill>
              <a:latin typeface="+mn-lt"/>
              <a:cs typeface="Arial" panose="020B0604020202020204" pitchFamily="34" charset="0"/>
            </a:rPr>
            <a:pPr algn="ctr"/>
            <a:t>3.3</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0.39622</cdr:x>
      <cdr:y>0.22751</cdr:y>
    </cdr:from>
    <cdr:to>
      <cdr:x>0.46521</cdr:x>
      <cdr:y>0.27874</cdr:y>
    </cdr:to>
    <cdr:sp macro="" textlink="E_Figure!$N$6">
      <cdr:nvSpPr>
        <cdr:cNvPr id="15"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3680675" y="1379030"/>
          <a:ext cx="640881" cy="31052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29CA5D3D-EE9C-AB4E-B542-26A38BE0B86C}" type="TxLink">
            <a:rPr lang="en-US" sz="1400" b="1" i="0" u="none" strike="noStrike" kern="1200">
              <a:solidFill>
                <a:srgbClr val="000000"/>
              </a:solidFill>
              <a:latin typeface="+mn-lt"/>
              <a:cs typeface="Arial" panose="020B0604020202020204" pitchFamily="34" charset="0"/>
            </a:rPr>
            <a:pPr algn="ctr"/>
            <a:t>3.0</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0.6206</cdr:x>
      <cdr:y>0.32092</cdr:y>
    </cdr:from>
    <cdr:to>
      <cdr:x>0.68638</cdr:x>
      <cdr:y>0.35324</cdr:y>
    </cdr:to>
    <cdr:sp macro="" textlink="E_Figure!$N$7">
      <cdr:nvSpPr>
        <cdr:cNvPr id="16"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5765047" y="1945187"/>
          <a:ext cx="611061" cy="195903"/>
        </a:xfrm>
        <a:prstGeom xmlns:a="http://schemas.openxmlformats.org/drawingml/2006/main" prst="rect">
          <a:avLst/>
        </a:prstGeom>
        <a:solidFill xmlns:a="http://schemas.openxmlformats.org/drawingml/2006/main">
          <a:schemeClr val="bg1"/>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1CD0156-3A76-404C-B0EB-0D7BAEFAD5B7}" type="TxLink">
            <a:rPr lang="en-US" sz="1400" b="1" i="0" u="none" strike="noStrike" kern="1200">
              <a:solidFill>
                <a:srgbClr val="000000"/>
              </a:solidFill>
              <a:latin typeface="+mn-lt"/>
              <a:cs typeface="Arial" panose="020B0604020202020204" pitchFamily="34" charset="0"/>
            </a:rPr>
            <a:pPr algn="ctr"/>
            <a:t>2.7</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0.83868</cdr:x>
      <cdr:y>0.42242</cdr:y>
    </cdr:from>
    <cdr:to>
      <cdr:x>0.90767</cdr:x>
      <cdr:y>0.47206</cdr:y>
    </cdr:to>
    <cdr:sp macro="" textlink="E_Figure!$N$8">
      <cdr:nvSpPr>
        <cdr:cNvPr id="17"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7790869" y="2560441"/>
          <a:ext cx="640881" cy="30088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CF70F04-B8CB-8F47-970B-081571255F94}" type="TxLink">
            <a:rPr lang="en-US" sz="1400" b="1" i="0" u="none" strike="noStrike" kern="1200">
              <a:solidFill>
                <a:srgbClr val="000000"/>
              </a:solidFill>
              <a:latin typeface="+mn-lt"/>
              <a:cs typeface="Arial" panose="020B0604020202020204" pitchFamily="34" charset="0"/>
            </a:rPr>
            <a:pPr algn="ctr"/>
            <a:t>2.3</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0.57001</cdr:x>
      <cdr:y>0.77524</cdr:y>
    </cdr:from>
    <cdr:to>
      <cdr:x>0.73234</cdr:x>
      <cdr:y>0.8481</cdr:y>
    </cdr:to>
    <cdr:sp macro="" textlink="">
      <cdr:nvSpPr>
        <cdr:cNvPr id="3" name="Textfeld 5">
          <a:extLst xmlns:a="http://schemas.openxmlformats.org/drawingml/2006/main">
            <a:ext uri="{FF2B5EF4-FFF2-40B4-BE49-F238E27FC236}">
              <a16:creationId xmlns:a16="http://schemas.microsoft.com/office/drawing/2014/main" id="{DA675899-67BD-DFEA-AFAE-2C11BC96EF88}"/>
            </a:ext>
          </a:extLst>
        </cdr:cNvPr>
        <cdr:cNvSpPr txBox="1"/>
      </cdr:nvSpPr>
      <cdr:spPr>
        <a:xfrm xmlns:a="http://schemas.openxmlformats.org/drawingml/2006/main">
          <a:off x="5310909" y="4716913"/>
          <a:ext cx="1512455" cy="443313"/>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30k</a:t>
          </a:r>
          <a:r>
            <a:rPr lang="en-US" sz="1400" b="1" i="0" u="none" strike="noStrike" kern="1200" baseline="0">
              <a:solidFill>
                <a:schemeClr val="tx1"/>
              </a:solidFill>
              <a:latin typeface="Arial" panose="020B0604020202020204" pitchFamily="34" charset="0"/>
              <a:cs typeface="Arial" panose="020B0604020202020204" pitchFamily="34" charset="0"/>
            </a:rPr>
            <a:t>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0.7943</cdr:x>
      <cdr:y>0.77524</cdr:y>
    </cdr:from>
    <cdr:to>
      <cdr:x>0.95539</cdr:x>
      <cdr:y>0.8481</cdr:y>
    </cdr:to>
    <cdr:sp macro="" textlink="">
      <cdr:nvSpPr>
        <cdr:cNvPr id="5" name="Textfeld 5">
          <a:extLst xmlns:a="http://schemas.openxmlformats.org/drawingml/2006/main">
            <a:ext uri="{FF2B5EF4-FFF2-40B4-BE49-F238E27FC236}">
              <a16:creationId xmlns:a16="http://schemas.microsoft.com/office/drawing/2014/main" id="{6DD24984-9DCF-5BC8-4D32-A55B3D069D91}"/>
            </a:ext>
          </a:extLst>
        </cdr:cNvPr>
        <cdr:cNvSpPr txBox="1"/>
      </cdr:nvSpPr>
      <cdr:spPr>
        <a:xfrm xmlns:a="http://schemas.openxmlformats.org/drawingml/2006/main">
          <a:off x="7400636" y="4716913"/>
          <a:ext cx="1500909" cy="443313"/>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15k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289473" cy="6061364"/>
    <xdr:graphicFrame macro="">
      <xdr:nvGraphicFramePr>
        <xdr:cNvPr id="2" name="Chart 1">
          <a:extLst>
            <a:ext uri="{FF2B5EF4-FFF2-40B4-BE49-F238E27FC236}">
              <a16:creationId xmlns:a16="http://schemas.microsoft.com/office/drawing/2014/main" id="{5D3CB466-E713-F5DC-7088-29F41BAC3F5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0.00826</cdr:x>
      <cdr:y>0.85998</cdr:y>
    </cdr:from>
    <cdr:to>
      <cdr:x>0.98434</cdr:x>
      <cdr:y>0.99051</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76731" y="5212652"/>
          <a:ext cx="9067269" cy="79119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200" b="0" i="0" baseline="0">
              <a:solidFill>
                <a:sysClr val="windowText" lastClr="000000"/>
              </a:solidFill>
              <a:effectLst/>
              <a:latin typeface="Arial" panose="020B0604020202020204" pitchFamily="34" charset="0"/>
              <a:ea typeface="+mn-ea"/>
              <a:cs typeface="Arial" panose="020B0604020202020204" pitchFamily="34" charset="0"/>
            </a:rPr>
            <a:t> Targeted sufficiency, i.e. global convergence of all countries to 60k Euros 2025 PPP in per capita GDP by 2100, together with sectoral change (consumption shit to immaterial sectors, change in food habits &amp; implied reforestation), leads to 1.8°C temperature rise in 2100, i.e. less than the 1.9°C associated to large uniform degrowth (15k for all in 2100) but no structural change. </a:t>
          </a:r>
        </a:p>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Note</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It might be difficult to combine 15k with structural change, as this implies large reduction in average food intake</a:t>
          </a:r>
          <a:r>
            <a:rPr lang="fr-FR" sz="1200" b="0" i="0" baseline="0">
              <a:solidFill>
                <a:schemeClr val="tx1"/>
              </a:solidFill>
              <a:effectLst/>
              <a:latin typeface="Arial Narrow" panose="020B0606020202030204" pitchFamily="34" charset="0"/>
              <a:ea typeface="+mn-ea"/>
              <a:cs typeface="Arial" panose="020B0604020202020204" pitchFamily="34" charset="0"/>
            </a:rPr>
            <a:t>.</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a:t>
          </a: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wseed.world (X7)</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0.11125</cdr:x>
      <cdr:y>0.77495</cdr:y>
    </cdr:from>
    <cdr:to>
      <cdr:x>0.29806</cdr:x>
      <cdr:y>0.84781</cdr:y>
    </cdr:to>
    <cdr:sp macro="" textlink="">
      <cdr:nvSpPr>
        <cdr:cNvPr id="4" name="Textfeld 5">
          <a:extLst xmlns:a="http://schemas.openxmlformats.org/drawingml/2006/main">
            <a:ext uri="{FF2B5EF4-FFF2-40B4-BE49-F238E27FC236}">
              <a16:creationId xmlns:a16="http://schemas.microsoft.com/office/drawing/2014/main" id="{E9DEFFE9-B538-30E3-7B0F-CD807EE4B39F}"/>
            </a:ext>
          </a:extLst>
        </cdr:cNvPr>
        <cdr:cNvSpPr txBox="1"/>
      </cdr:nvSpPr>
      <cdr:spPr>
        <a:xfrm xmlns:a="http://schemas.openxmlformats.org/drawingml/2006/main">
          <a:off x="1035539" y="4700954"/>
          <a:ext cx="1738923" cy="441960"/>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60k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0.33395</cdr:x>
      <cdr:y>0.77495</cdr:y>
    </cdr:from>
    <cdr:to>
      <cdr:x>0.52077</cdr:x>
      <cdr:y>0.84781</cdr:y>
    </cdr:to>
    <cdr:sp macro="" textlink="">
      <cdr:nvSpPr>
        <cdr:cNvPr id="8" name="Textfeld 5">
          <a:extLst xmlns:a="http://schemas.openxmlformats.org/drawingml/2006/main">
            <a:ext uri="{FF2B5EF4-FFF2-40B4-BE49-F238E27FC236}">
              <a16:creationId xmlns:a16="http://schemas.microsoft.com/office/drawing/2014/main" id="{6631F6E8-D95F-8FB9-4F18-284D137602C5}"/>
            </a:ext>
          </a:extLst>
        </cdr:cNvPr>
        <cdr:cNvSpPr txBox="1"/>
      </cdr:nvSpPr>
      <cdr:spPr>
        <a:xfrm xmlns:a="http://schemas.openxmlformats.org/drawingml/2006/main">
          <a:off x="3108570" y="4700953"/>
          <a:ext cx="1738923" cy="441960"/>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baseline="0">
              <a:solidFill>
                <a:schemeClr val="tx1"/>
              </a:solidFill>
              <a:latin typeface="Arial" panose="020B0604020202020204" pitchFamily="34" charset="0"/>
              <a:cs typeface="Arial" panose="020B0604020202020204" pitchFamily="34" charset="0"/>
            </a:rPr>
            <a:t>45k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0.13073</cdr:x>
      <cdr:y>0.19968</cdr:y>
    </cdr:from>
    <cdr:to>
      <cdr:x>0.19972</cdr:x>
      <cdr:y>0.24933</cdr:y>
    </cdr:to>
    <cdr:sp macro="" textlink="E_Figure!$T$5">
      <cdr:nvSpPr>
        <cdr:cNvPr id="14" name="Textfeld 5">
          <a:extLst xmlns:a="http://schemas.openxmlformats.org/drawingml/2006/main">
            <a:ext uri="{FF2B5EF4-FFF2-40B4-BE49-F238E27FC236}">
              <a16:creationId xmlns:a16="http://schemas.microsoft.com/office/drawing/2014/main" id="{7CDF20CA-D720-DE8B-AAEF-D847C5B81E2F}"/>
            </a:ext>
          </a:extLst>
        </cdr:cNvPr>
        <cdr:cNvSpPr txBox="1"/>
      </cdr:nvSpPr>
      <cdr:spPr>
        <a:xfrm xmlns:a="http://schemas.openxmlformats.org/drawingml/2006/main">
          <a:off x="1218020" y="1214921"/>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7CB734A7-A718-3B44-A616-7B71389D0A1D}" type="TxLink">
            <a:rPr lang="en-US" sz="1400" b="1" i="0" u="none" strike="noStrike" kern="1200">
              <a:solidFill>
                <a:srgbClr val="000000"/>
              </a:solidFill>
              <a:latin typeface="+mn-lt"/>
              <a:cs typeface="Arial" panose="020B0604020202020204" pitchFamily="34" charset="0"/>
            </a:rPr>
            <a:pPr algn="ctr"/>
            <a:t>2.2</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0.35161</cdr:x>
      <cdr:y>0.26907</cdr:y>
    </cdr:from>
    <cdr:to>
      <cdr:x>0.4206</cdr:x>
      <cdr:y>0.31872</cdr:y>
    </cdr:to>
    <cdr:sp macro="" textlink="E_Figure!$T$6">
      <cdr:nvSpPr>
        <cdr:cNvPr id="15"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3276023" y="1637124"/>
          <a:ext cx="642792" cy="30209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67215B7A-FB33-3740-AB5F-6D2D1A0AB127}" type="TxLink">
            <a:rPr lang="en-US" sz="1400" b="1" i="0" u="none" strike="noStrike" kern="1200">
              <a:solidFill>
                <a:srgbClr val="000000"/>
              </a:solidFill>
              <a:latin typeface="+mn-lt"/>
              <a:cs typeface="Arial" panose="020B0604020202020204" pitchFamily="34" charset="0"/>
            </a:rPr>
            <a:pPr algn="ctr"/>
            <a:t>2.1</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0.57449</cdr:x>
      <cdr:y>0.33423</cdr:y>
    </cdr:from>
    <cdr:to>
      <cdr:x>0.64027</cdr:x>
      <cdr:y>0.36249</cdr:y>
    </cdr:to>
    <cdr:sp macro="" textlink="E_Figure!$T$7">
      <cdr:nvSpPr>
        <cdr:cNvPr id="16"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5352620" y="2033598"/>
          <a:ext cx="612884" cy="171947"/>
        </a:xfrm>
        <a:prstGeom xmlns:a="http://schemas.openxmlformats.org/drawingml/2006/main" prst="rect">
          <a:avLst/>
        </a:prstGeom>
        <a:solidFill xmlns:a="http://schemas.openxmlformats.org/drawingml/2006/main">
          <a:schemeClr val="bg1"/>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53505183-9159-3E47-8FFA-3B112DBBAA2F}" type="TxLink">
            <a:rPr lang="en-US" sz="1400" b="1" i="0" u="none" strike="noStrike" kern="1200">
              <a:solidFill>
                <a:srgbClr val="000000"/>
              </a:solidFill>
              <a:latin typeface="+mn-lt"/>
              <a:cs typeface="Arial" panose="020B0604020202020204" pitchFamily="34" charset="0"/>
            </a:rPr>
            <a:pPr algn="ctr"/>
            <a:t>2.0</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0.79679</cdr:x>
      <cdr:y>0.40698</cdr:y>
    </cdr:from>
    <cdr:to>
      <cdr:x>0.86578</cdr:x>
      <cdr:y>0.45662</cdr:y>
    </cdr:to>
    <cdr:sp macro="" textlink="E_Figure!$T$8">
      <cdr:nvSpPr>
        <cdr:cNvPr id="17"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7423837" y="2476247"/>
          <a:ext cx="642793" cy="3020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25F8C9C-FB81-9F4A-8180-B43B1376D192}" type="TxLink">
            <a:rPr lang="en-US" sz="1400" b="1" i="0" u="none" strike="noStrike" kern="1200">
              <a:solidFill>
                <a:srgbClr val="000000"/>
              </a:solidFill>
              <a:latin typeface="+mn-lt"/>
              <a:cs typeface="Arial" panose="020B0604020202020204" pitchFamily="34" charset="0"/>
            </a:rPr>
            <a:pPr algn="ctr"/>
            <a:t>1.9</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0.5595</cdr:x>
      <cdr:y>0.77524</cdr:y>
    </cdr:from>
    <cdr:to>
      <cdr:x>0.74631</cdr:x>
      <cdr:y>0.8481</cdr:y>
    </cdr:to>
    <cdr:sp macro="" textlink="">
      <cdr:nvSpPr>
        <cdr:cNvPr id="3" name="Textfeld 5">
          <a:extLst xmlns:a="http://schemas.openxmlformats.org/drawingml/2006/main">
            <a:ext uri="{FF2B5EF4-FFF2-40B4-BE49-F238E27FC236}">
              <a16:creationId xmlns:a16="http://schemas.microsoft.com/office/drawing/2014/main" id="{DA675899-67BD-DFEA-AFAE-2C11BC96EF88}"/>
            </a:ext>
          </a:extLst>
        </cdr:cNvPr>
        <cdr:cNvSpPr txBox="1"/>
      </cdr:nvSpPr>
      <cdr:spPr>
        <a:xfrm xmlns:a="http://schemas.openxmlformats.org/drawingml/2006/main">
          <a:off x="5208988" y="4672848"/>
          <a:ext cx="1739216" cy="439172"/>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30k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0.78195</cdr:x>
      <cdr:y>0.77524</cdr:y>
    </cdr:from>
    <cdr:to>
      <cdr:x>0.96876</cdr:x>
      <cdr:y>0.8481</cdr:y>
    </cdr:to>
    <cdr:sp macro="" textlink="">
      <cdr:nvSpPr>
        <cdr:cNvPr id="5" name="Textfeld 5">
          <a:extLst xmlns:a="http://schemas.openxmlformats.org/drawingml/2006/main">
            <a:ext uri="{FF2B5EF4-FFF2-40B4-BE49-F238E27FC236}">
              <a16:creationId xmlns:a16="http://schemas.microsoft.com/office/drawing/2014/main" id="{6DD24984-9DCF-5BC8-4D32-A55B3D069D91}"/>
            </a:ext>
          </a:extLst>
        </cdr:cNvPr>
        <cdr:cNvSpPr txBox="1"/>
      </cdr:nvSpPr>
      <cdr:spPr>
        <a:xfrm xmlns:a="http://schemas.openxmlformats.org/drawingml/2006/main">
          <a:off x="7280031" y="4710723"/>
          <a:ext cx="1739216" cy="442731"/>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15k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0.22107</cdr:x>
      <cdr:y>0.43719</cdr:y>
    </cdr:from>
    <cdr:to>
      <cdr:x>0.29006</cdr:x>
      <cdr:y>0.48684</cdr:y>
    </cdr:to>
    <cdr:sp macro="" textlink="E_Figure!$U$5">
      <cdr:nvSpPr>
        <cdr:cNvPr id="11" name="Textfeld 5">
          <a:extLst xmlns:a="http://schemas.openxmlformats.org/drawingml/2006/main">
            <a:ext uri="{FF2B5EF4-FFF2-40B4-BE49-F238E27FC236}">
              <a16:creationId xmlns:a16="http://schemas.microsoft.com/office/drawing/2014/main" id="{7AE0D8F1-3C26-11A8-67C8-8956408B6766}"/>
            </a:ext>
          </a:extLst>
        </cdr:cNvPr>
        <cdr:cNvSpPr txBox="1"/>
      </cdr:nvSpPr>
      <cdr:spPr>
        <a:xfrm xmlns:a="http://schemas.openxmlformats.org/drawingml/2006/main">
          <a:off x="2059709" y="2660073"/>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6A1D51B8-FE55-0F48-A2DD-53DC108AA00D}" type="TxLink">
            <a:rPr lang="en-US" sz="1400" b="1" i="0" u="none" strike="noStrike" kern="1200">
              <a:solidFill>
                <a:srgbClr val="000000"/>
              </a:solidFill>
              <a:latin typeface="+mn-lt"/>
              <a:cs typeface="Arial" panose="020B0604020202020204" pitchFamily="34" charset="0"/>
            </a:rPr>
            <a:pPr algn="ctr"/>
            <a:t>1.8</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0.4404</cdr:x>
      <cdr:y>0.46186</cdr:y>
    </cdr:from>
    <cdr:to>
      <cdr:x>0.50939</cdr:x>
      <cdr:y>0.51151</cdr:y>
    </cdr:to>
    <cdr:sp macro="" textlink="E_Figure!$U$6">
      <cdr:nvSpPr>
        <cdr:cNvPr id="12" name="Textfeld 5">
          <a:extLst xmlns:a="http://schemas.openxmlformats.org/drawingml/2006/main">
            <a:ext uri="{FF2B5EF4-FFF2-40B4-BE49-F238E27FC236}">
              <a16:creationId xmlns:a16="http://schemas.microsoft.com/office/drawing/2014/main" id="{CC38EDD3-1567-44EE-CF0E-D119FDE4ED68}"/>
            </a:ext>
          </a:extLst>
        </cdr:cNvPr>
        <cdr:cNvSpPr txBox="1"/>
      </cdr:nvSpPr>
      <cdr:spPr>
        <a:xfrm xmlns:a="http://schemas.openxmlformats.org/drawingml/2006/main">
          <a:off x="4103255" y="2810164"/>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B2D0C87-B645-054A-9BEA-D81C5AADC53E}" type="TxLink">
            <a:rPr lang="en-US" sz="1400" b="1" i="0" u="none" strike="noStrike" kern="1200">
              <a:solidFill>
                <a:srgbClr val="000000"/>
              </a:solidFill>
              <a:latin typeface="+mn-lt"/>
              <a:cs typeface="Arial" panose="020B0604020202020204" pitchFamily="34" charset="0"/>
            </a:rPr>
            <a:pPr algn="ctr"/>
            <a:t>1.7</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0.66468</cdr:x>
      <cdr:y>0.51309</cdr:y>
    </cdr:from>
    <cdr:to>
      <cdr:x>0.73367</cdr:x>
      <cdr:y>0.56274</cdr:y>
    </cdr:to>
    <cdr:sp macro="" textlink="E_Figure!$U$7">
      <cdr:nvSpPr>
        <cdr:cNvPr id="13" name="Textfeld 5">
          <a:extLst xmlns:a="http://schemas.openxmlformats.org/drawingml/2006/main">
            <a:ext uri="{FF2B5EF4-FFF2-40B4-BE49-F238E27FC236}">
              <a16:creationId xmlns:a16="http://schemas.microsoft.com/office/drawing/2014/main" id="{7CAFDCFA-E7CC-D132-9DDB-14D3BB676E2E}"/>
            </a:ext>
          </a:extLst>
        </cdr:cNvPr>
        <cdr:cNvSpPr txBox="1"/>
      </cdr:nvSpPr>
      <cdr:spPr>
        <a:xfrm xmlns:a="http://schemas.openxmlformats.org/drawingml/2006/main">
          <a:off x="6192982" y="3121890"/>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2CDE81D3-B271-D54C-A82E-48B547642DC7}" type="TxLink">
            <a:rPr lang="en-US" sz="1400" b="1" i="0" u="none" strike="noStrike" kern="1200">
              <a:solidFill>
                <a:srgbClr val="000000"/>
              </a:solidFill>
              <a:latin typeface="+mn-lt"/>
              <a:cs typeface="Arial" panose="020B0604020202020204" pitchFamily="34" charset="0"/>
            </a:rPr>
            <a:pPr algn="ctr"/>
            <a:t>1.7</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0.88401</cdr:x>
      <cdr:y>0.57571</cdr:y>
    </cdr:from>
    <cdr:to>
      <cdr:x>0.953</cdr:x>
      <cdr:y>0.62536</cdr:y>
    </cdr:to>
    <cdr:sp macro="" textlink="E_Figure!$U$8">
      <cdr:nvSpPr>
        <cdr:cNvPr id="18" name="Textfeld 5">
          <a:extLst xmlns:a="http://schemas.openxmlformats.org/drawingml/2006/main">
            <a:ext uri="{FF2B5EF4-FFF2-40B4-BE49-F238E27FC236}">
              <a16:creationId xmlns:a16="http://schemas.microsoft.com/office/drawing/2014/main" id="{CC7AE62A-F8E4-F5FE-C938-7C22BEFFA620}"/>
            </a:ext>
          </a:extLst>
        </cdr:cNvPr>
        <cdr:cNvSpPr txBox="1"/>
      </cdr:nvSpPr>
      <cdr:spPr>
        <a:xfrm xmlns:a="http://schemas.openxmlformats.org/drawingml/2006/main">
          <a:off x="8236527" y="3502891"/>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1FA5A0D-D30F-CD4A-B7F8-FAEEBD08ECE8}" type="TxLink">
            <a:rPr lang="en-US" sz="1400" b="1" i="0" u="none" strike="noStrike" kern="1200">
              <a:solidFill>
                <a:srgbClr val="000000"/>
              </a:solidFill>
              <a:latin typeface="+mn-lt"/>
              <a:cs typeface="Arial" panose="020B0604020202020204" pitchFamily="34" charset="0"/>
            </a:rPr>
            <a:pPr algn="ctr"/>
            <a:t>1.5</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0.25651</cdr:x>
      <cdr:y>0.3871</cdr:y>
    </cdr:from>
    <cdr:to>
      <cdr:x>0.25651</cdr:x>
      <cdr:y>0.43643</cdr:y>
    </cdr:to>
    <cdr:cxnSp macro="">
      <cdr:nvCxnSpPr>
        <cdr:cNvPr id="20" name="Straight Arrow Connector 19">
          <a:extLst xmlns:a="http://schemas.openxmlformats.org/drawingml/2006/main">
            <a:ext uri="{FF2B5EF4-FFF2-40B4-BE49-F238E27FC236}">
              <a16:creationId xmlns:a16="http://schemas.microsoft.com/office/drawing/2014/main" id="{4192D95A-B622-D3A4-A66E-59A576A6E8F0}"/>
            </a:ext>
          </a:extLst>
        </cdr:cNvPr>
        <cdr:cNvCxnSpPr/>
      </cdr:nvCxnSpPr>
      <cdr:spPr>
        <a:xfrm xmlns:a="http://schemas.openxmlformats.org/drawingml/2006/main">
          <a:off x="2389909" y="2355273"/>
          <a:ext cx="0" cy="300181"/>
        </a:xfrm>
        <a:prstGeom xmlns:a="http://schemas.openxmlformats.org/drawingml/2006/main" prst="straightConnector1">
          <a:avLst/>
        </a:prstGeom>
        <a:ln xmlns:a="http://schemas.openxmlformats.org/drawingml/2006/main" w="28575">
          <a:solidFill>
            <a:srgbClr val="FF97FF"/>
          </a:solidFill>
          <a:tailEnd type="triangle"/>
        </a:ln>
      </cdr:spPr>
      <cdr:style>
        <a:lnRef xmlns:a="http://schemas.openxmlformats.org/drawingml/2006/main" idx="1">
          <a:schemeClr val="accent6"/>
        </a:lnRef>
        <a:fillRef xmlns:a="http://schemas.openxmlformats.org/drawingml/2006/main" idx="0">
          <a:schemeClr val="accent6"/>
        </a:fillRef>
        <a:effectRef xmlns:a="http://schemas.openxmlformats.org/drawingml/2006/main" idx="0">
          <a:schemeClr val="accent6"/>
        </a:effectRef>
        <a:fontRef xmlns:a="http://schemas.openxmlformats.org/drawingml/2006/main" idx="minor">
          <a:schemeClr val="tx1"/>
        </a:fontRef>
      </cdr:style>
    </cdr:cxnSp>
  </cdr:relSizeAnchor>
  <cdr:relSizeAnchor xmlns:cdr="http://schemas.openxmlformats.org/drawingml/2006/chartDrawing">
    <cdr:from>
      <cdr:x>0.21586</cdr:x>
      <cdr:y>0.28812</cdr:y>
    </cdr:from>
    <cdr:to>
      <cdr:x>0.32737</cdr:x>
      <cdr:y>0.3849</cdr:y>
    </cdr:to>
    <cdr:sp macro="" textlink="">
      <cdr:nvSpPr>
        <cdr:cNvPr id="21" name="Rectangle 20">
          <a:extLst xmlns:a="http://schemas.openxmlformats.org/drawingml/2006/main">
            <a:ext uri="{FF2B5EF4-FFF2-40B4-BE49-F238E27FC236}">
              <a16:creationId xmlns:a16="http://schemas.microsoft.com/office/drawing/2014/main" id="{CD4AB8B9-7768-50CB-D7D9-B80CEAAE7A27}"/>
            </a:ext>
          </a:extLst>
        </cdr:cNvPr>
        <cdr:cNvSpPr/>
      </cdr:nvSpPr>
      <cdr:spPr>
        <a:xfrm xmlns:a="http://schemas.openxmlformats.org/drawingml/2006/main">
          <a:off x="2005239" y="1746408"/>
          <a:ext cx="1035869" cy="586619"/>
        </a:xfrm>
        <a:prstGeom xmlns:a="http://schemas.openxmlformats.org/drawingml/2006/main" prst="rect">
          <a:avLst/>
        </a:prstGeom>
        <a:solidFill xmlns:a="http://schemas.openxmlformats.org/drawingml/2006/main">
          <a:srgbClr val="FFE6FA"/>
        </a:solidFill>
        <a:ln xmlns:a="http://schemas.openxmlformats.org/drawingml/2006/main" w="28575">
          <a:solidFill>
            <a:srgbClr val="F4C3F6"/>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en-US" sz="1100" kern="1200">
              <a:solidFill>
                <a:schemeClr val="tx1"/>
              </a:solidFill>
              <a:latin typeface="Arial" panose="020B0604020202020204" pitchFamily="34" charset="0"/>
              <a:cs typeface="Arial" panose="020B0604020202020204" pitchFamily="34" charset="0"/>
            </a:rPr>
            <a:t>Sustainable Convergence scenario</a:t>
          </a:r>
        </a:p>
      </cdr:txBody>
    </cdr:sp>
  </cdr:relSizeAnchor>
</c:userShapes>
</file>

<file path=xl/drawings/drawing16.xml><?xml version="1.0" encoding="utf-8"?>
<xdr:wsDr xmlns:xdr="http://schemas.openxmlformats.org/drawingml/2006/spreadsheetDrawing" xmlns:a="http://schemas.openxmlformats.org/drawingml/2006/main">
  <xdr:absoluteAnchor>
    <xdr:pos x="0" y="0"/>
    <xdr:ext cx="9288780" cy="6065520"/>
    <xdr:graphicFrame macro="">
      <xdr:nvGraphicFramePr>
        <xdr:cNvPr id="2" name="Diagramm 1">
          <a:extLst>
            <a:ext uri="{FF2B5EF4-FFF2-40B4-BE49-F238E27FC236}">
              <a16:creationId xmlns:a16="http://schemas.microsoft.com/office/drawing/2014/main" id="{F4006F1A-D34E-D7C9-913D-E6518025057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0.02495</cdr:x>
      <cdr:y>0.88571</cdr:y>
    </cdr:from>
    <cdr:to>
      <cdr:x>0.98375</cdr:x>
      <cdr:y>0.95905</cdr:y>
    </cdr:to>
    <cdr:sp macro="" textlink="">
      <cdr:nvSpPr>
        <cdr:cNvPr id="5" name="Rectangle 3">
          <a:extLst xmlns:a="http://schemas.openxmlformats.org/drawingml/2006/main">
            <a:ext uri="{FF2B5EF4-FFF2-40B4-BE49-F238E27FC236}">
              <a16:creationId xmlns:a16="http://schemas.microsoft.com/office/drawing/2014/main" id="{9996C096-4082-C2A6-E27E-8ACFD8B5808D}"/>
            </a:ext>
          </a:extLst>
        </cdr:cNvPr>
        <cdr:cNvSpPr/>
      </cdr:nvSpPr>
      <cdr:spPr>
        <a:xfrm xmlns:a="http://schemas.openxmlformats.org/drawingml/2006/main">
          <a:off x="231714" y="5369457"/>
          <a:ext cx="8904508" cy="44460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chemeClr val="tx1"/>
              </a:solidFill>
              <a:effectLst/>
              <a:latin typeface="Arial" panose="020B0604020202020204" pitchFamily="34" charset="0"/>
              <a:ea typeface="+mn-ea"/>
              <a:cs typeface="Arial" panose="020B0604020202020204" pitchFamily="34" charset="0"/>
            </a:rPr>
            <a:t>Notes: </a:t>
          </a:r>
          <a:r>
            <a:rPr lang="fr-FR" sz="1200" b="0" i="0" baseline="0">
              <a:solidFill>
                <a:schemeClr val="tx1"/>
              </a:solidFill>
              <a:effectLst/>
              <a:latin typeface="Arial" panose="020B0604020202020204" pitchFamily="34" charset="0"/>
              <a:ea typeface="+mn-ea"/>
              <a:cs typeface="Arial" panose="020B0604020202020204" pitchFamily="34" charset="0"/>
            </a:rPr>
            <a:t>Observed series 1850-2025. Projected series 2026-2100 (Persistent Inequality Scenario with Slow Decarbonization Energy Pathway "PI1-SD").  </a:t>
          </a:r>
          <a:r>
            <a:rPr lang="fr-FR" sz="12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200" b="0" i="0" baseline="0">
              <a:solidFill>
                <a:schemeClr val="tx1"/>
              </a:solidFill>
              <a:effectLst/>
              <a:latin typeface="Arial Narrow" panose="020B0606020202030204" pitchFamily="34" charset="0"/>
              <a:ea typeface="+mn-ea"/>
              <a:cs typeface="Arial" panose="020B0604020202020204" pitchFamily="34" charset="0"/>
            </a:rPr>
            <a:t>: wseed.world (X2a)</a:t>
          </a:r>
          <a:r>
            <a:rPr lang="fr-FR" sz="1200" b="0" i="0" baseline="0">
              <a:solidFill>
                <a:schemeClr val="lt1"/>
              </a:solidFill>
              <a:effectLst/>
              <a:latin typeface="Arial Narrow" panose="020B0606020202030204" pitchFamily="34" charset="0"/>
              <a:ea typeface="+mn-ea"/>
              <a:cs typeface="+mn-cs"/>
            </a:rPr>
            <a:t>t </a:t>
          </a:r>
          <a:endParaRPr lang="fr-FR" sz="1200">
            <a:effectLst/>
            <a:latin typeface="Arial Narrow" panose="020B0606020202030204" pitchFamily="34" charset="0"/>
          </a:endParaRP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287138" cy="6062320"/>
    <xdr:graphicFrame macro="">
      <xdr:nvGraphicFramePr>
        <xdr:cNvPr id="2" name="Diagramm 1">
          <a:extLst>
            <a:ext uri="{FF2B5EF4-FFF2-40B4-BE49-F238E27FC236}">
              <a16:creationId xmlns:a16="http://schemas.microsoft.com/office/drawing/2014/main" id="{460A8FA6-EA85-015B-5C53-E33177CB15B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0.02495</cdr:x>
      <cdr:y>0.88571</cdr:y>
    </cdr:from>
    <cdr:to>
      <cdr:x>0.98375</cdr:x>
      <cdr:y>0.98647</cdr:y>
    </cdr:to>
    <cdr:sp macro="" textlink="">
      <cdr:nvSpPr>
        <cdr:cNvPr id="5" name="Rectangle 3">
          <a:extLst xmlns:a="http://schemas.openxmlformats.org/drawingml/2006/main">
            <a:ext uri="{FF2B5EF4-FFF2-40B4-BE49-F238E27FC236}">
              <a16:creationId xmlns:a16="http://schemas.microsoft.com/office/drawing/2014/main" id="{9996C096-4082-C2A6-E27E-8ACFD8B5808D}"/>
            </a:ext>
          </a:extLst>
        </cdr:cNvPr>
        <cdr:cNvSpPr/>
      </cdr:nvSpPr>
      <cdr:spPr>
        <a:xfrm xmlns:a="http://schemas.openxmlformats.org/drawingml/2006/main">
          <a:off x="331442" y="7480300"/>
          <a:ext cx="12736858" cy="85090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chemeClr val="tx1"/>
              </a:solidFill>
              <a:effectLst/>
              <a:latin typeface="Arial" panose="020B0604020202020204" pitchFamily="34" charset="0"/>
              <a:ea typeface="+mn-ea"/>
              <a:cs typeface="Arial" panose="020B0604020202020204" pitchFamily="34" charset="0"/>
            </a:rPr>
            <a:t>Notes: </a:t>
          </a:r>
          <a:r>
            <a:rPr lang="fr-FR" sz="1200" b="0" i="0" baseline="0">
              <a:solidFill>
                <a:schemeClr val="tx1"/>
              </a:solidFill>
              <a:effectLst/>
              <a:latin typeface="Arial" panose="020B0604020202020204" pitchFamily="34" charset="0"/>
              <a:ea typeface="+mn-ea"/>
              <a:cs typeface="Arial" panose="020B0604020202020204" pitchFamily="34" charset="0"/>
            </a:rPr>
            <a:t>Observed series 1850-2025. Projected series 2026-2100 (Persistent Inequality Scenario with Indermediate Decarbonization Energy Pathway "PI1-SD").  </a:t>
          </a:r>
          <a:r>
            <a:rPr lang="fr-FR" sz="12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200" b="0" i="0" baseline="0">
              <a:solidFill>
                <a:schemeClr val="tx1"/>
              </a:solidFill>
              <a:effectLst/>
              <a:latin typeface="Arial Narrow" panose="020B0606020202030204" pitchFamily="34" charset="0"/>
              <a:ea typeface="+mn-ea"/>
              <a:cs typeface="Arial" panose="020B0604020202020204" pitchFamily="34" charset="0"/>
            </a:rPr>
            <a:t>: wseed.world (X2b)</a:t>
          </a:r>
          <a:endParaRPr lang="fr-FR" sz="1200">
            <a:effectLst/>
            <a:latin typeface="Arial Narrow" panose="020B060602020203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144000" cy="5638800"/>
    <xdr:graphicFrame macro="">
      <xdr:nvGraphicFramePr>
        <xdr:cNvPr id="2" name="Diagramm 1">
          <a:extLst>
            <a:ext uri="{FF2B5EF4-FFF2-40B4-BE49-F238E27FC236}">
              <a16:creationId xmlns:a16="http://schemas.microsoft.com/office/drawing/2014/main" id="{7A167EFE-1D79-64EB-42E3-AE1983DC808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0.01759</cdr:x>
      <cdr:y>0.85928</cdr:y>
    </cdr:from>
    <cdr:to>
      <cdr:x>0.97618</cdr:x>
      <cdr:y>0.96513</cdr:y>
    </cdr:to>
    <cdr:sp macro="" textlink="">
      <cdr:nvSpPr>
        <cdr:cNvPr id="4" name="Rectangle 3"/>
        <cdr:cNvSpPr/>
      </cdr:nvSpPr>
      <cdr:spPr>
        <a:xfrm xmlns:a="http://schemas.openxmlformats.org/drawingml/2006/main">
          <a:off x="161099" y="4868333"/>
          <a:ext cx="8778873" cy="5997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Shapley decomposition of the annual difference in emissions (in GTCO2e) between the Productivitst Convergence - Slow Decarbonization (PC1-SD) Scenario and the Sustainable Convergence - Fast Decarbonization Scenario. Percentage values on the right show contribution over entire 2025-2100 period.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wseed.world (X3a)</a:t>
          </a:r>
          <a:endParaRPr lang="fr-FR" sz="11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0.92681</cdr:x>
      <cdr:y>0.18804</cdr:y>
    </cdr:from>
    <cdr:to>
      <cdr:x>0.98998</cdr:x>
      <cdr:y>0.23786</cdr:y>
    </cdr:to>
    <cdr:sp macro="" textlink="'D1'!$G$82">
      <cdr:nvSpPr>
        <cdr:cNvPr id="5" name="Textfeld 4">
          <a:extLst xmlns:a="http://schemas.openxmlformats.org/drawingml/2006/main">
            <a:ext uri="{FF2B5EF4-FFF2-40B4-BE49-F238E27FC236}">
              <a16:creationId xmlns:a16="http://schemas.microsoft.com/office/drawing/2014/main" id="{79D239ED-9414-3288-4577-FDA13AC2F65E}"/>
            </a:ext>
          </a:extLst>
        </cdr:cNvPr>
        <cdr:cNvSpPr txBox="1"/>
      </cdr:nvSpPr>
      <cdr:spPr>
        <a:xfrm xmlns:a="http://schemas.openxmlformats.org/drawingml/2006/main">
          <a:off x="8487833" y="1065388"/>
          <a:ext cx="578556" cy="282223"/>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vertOverflow="clip" wrap="square" rtlCol="0" anchor="ctr"/>
        <a:lstStyle xmlns:a="http://schemas.openxmlformats.org/drawingml/2006/main"/>
        <a:p xmlns:a="http://schemas.openxmlformats.org/drawingml/2006/main">
          <a:pPr algn="ctr"/>
          <a:fld id="{5D11F64C-EA61-4E4F-B779-1189CDC7FAA3}" type="TxLink">
            <a:rPr lang="en-US" sz="1400" b="1" i="0" u="none" strike="noStrike" kern="1200">
              <a:solidFill>
                <a:srgbClr val="000000"/>
              </a:solidFill>
              <a:latin typeface="Aptos Narrow"/>
            </a:rPr>
            <a:pPr algn="ctr"/>
            <a:t>26%</a:t>
          </a:fld>
          <a:endParaRPr lang="de-DE" sz="1200" b="1" kern="1200"/>
        </a:p>
      </cdr:txBody>
    </cdr:sp>
  </cdr:relSizeAnchor>
  <cdr:relSizeAnchor xmlns:cdr="http://schemas.openxmlformats.org/drawingml/2006/chartDrawing">
    <cdr:from>
      <cdr:x>0.92619</cdr:x>
      <cdr:y>0.29539</cdr:y>
    </cdr:from>
    <cdr:to>
      <cdr:x>0.98937</cdr:x>
      <cdr:y>0.34521</cdr:y>
    </cdr:to>
    <cdr:sp macro="" textlink="'D1'!$H$82">
      <cdr:nvSpPr>
        <cdr:cNvPr id="6" name="Textfeld 1">
          <a:extLst xmlns:a="http://schemas.openxmlformats.org/drawingml/2006/main">
            <a:ext uri="{FF2B5EF4-FFF2-40B4-BE49-F238E27FC236}">
              <a16:creationId xmlns:a16="http://schemas.microsoft.com/office/drawing/2014/main" id="{B8068A3C-BD21-FBFF-7050-EECACC645820}"/>
            </a:ext>
          </a:extLst>
        </cdr:cNvPr>
        <cdr:cNvSpPr txBox="1"/>
      </cdr:nvSpPr>
      <cdr:spPr>
        <a:xfrm xmlns:a="http://schemas.openxmlformats.org/drawingml/2006/main">
          <a:off x="8482188" y="1673577"/>
          <a:ext cx="578556" cy="282223"/>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3EFFC20C-483C-6641-B14D-A415108D877F}" type="TxLink">
            <a:rPr lang="en-US" sz="1400" b="1" i="0" u="none" strike="noStrike" kern="1200">
              <a:solidFill>
                <a:srgbClr val="000000"/>
              </a:solidFill>
              <a:latin typeface="Aptos Narrow"/>
            </a:rPr>
            <a:pPr algn="ctr"/>
            <a:t>8%</a:t>
          </a:fld>
          <a:endParaRPr lang="de-DE" sz="1400" b="1" kern="1200"/>
        </a:p>
      </cdr:txBody>
    </cdr:sp>
  </cdr:relSizeAnchor>
  <cdr:relSizeAnchor xmlns:cdr="http://schemas.openxmlformats.org/drawingml/2006/chartDrawing">
    <cdr:from>
      <cdr:x>0.92696</cdr:x>
      <cdr:y>0.4797</cdr:y>
    </cdr:from>
    <cdr:to>
      <cdr:x>0.99014</cdr:x>
      <cdr:y>0.52951</cdr:y>
    </cdr:to>
    <cdr:sp macro="" textlink="'D1'!$I$82">
      <cdr:nvSpPr>
        <cdr:cNvPr id="7" name="Textfeld 1">
          <a:extLst xmlns:a="http://schemas.openxmlformats.org/drawingml/2006/main">
            <a:ext uri="{FF2B5EF4-FFF2-40B4-BE49-F238E27FC236}">
              <a16:creationId xmlns:a16="http://schemas.microsoft.com/office/drawing/2014/main" id="{F827DF65-1E14-7D72-E6F5-6D2B63B89581}"/>
            </a:ext>
          </a:extLst>
        </cdr:cNvPr>
        <cdr:cNvSpPr txBox="1"/>
      </cdr:nvSpPr>
      <cdr:spPr>
        <a:xfrm xmlns:a="http://schemas.openxmlformats.org/drawingml/2006/main">
          <a:off x="8489245" y="2717800"/>
          <a:ext cx="578556" cy="282223"/>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5B520701-AE17-564A-9AC0-917DBD6492AC}" type="TxLink">
            <a:rPr lang="en-US" sz="1400" b="1" i="0" u="none" strike="noStrike" kern="1200">
              <a:solidFill>
                <a:srgbClr val="000000"/>
              </a:solidFill>
              <a:latin typeface="Aptos Narrow"/>
            </a:rPr>
            <a:pPr algn="ctr"/>
            <a:t>57%</a:t>
          </a:fld>
          <a:endParaRPr lang="de-DE" sz="1600" b="1" kern="1200"/>
        </a:p>
      </cdr:txBody>
    </cdr:sp>
  </cdr:relSizeAnchor>
  <cdr:relSizeAnchor xmlns:cdr="http://schemas.openxmlformats.org/drawingml/2006/chartDrawing">
    <cdr:from>
      <cdr:x>0.92696</cdr:x>
      <cdr:y>0.67771</cdr:y>
    </cdr:from>
    <cdr:to>
      <cdr:x>0.99014</cdr:x>
      <cdr:y>0.72752</cdr:y>
    </cdr:to>
    <cdr:sp macro="" textlink="'D1'!$J$82">
      <cdr:nvSpPr>
        <cdr:cNvPr id="8" name="Textfeld 1">
          <a:extLst xmlns:a="http://schemas.openxmlformats.org/drawingml/2006/main">
            <a:ext uri="{FF2B5EF4-FFF2-40B4-BE49-F238E27FC236}">
              <a16:creationId xmlns:a16="http://schemas.microsoft.com/office/drawing/2014/main" id="{FFF1E21C-8F31-E3DA-604A-08B0E0E2B40B}"/>
            </a:ext>
          </a:extLst>
        </cdr:cNvPr>
        <cdr:cNvSpPr txBox="1"/>
      </cdr:nvSpPr>
      <cdr:spPr>
        <a:xfrm xmlns:a="http://schemas.openxmlformats.org/drawingml/2006/main">
          <a:off x="8489244" y="3839633"/>
          <a:ext cx="578556" cy="282223"/>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055F2AA1-3517-A14E-8784-C0020D37D7C7}" type="TxLink">
            <a:rPr lang="en-US" sz="1400" b="1" i="0" u="none" strike="noStrike" kern="1200">
              <a:solidFill>
                <a:srgbClr val="000000"/>
              </a:solidFill>
              <a:latin typeface="Aptos Narrow"/>
            </a:rPr>
            <a:pPr algn="ctr"/>
            <a:t>10%</a:t>
          </a:fld>
          <a:endParaRPr lang="de-DE" sz="1800" b="1" kern="1200"/>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144000" cy="5638800"/>
    <xdr:graphicFrame macro="">
      <xdr:nvGraphicFramePr>
        <xdr:cNvPr id="2" name="Diagramm 1">
          <a:extLst>
            <a:ext uri="{FF2B5EF4-FFF2-40B4-BE49-F238E27FC236}">
              <a16:creationId xmlns:a16="http://schemas.microsoft.com/office/drawing/2014/main" id="{18BE45D5-3DA8-0661-8917-5474EB9B124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0.01759</cdr:x>
      <cdr:y>0.85928</cdr:y>
    </cdr:from>
    <cdr:to>
      <cdr:x>0.97618</cdr:x>
      <cdr:y>0.96513</cdr:y>
    </cdr:to>
    <cdr:sp macro="" textlink="">
      <cdr:nvSpPr>
        <cdr:cNvPr id="4" name="Rectangle 3"/>
        <cdr:cNvSpPr/>
      </cdr:nvSpPr>
      <cdr:spPr>
        <a:xfrm xmlns:a="http://schemas.openxmlformats.org/drawingml/2006/main">
          <a:off x="161099" y="4868333"/>
          <a:ext cx="8778873" cy="5997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Shapley decomposition of the annual difference in emissions (in GTCO2e) between the Sustainable Convergence - Slow  Decarbonization Scenario and the Sustainable Convergence - Fast Decarbonization Scenario. Percentage values on the right show contribution over entire 2025-2100 period.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wseed.world (X3b)</a:t>
          </a:r>
          <a:endParaRPr lang="fr-FR" sz="11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0.92758</cdr:x>
      <cdr:y>0.1457</cdr:y>
    </cdr:from>
    <cdr:to>
      <cdr:x>0.99075</cdr:x>
      <cdr:y>0.19552</cdr:y>
    </cdr:to>
    <cdr:sp macro="" textlink="'D2'!$H$82">
      <cdr:nvSpPr>
        <cdr:cNvPr id="5" name="Textfeld 4">
          <a:extLst xmlns:a="http://schemas.openxmlformats.org/drawingml/2006/main">
            <a:ext uri="{FF2B5EF4-FFF2-40B4-BE49-F238E27FC236}">
              <a16:creationId xmlns:a16="http://schemas.microsoft.com/office/drawing/2014/main" id="{79D239ED-9414-3288-4577-FDA13AC2F65E}"/>
            </a:ext>
          </a:extLst>
        </cdr:cNvPr>
        <cdr:cNvSpPr txBox="1"/>
      </cdr:nvSpPr>
      <cdr:spPr>
        <a:xfrm xmlns:a="http://schemas.openxmlformats.org/drawingml/2006/main">
          <a:off x="8494885" y="825476"/>
          <a:ext cx="578518" cy="282261"/>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vertOverflow="clip" wrap="square" rtlCol="0" anchor="ctr"/>
        <a:lstStyle xmlns:a="http://schemas.openxmlformats.org/drawingml/2006/main"/>
        <a:p xmlns:a="http://schemas.openxmlformats.org/drawingml/2006/main">
          <a:pPr algn="ctr"/>
          <a:fld id="{70662161-4567-0D48-AC7B-F37AEE19DA83}" type="TxLink">
            <a:rPr lang="en-US" sz="1200" b="1" i="0" u="none" strike="noStrike" kern="1200">
              <a:solidFill>
                <a:srgbClr val="000000"/>
              </a:solidFill>
              <a:latin typeface="Aptos Narrow"/>
            </a:rPr>
            <a:pPr algn="ctr"/>
            <a:t>18%</a:t>
          </a:fld>
          <a:endParaRPr lang="de-DE" sz="1200" b="1" kern="1200"/>
        </a:p>
      </cdr:txBody>
    </cdr:sp>
  </cdr:relSizeAnchor>
  <cdr:relSizeAnchor xmlns:cdr="http://schemas.openxmlformats.org/drawingml/2006/chartDrawing">
    <cdr:from>
      <cdr:x>0.92773</cdr:x>
      <cdr:y>0.21943</cdr:y>
    </cdr:from>
    <cdr:to>
      <cdr:x>0.99091</cdr:x>
      <cdr:y>0.26925</cdr:y>
    </cdr:to>
    <cdr:sp macro="" textlink="'D2'!$I$82">
      <cdr:nvSpPr>
        <cdr:cNvPr id="6" name="Textfeld 1">
          <a:extLst xmlns:a="http://schemas.openxmlformats.org/drawingml/2006/main">
            <a:ext uri="{FF2B5EF4-FFF2-40B4-BE49-F238E27FC236}">
              <a16:creationId xmlns:a16="http://schemas.microsoft.com/office/drawing/2014/main" id="{B8068A3C-BD21-FBFF-7050-EECACC645820}"/>
            </a:ext>
          </a:extLst>
        </cdr:cNvPr>
        <cdr:cNvSpPr txBox="1"/>
      </cdr:nvSpPr>
      <cdr:spPr>
        <a:xfrm xmlns:a="http://schemas.openxmlformats.org/drawingml/2006/main">
          <a:off x="8496262" y="1243196"/>
          <a:ext cx="578609" cy="282261"/>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05DD55B0-3018-504D-BE5F-E6D0598A46F4}" type="TxLink">
            <a:rPr lang="en-US" sz="1200" b="1" i="0" u="none" strike="noStrike" kern="1200">
              <a:solidFill>
                <a:srgbClr val="000000"/>
              </a:solidFill>
              <a:latin typeface="Aptos Narrow"/>
            </a:rPr>
            <a:pPr algn="ctr"/>
            <a:t>25%</a:t>
          </a:fld>
          <a:endParaRPr lang="de-DE" sz="1400" b="1" kern="1200"/>
        </a:p>
      </cdr:txBody>
    </cdr:sp>
  </cdr:relSizeAnchor>
  <cdr:relSizeAnchor xmlns:cdr="http://schemas.openxmlformats.org/drawingml/2006/chartDrawing">
    <cdr:from>
      <cdr:x>0.9285</cdr:x>
      <cdr:y>0.34396</cdr:y>
    </cdr:from>
    <cdr:to>
      <cdr:x>0.99168</cdr:x>
      <cdr:y>0.39377</cdr:y>
    </cdr:to>
    <cdr:sp macro="" textlink="'D2'!$J$82">
      <cdr:nvSpPr>
        <cdr:cNvPr id="7" name="Textfeld 1">
          <a:extLst xmlns:a="http://schemas.openxmlformats.org/drawingml/2006/main">
            <a:ext uri="{FF2B5EF4-FFF2-40B4-BE49-F238E27FC236}">
              <a16:creationId xmlns:a16="http://schemas.microsoft.com/office/drawing/2014/main" id="{F827DF65-1E14-7D72-E6F5-6D2B63B89581}"/>
            </a:ext>
          </a:extLst>
        </cdr:cNvPr>
        <cdr:cNvSpPr txBox="1"/>
      </cdr:nvSpPr>
      <cdr:spPr>
        <a:xfrm xmlns:a="http://schemas.openxmlformats.org/drawingml/2006/main">
          <a:off x="8503314" y="1948757"/>
          <a:ext cx="578609" cy="282204"/>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4F40BD7-F829-FB43-826E-DB3AA328B762}" type="TxLink">
            <a:rPr lang="en-US" sz="1200" b="1" i="0" u="none" strike="noStrike" kern="1200">
              <a:solidFill>
                <a:srgbClr val="000000"/>
              </a:solidFill>
              <a:latin typeface="Aptos Narrow"/>
            </a:rPr>
            <a:pPr algn="ctr"/>
            <a:t>29%</a:t>
          </a:fld>
          <a:endParaRPr lang="de-DE" sz="1600" b="1" kern="1200"/>
        </a:p>
      </cdr:txBody>
    </cdr:sp>
  </cdr:relSizeAnchor>
  <cdr:relSizeAnchor xmlns:cdr="http://schemas.openxmlformats.org/drawingml/2006/chartDrawing">
    <cdr:from>
      <cdr:x>0.92696</cdr:x>
      <cdr:y>0.54944</cdr:y>
    </cdr:from>
    <cdr:to>
      <cdr:x>0.99014</cdr:x>
      <cdr:y>0.59925</cdr:y>
    </cdr:to>
    <cdr:sp macro="" textlink="'D2'!$K$82">
      <cdr:nvSpPr>
        <cdr:cNvPr id="8" name="Textfeld 1">
          <a:extLst xmlns:a="http://schemas.openxmlformats.org/drawingml/2006/main">
            <a:ext uri="{FF2B5EF4-FFF2-40B4-BE49-F238E27FC236}">
              <a16:creationId xmlns:a16="http://schemas.microsoft.com/office/drawing/2014/main" id="{FFF1E21C-8F31-E3DA-604A-08B0E0E2B40B}"/>
            </a:ext>
          </a:extLst>
        </cdr:cNvPr>
        <cdr:cNvSpPr txBox="1"/>
      </cdr:nvSpPr>
      <cdr:spPr>
        <a:xfrm xmlns:a="http://schemas.openxmlformats.org/drawingml/2006/main">
          <a:off x="8489206" y="3112928"/>
          <a:ext cx="578609" cy="282205"/>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DD494114-3E29-1E41-8F8F-179BBF3C0EB8}" type="TxLink">
            <a:rPr lang="en-US" sz="1200" b="1" i="0" u="none" strike="noStrike" kern="1200">
              <a:solidFill>
                <a:srgbClr val="000000"/>
              </a:solidFill>
              <a:latin typeface="Aptos Narrow"/>
            </a:rPr>
            <a:pPr algn="ctr"/>
            <a:t>18%</a:t>
          </a:fld>
          <a:endParaRPr lang="de-DE" sz="1800" b="1" kern="1200"/>
        </a:p>
      </cdr:txBody>
    </cdr:sp>
  </cdr:relSizeAnchor>
  <cdr:relSizeAnchor xmlns:cdr="http://schemas.openxmlformats.org/drawingml/2006/chartDrawing">
    <cdr:from>
      <cdr:x>0.92619</cdr:x>
      <cdr:y>0.67273</cdr:y>
    </cdr:from>
    <cdr:to>
      <cdr:x>0.98937</cdr:x>
      <cdr:y>0.72254</cdr:y>
    </cdr:to>
    <cdr:sp macro="" textlink="'D2'!$L$82">
      <cdr:nvSpPr>
        <cdr:cNvPr id="9" name="Textfeld 1">
          <a:extLst xmlns:a="http://schemas.openxmlformats.org/drawingml/2006/main">
            <a:ext uri="{FF2B5EF4-FFF2-40B4-BE49-F238E27FC236}">
              <a16:creationId xmlns:a16="http://schemas.microsoft.com/office/drawing/2014/main" id="{EC475FF7-1D29-5CDD-CDF2-E9E073303490}"/>
            </a:ext>
          </a:extLst>
        </cdr:cNvPr>
        <cdr:cNvSpPr txBox="1"/>
      </cdr:nvSpPr>
      <cdr:spPr>
        <a:xfrm xmlns:a="http://schemas.openxmlformats.org/drawingml/2006/main">
          <a:off x="8482189" y="3811411"/>
          <a:ext cx="578609" cy="282205"/>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4850CA3B-5FBC-7A4B-824D-73D4F9A0B5AA}" type="TxLink">
            <a:rPr lang="en-US" sz="1200" b="1" i="0" u="none" strike="noStrike" kern="1200">
              <a:solidFill>
                <a:srgbClr val="000000"/>
              </a:solidFill>
              <a:latin typeface="Aptos Narrow"/>
            </a:rPr>
            <a:pPr algn="ctr"/>
            <a:t>10%</a:t>
          </a:fld>
          <a:endParaRPr lang="de-DE" sz="1800" b="1" kern="1200"/>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144000" cy="5638800"/>
    <xdr:graphicFrame macro="">
      <xdr:nvGraphicFramePr>
        <xdr:cNvPr id="2" name="Chart 1">
          <a:extLst>
            <a:ext uri="{FF2B5EF4-FFF2-40B4-BE49-F238E27FC236}">
              <a16:creationId xmlns:a16="http://schemas.microsoft.com/office/drawing/2014/main" id="{7CA7C647-058B-0FC4-23BD-8C3FF0034FD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0.01759</cdr:x>
      <cdr:y>0.85928</cdr:y>
    </cdr:from>
    <cdr:to>
      <cdr:x>0.97618</cdr:x>
      <cdr:y>0.96513</cdr:y>
    </cdr:to>
    <cdr:sp macro="" textlink="">
      <cdr:nvSpPr>
        <cdr:cNvPr id="4" name="Rectangle 3"/>
        <cdr:cNvSpPr/>
      </cdr:nvSpPr>
      <cdr:spPr>
        <a:xfrm xmlns:a="http://schemas.openxmlformats.org/drawingml/2006/main">
          <a:off x="161099" y="4868333"/>
          <a:ext cx="8778873" cy="5997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Shapley decomposition of the annual difference in emissions (in GTCO2e) between the Productivitst Convergence - Slow Decarbonization (PC1-SD) Scenario and the Sustainable Convergence - Fast Decarbonization Scenario. Percentage values on the right show contribution over entire 2025-2100 period.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wseed.world (X3c)</a:t>
          </a:r>
          <a:endParaRPr lang="fr-FR" sz="11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0.90029</cdr:x>
      <cdr:y>0.2431</cdr:y>
    </cdr:from>
    <cdr:to>
      <cdr:x>0.96346</cdr:x>
      <cdr:y>0.29292</cdr:y>
    </cdr:to>
    <cdr:sp macro="" textlink="D0!$K$82">
      <cdr:nvSpPr>
        <cdr:cNvPr id="5" name="Textfeld 4">
          <a:extLst xmlns:a="http://schemas.openxmlformats.org/drawingml/2006/main">
            <a:ext uri="{FF2B5EF4-FFF2-40B4-BE49-F238E27FC236}">
              <a16:creationId xmlns:a16="http://schemas.microsoft.com/office/drawing/2014/main" id="{79D239ED-9414-3288-4577-FDA13AC2F65E}"/>
            </a:ext>
          </a:extLst>
        </cdr:cNvPr>
        <cdr:cNvSpPr txBox="1"/>
      </cdr:nvSpPr>
      <cdr:spPr>
        <a:xfrm xmlns:a="http://schemas.openxmlformats.org/drawingml/2006/main">
          <a:off x="8250618" y="1377896"/>
          <a:ext cx="578914" cy="282378"/>
        </a:xfrm>
        <a:prstGeom xmlns:a="http://schemas.openxmlformats.org/drawingml/2006/main" prst="rect">
          <a:avLst/>
        </a:prstGeom>
        <a:ln xmlns:a="http://schemas.openxmlformats.org/drawingml/2006/main" w="12700">
          <a:noFill/>
        </a:ln>
      </cdr:spPr>
      <cdr:txBody>
        <a:bodyPr xmlns:a="http://schemas.openxmlformats.org/drawingml/2006/main" vertOverflow="clip" wrap="square" rtlCol="0" anchor="ctr"/>
        <a:lstStyle xmlns:a="http://schemas.openxmlformats.org/drawingml/2006/main"/>
        <a:p xmlns:a="http://schemas.openxmlformats.org/drawingml/2006/main">
          <a:pPr algn="ctr"/>
          <a:fld id="{9D087E91-9A9A-A74C-87FB-60D599C8FC31}" type="TxLink">
            <a:rPr lang="en-US" sz="1200" b="1" i="0" u="none" strike="noStrike" kern="1200">
              <a:solidFill>
                <a:srgbClr val="000000"/>
              </a:solidFill>
              <a:latin typeface="Aptos Narrow"/>
            </a:rPr>
            <a:pPr algn="ctr"/>
            <a:t>26%</a:t>
          </a:fld>
          <a:endParaRPr lang="de-DE" sz="1200" b="1" kern="1200"/>
        </a:p>
      </cdr:txBody>
    </cdr:sp>
  </cdr:relSizeAnchor>
  <cdr:relSizeAnchor xmlns:cdr="http://schemas.openxmlformats.org/drawingml/2006/chartDrawing">
    <cdr:from>
      <cdr:x>0.89616</cdr:x>
      <cdr:y>0.33758</cdr:y>
    </cdr:from>
    <cdr:to>
      <cdr:x>0.95934</cdr:x>
      <cdr:y>0.3874</cdr:y>
    </cdr:to>
    <cdr:sp macro="" textlink="D0!$L$82">
      <cdr:nvSpPr>
        <cdr:cNvPr id="6" name="Textfeld 1">
          <a:extLst xmlns:a="http://schemas.openxmlformats.org/drawingml/2006/main">
            <a:ext uri="{FF2B5EF4-FFF2-40B4-BE49-F238E27FC236}">
              <a16:creationId xmlns:a16="http://schemas.microsoft.com/office/drawing/2014/main" id="{B8068A3C-BD21-FBFF-7050-EECACC645820}"/>
            </a:ext>
          </a:extLst>
        </cdr:cNvPr>
        <cdr:cNvSpPr txBox="1"/>
      </cdr:nvSpPr>
      <cdr:spPr>
        <a:xfrm xmlns:a="http://schemas.openxmlformats.org/drawingml/2006/main">
          <a:off x="8212794" y="1913372"/>
          <a:ext cx="579006" cy="282378"/>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EC4785E-2A68-DF40-B74D-DFA7CF739308}" type="TxLink">
            <a:rPr lang="en-US" sz="1200" b="1" i="0" u="none" strike="noStrike" kern="1200">
              <a:solidFill>
                <a:srgbClr val="000000"/>
              </a:solidFill>
              <a:latin typeface="Aptos Narrow"/>
            </a:rPr>
            <a:pPr algn="ctr"/>
            <a:t>8%</a:t>
          </a:fld>
          <a:endParaRPr lang="de-DE" sz="1400" b="1" kern="1200"/>
        </a:p>
      </cdr:txBody>
    </cdr:sp>
  </cdr:relSizeAnchor>
  <cdr:relSizeAnchor xmlns:cdr="http://schemas.openxmlformats.org/drawingml/2006/chartDrawing">
    <cdr:from>
      <cdr:x>0.90044</cdr:x>
      <cdr:y>0.42668</cdr:y>
    </cdr:from>
    <cdr:to>
      <cdr:x>0.96362</cdr:x>
      <cdr:y>0.47649</cdr:y>
    </cdr:to>
    <cdr:sp macro="" textlink="D0!$M$82">
      <cdr:nvSpPr>
        <cdr:cNvPr id="7" name="Textfeld 1">
          <a:extLst xmlns:a="http://schemas.openxmlformats.org/drawingml/2006/main">
            <a:ext uri="{FF2B5EF4-FFF2-40B4-BE49-F238E27FC236}">
              <a16:creationId xmlns:a16="http://schemas.microsoft.com/office/drawing/2014/main" id="{F827DF65-1E14-7D72-E6F5-6D2B63B89581}"/>
            </a:ext>
          </a:extLst>
        </cdr:cNvPr>
        <cdr:cNvSpPr txBox="1"/>
      </cdr:nvSpPr>
      <cdr:spPr>
        <a:xfrm xmlns:a="http://schemas.openxmlformats.org/drawingml/2006/main">
          <a:off x="8251992" y="2418413"/>
          <a:ext cx="579006" cy="282322"/>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9D1C3CC-8800-434A-8A41-13C230D4EB64}" type="TxLink">
            <a:rPr lang="en-US" sz="1200" b="1" i="0" u="none" strike="noStrike" kern="1200">
              <a:solidFill>
                <a:srgbClr val="000000"/>
              </a:solidFill>
              <a:latin typeface="Aptos Narrow"/>
            </a:rPr>
            <a:pPr algn="ctr"/>
            <a:t>10%</a:t>
          </a:fld>
          <a:endParaRPr lang="de-DE" sz="1600" b="1" kern="1200"/>
        </a:p>
      </cdr:txBody>
    </cdr:sp>
  </cdr:relSizeAnchor>
  <cdr:relSizeAnchor xmlns:cdr="http://schemas.openxmlformats.org/drawingml/2006/chartDrawing">
    <cdr:from>
      <cdr:x>0.90044</cdr:x>
      <cdr:y>0.46156</cdr:y>
    </cdr:from>
    <cdr:to>
      <cdr:x>0.96362</cdr:x>
      <cdr:y>0.51137</cdr:y>
    </cdr:to>
    <cdr:sp macro="" textlink="D0!$N$82">
      <cdr:nvSpPr>
        <cdr:cNvPr id="9" name="Textfeld 1">
          <a:extLst xmlns:a="http://schemas.openxmlformats.org/drawingml/2006/main">
            <a:ext uri="{FF2B5EF4-FFF2-40B4-BE49-F238E27FC236}">
              <a16:creationId xmlns:a16="http://schemas.microsoft.com/office/drawing/2014/main" id="{3ECDDB98-628B-B0B5-E909-B65FE1130DF6}"/>
            </a:ext>
          </a:extLst>
        </cdr:cNvPr>
        <cdr:cNvSpPr txBox="1"/>
      </cdr:nvSpPr>
      <cdr:spPr>
        <a:xfrm xmlns:a="http://schemas.openxmlformats.org/drawingml/2006/main">
          <a:off x="8251992" y="2616094"/>
          <a:ext cx="579006" cy="282321"/>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944A5DC9-7B83-3D4B-8022-D74526681777}" type="TxLink">
            <a:rPr lang="en-US" sz="1200" b="1" i="0" u="none" strike="noStrike" kern="1200">
              <a:solidFill>
                <a:srgbClr val="000000"/>
              </a:solidFill>
              <a:latin typeface="Aptos Narrow"/>
            </a:rPr>
            <a:pPr algn="ctr"/>
            <a:t>14%</a:t>
          </a:fld>
          <a:endParaRPr lang="de-DE" sz="1600" b="1" kern="1200"/>
        </a:p>
      </cdr:txBody>
    </cdr:sp>
  </cdr:relSizeAnchor>
  <cdr:relSizeAnchor xmlns:cdr="http://schemas.openxmlformats.org/drawingml/2006/chartDrawing">
    <cdr:from>
      <cdr:x>0.90044</cdr:x>
      <cdr:y>0.53573</cdr:y>
    </cdr:from>
    <cdr:to>
      <cdr:x>0.96362</cdr:x>
      <cdr:y>0.58554</cdr:y>
    </cdr:to>
    <cdr:sp macro="" textlink="D0!$O$82">
      <cdr:nvSpPr>
        <cdr:cNvPr id="10" name="Textfeld 1">
          <a:extLst xmlns:a="http://schemas.openxmlformats.org/drawingml/2006/main">
            <a:ext uri="{FF2B5EF4-FFF2-40B4-BE49-F238E27FC236}">
              <a16:creationId xmlns:a16="http://schemas.microsoft.com/office/drawing/2014/main" id="{9D37380D-8479-0EF3-975C-206B1CB1D1C2}"/>
            </a:ext>
          </a:extLst>
        </cdr:cNvPr>
        <cdr:cNvSpPr txBox="1"/>
      </cdr:nvSpPr>
      <cdr:spPr>
        <a:xfrm xmlns:a="http://schemas.openxmlformats.org/drawingml/2006/main">
          <a:off x="8251991" y="3036476"/>
          <a:ext cx="579006" cy="282321"/>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35D879ED-BF9F-D64A-8FC0-50F2E8DCF3B7}" type="TxLink">
            <a:rPr lang="en-US" sz="1200" b="1" i="0" u="none" strike="noStrike" kern="1200">
              <a:solidFill>
                <a:srgbClr val="000000"/>
              </a:solidFill>
              <a:latin typeface="Aptos Narrow"/>
            </a:rPr>
            <a:pPr algn="ctr"/>
            <a:t>16%</a:t>
          </a:fld>
          <a:endParaRPr lang="de-DE" sz="1600" b="1" kern="1200"/>
        </a:p>
      </cdr:txBody>
    </cdr:sp>
  </cdr:relSizeAnchor>
  <cdr:relSizeAnchor xmlns:cdr="http://schemas.openxmlformats.org/drawingml/2006/chartDrawing">
    <cdr:from>
      <cdr:x>0.8995</cdr:x>
      <cdr:y>0.63437</cdr:y>
    </cdr:from>
    <cdr:to>
      <cdr:x>0.96268</cdr:x>
      <cdr:y>0.68418</cdr:y>
    </cdr:to>
    <cdr:sp macro="" textlink="D0!$P$82">
      <cdr:nvSpPr>
        <cdr:cNvPr id="11" name="Textfeld 1">
          <a:extLst xmlns:a="http://schemas.openxmlformats.org/drawingml/2006/main">
            <a:ext uri="{FF2B5EF4-FFF2-40B4-BE49-F238E27FC236}">
              <a16:creationId xmlns:a16="http://schemas.microsoft.com/office/drawing/2014/main" id="{9D37380D-8479-0EF3-975C-206B1CB1D1C2}"/>
            </a:ext>
          </a:extLst>
        </cdr:cNvPr>
        <cdr:cNvSpPr txBox="1"/>
      </cdr:nvSpPr>
      <cdr:spPr>
        <a:xfrm xmlns:a="http://schemas.openxmlformats.org/drawingml/2006/main">
          <a:off x="8243370" y="3595568"/>
          <a:ext cx="579006" cy="282322"/>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2574A2B-1728-4946-BC46-5C803B428212}" type="TxLink">
            <a:rPr lang="en-US" sz="1200" b="1" i="0" u="none" strike="noStrike" kern="1200">
              <a:solidFill>
                <a:srgbClr val="000000"/>
              </a:solidFill>
              <a:latin typeface="Aptos Narrow"/>
            </a:rPr>
            <a:pPr algn="ctr"/>
            <a:t>10%</a:t>
          </a:fld>
          <a:endParaRPr lang="de-DE" sz="1600" b="1" kern="1200"/>
        </a:p>
      </cdr:txBody>
    </cdr:sp>
  </cdr:relSizeAnchor>
  <cdr:relSizeAnchor xmlns:cdr="http://schemas.openxmlformats.org/drawingml/2006/chartDrawing">
    <cdr:from>
      <cdr:x>0.90634</cdr:x>
      <cdr:y>0.70678</cdr:y>
    </cdr:from>
    <cdr:to>
      <cdr:x>0.94867</cdr:x>
      <cdr:y>0.73444</cdr:y>
    </cdr:to>
    <cdr:sp macro="" textlink="D0!$Q$82">
      <cdr:nvSpPr>
        <cdr:cNvPr id="12" name="Textfeld 1">
          <a:extLst xmlns:a="http://schemas.openxmlformats.org/drawingml/2006/main">
            <a:ext uri="{FF2B5EF4-FFF2-40B4-BE49-F238E27FC236}">
              <a16:creationId xmlns:a16="http://schemas.microsoft.com/office/drawing/2014/main" id="{34FAEE49-2022-199A-15EC-0B242ABC11B6}"/>
            </a:ext>
          </a:extLst>
        </cdr:cNvPr>
        <cdr:cNvSpPr txBox="1"/>
      </cdr:nvSpPr>
      <cdr:spPr>
        <a:xfrm xmlns:a="http://schemas.openxmlformats.org/drawingml/2006/main">
          <a:off x="8306085" y="4005989"/>
          <a:ext cx="387926" cy="156790"/>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BD96495-6561-7D47-A025-C383B6CC4574}" type="TxLink">
            <a:rPr lang="en-US" sz="1200" b="1" i="0" u="none" strike="noStrike" kern="1200">
              <a:solidFill>
                <a:srgbClr val="000000"/>
              </a:solidFill>
              <a:latin typeface="Aptos Narrow"/>
            </a:rPr>
            <a:pPr algn="ctr"/>
            <a:t>6%</a:t>
          </a:fld>
          <a:endParaRPr lang="de-DE" sz="1600" b="1" kern="1200"/>
        </a:p>
      </cdr:txBody>
    </cdr:sp>
  </cdr:relSizeAnchor>
  <cdr:relSizeAnchor xmlns:cdr="http://schemas.openxmlformats.org/drawingml/2006/chartDrawing">
    <cdr:from>
      <cdr:x>0.90032</cdr:x>
      <cdr:y>0.38241</cdr:y>
    </cdr:from>
    <cdr:to>
      <cdr:x>0.96351</cdr:x>
      <cdr:y>0.43222</cdr:y>
    </cdr:to>
    <cdr:sp macro="" textlink="">
      <cdr:nvSpPr>
        <cdr:cNvPr id="13" name="Textfeld 1">
          <a:extLst xmlns:a="http://schemas.openxmlformats.org/drawingml/2006/main">
            <a:ext uri="{FF2B5EF4-FFF2-40B4-BE49-F238E27FC236}">
              <a16:creationId xmlns:a16="http://schemas.microsoft.com/office/drawing/2014/main" id="{248DCEDF-CF49-23CF-8716-3BD68C6827F4}"/>
            </a:ext>
          </a:extLst>
        </cdr:cNvPr>
        <cdr:cNvSpPr txBox="1"/>
      </cdr:nvSpPr>
      <cdr:spPr>
        <a:xfrm xmlns:a="http://schemas.openxmlformats.org/drawingml/2006/main">
          <a:off x="8250923" y="2167466"/>
          <a:ext cx="579006" cy="282322"/>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9D1C3CC-8800-434A-8A41-13C230D4EB64}" type="TxLink">
            <a:rPr lang="en-US" sz="1200" b="1" i="0" u="none" strike="noStrike" kern="1200">
              <a:solidFill>
                <a:srgbClr val="000000"/>
              </a:solidFill>
              <a:latin typeface="Aptos Narrow"/>
            </a:rPr>
            <a:pPr algn="ctr"/>
            <a:t>10%</a:t>
          </a:fld>
          <a:endParaRPr lang="de-DE" sz="1600" b="1" kern="1200"/>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289473" cy="6061364"/>
    <xdr:graphicFrame macro="">
      <xdr:nvGraphicFramePr>
        <xdr:cNvPr id="2" name="Diagramm 1">
          <a:extLst>
            <a:ext uri="{FF2B5EF4-FFF2-40B4-BE49-F238E27FC236}">
              <a16:creationId xmlns:a16="http://schemas.microsoft.com/office/drawing/2014/main" id="{96A18D8D-751E-EF48-B742-D172845CB5A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0.00659</cdr:x>
      <cdr:y>0.8583</cdr:y>
    </cdr:from>
    <cdr:to>
      <cdr:x>0.9922</cdr:x>
      <cdr:y>0.98598</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61376" y="5161643"/>
          <a:ext cx="9174406" cy="76789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Projected temperature rise under combinations of macroeconomic and energy scenarios: Macroeconomic scenarios comprise Productivist Convergence (PC), Persistent Inequality (PI), Sustainable Convergence (SC), energy scenarios comprise Slow Decarbonization (SD), Intermediate Decarbonization (ID), and Fast Decarbonization (FD). The 45k and 30k scenarios refer to macroeconomic scenarios with lower GDP convergence target compared to the benchmark of 60k euros.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(X4a)</a:t>
          </a:r>
          <a:endParaRPr lang="fr-FR" sz="1050">
            <a:solidFill>
              <a:schemeClr val="tx1"/>
            </a:solidFill>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0.38921</cdr:x>
      <cdr:y>0.51224</cdr:y>
    </cdr:from>
    <cdr:to>
      <cdr:x>0.43586</cdr:x>
      <cdr:y>0.55919</cdr:y>
    </cdr:to>
    <cdr:sp macro="" textlink="">
      <cdr:nvSpPr>
        <cdr:cNvPr id="4" name="Textfeld 3">
          <a:extLst xmlns:a="http://schemas.openxmlformats.org/drawingml/2006/main">
            <a:ext uri="{FF2B5EF4-FFF2-40B4-BE49-F238E27FC236}">
              <a16:creationId xmlns:a16="http://schemas.microsoft.com/office/drawing/2014/main" id="{5F4614B6-DC8D-7A7C-44CA-CBAE02C7F86A}"/>
            </a:ext>
          </a:extLst>
        </cdr:cNvPr>
        <cdr:cNvSpPr txBox="1"/>
      </cdr:nvSpPr>
      <cdr:spPr>
        <a:xfrm xmlns:a="http://schemas.openxmlformats.org/drawingml/2006/main">
          <a:off x="3626631" y="3085760"/>
          <a:ext cx="434652" cy="28279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0.38921</cdr:x>
      <cdr:y>0.45885</cdr:y>
    </cdr:from>
    <cdr:to>
      <cdr:x>0.43586</cdr:x>
      <cdr:y>0.50507</cdr:y>
    </cdr:to>
    <cdr:sp macro="" textlink="">
      <cdr:nvSpPr>
        <cdr:cNvPr id="5" name="Textfeld 4">
          <a:extLst xmlns:a="http://schemas.openxmlformats.org/drawingml/2006/main">
            <a:ext uri="{FF2B5EF4-FFF2-40B4-BE49-F238E27FC236}">
              <a16:creationId xmlns:a16="http://schemas.microsoft.com/office/drawing/2014/main" id="{E1008DF6-7AD8-5567-17BF-9866DD52105B}"/>
            </a:ext>
          </a:extLst>
        </cdr:cNvPr>
        <cdr:cNvSpPr txBox="1"/>
      </cdr:nvSpPr>
      <cdr:spPr>
        <a:xfrm xmlns:a="http://schemas.openxmlformats.org/drawingml/2006/main">
          <a:off x="3626631" y="2764118"/>
          <a:ext cx="434652" cy="2784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kern="1200">
            <a:solidFill>
              <a:schemeClr val="tx1"/>
            </a:solidFill>
          </a:endParaRP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163538" cy="5666154"/>
    <xdr:graphicFrame macro="">
      <xdr:nvGraphicFramePr>
        <xdr:cNvPr id="2" name="Diagramm 1">
          <a:extLst>
            <a:ext uri="{FF2B5EF4-FFF2-40B4-BE49-F238E27FC236}">
              <a16:creationId xmlns:a16="http://schemas.microsoft.com/office/drawing/2014/main" id="{5F950E8F-457D-042C-B825-6F2CD679EFF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Sustainable Convergence - Low-Carbon Scenario, except the electrification share assumption. </a:t>
          </a:r>
        </a:p>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158111" cy="5665611"/>
    <xdr:graphicFrame macro="">
      <xdr:nvGraphicFramePr>
        <xdr:cNvPr id="2" name="Diagramm 1">
          <a:extLst>
            <a:ext uri="{FF2B5EF4-FFF2-40B4-BE49-F238E27FC236}">
              <a16:creationId xmlns:a16="http://schemas.microsoft.com/office/drawing/2014/main" id="{336B768D-AE25-FDD6-75FA-A2FFEEC2DD5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Sustainable Convergence - Low-Carbon Scenario, except the electrification share (share of total energy used that is electricity) assumption.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158111" cy="5665611"/>
    <xdr:graphicFrame macro="">
      <xdr:nvGraphicFramePr>
        <xdr:cNvPr id="2" name="Diagramm 1">
          <a:extLst>
            <a:ext uri="{FF2B5EF4-FFF2-40B4-BE49-F238E27FC236}">
              <a16:creationId xmlns:a16="http://schemas.microsoft.com/office/drawing/2014/main" id="{556E6B36-1256-201F-A656-550AFDEE5D0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Sustainable Convergence - Low-Carbon Scenario, except the elextricity mix (share of electricity produced by source such as coal, oil, gas, solar, hydro, wind) assumption.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156989" cy="5664489"/>
    <xdr:graphicFrame macro="">
      <xdr:nvGraphicFramePr>
        <xdr:cNvPr id="2" name="Diagramm 1">
          <a:extLst>
            <a:ext uri="{FF2B5EF4-FFF2-40B4-BE49-F238E27FC236}">
              <a16:creationId xmlns:a16="http://schemas.microsoft.com/office/drawing/2014/main" id="{36FBA14B-4AB9-DAF1-5F77-EA6AAD138D8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Sustainable Convergence - Low-Carbon Scenario, except the share of low-carbon fuels in non-electricity consumption assumption.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163538" cy="5666154"/>
    <xdr:graphicFrame macro="">
      <xdr:nvGraphicFramePr>
        <xdr:cNvPr id="2" name="Diagramm 1">
          <a:extLst>
            <a:ext uri="{FF2B5EF4-FFF2-40B4-BE49-F238E27FC236}">
              <a16:creationId xmlns:a16="http://schemas.microsoft.com/office/drawing/2014/main" id="{8F999DED-DE9A-245C-BF8E-E0046D205C9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Sustainable Convergence - Low-Carbon Scenario, except the industry emission intensity assumption. </a:t>
          </a:r>
        </a:p>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158111" cy="5665611"/>
    <xdr:graphicFrame macro="">
      <xdr:nvGraphicFramePr>
        <xdr:cNvPr id="2" name="Diagramm 1">
          <a:extLst>
            <a:ext uri="{FF2B5EF4-FFF2-40B4-BE49-F238E27FC236}">
              <a16:creationId xmlns:a16="http://schemas.microsoft.com/office/drawing/2014/main" id="{7D10A87B-54A2-1611-E039-3B9F4530948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Productivitst Convergence - Business-as-usual , except the electrification share (share of total energy used that is electricity) assumption.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40.xml><?xml version="1.0" encoding="utf-8"?>
<xdr:wsDr xmlns:xdr="http://schemas.openxmlformats.org/drawingml/2006/spreadsheetDrawing" xmlns:a="http://schemas.openxmlformats.org/drawingml/2006/main">
  <xdr:absoluteAnchor>
    <xdr:pos x="0" y="0"/>
    <xdr:ext cx="9158111" cy="5665611"/>
    <xdr:graphicFrame macro="">
      <xdr:nvGraphicFramePr>
        <xdr:cNvPr id="2" name="Diagramm 1">
          <a:extLst>
            <a:ext uri="{FF2B5EF4-FFF2-40B4-BE49-F238E27FC236}">
              <a16:creationId xmlns:a16="http://schemas.microsoft.com/office/drawing/2014/main" id="{4AD11AA5-B33B-F2A8-FAF0-E710F27292C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Productivitst Convergence - Business-as-usual, except the elextricity mix (share of electricity produced by source such as coal, oil, gas, solar, hydro, wind) assumption.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42.xml><?xml version="1.0" encoding="utf-8"?>
<xdr:wsDr xmlns:xdr="http://schemas.openxmlformats.org/drawingml/2006/spreadsheetDrawing" xmlns:a="http://schemas.openxmlformats.org/drawingml/2006/main">
  <xdr:absoluteAnchor>
    <xdr:pos x="0" y="0"/>
    <xdr:ext cx="9156989" cy="5664489"/>
    <xdr:graphicFrame macro="">
      <xdr:nvGraphicFramePr>
        <xdr:cNvPr id="2" name="Diagramm 1">
          <a:extLst>
            <a:ext uri="{FF2B5EF4-FFF2-40B4-BE49-F238E27FC236}">
              <a16:creationId xmlns:a16="http://schemas.microsoft.com/office/drawing/2014/main" id="{EDBF0EDF-A3D9-F7F5-B756-4874A1C2401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Productivitst Convergence - Business-as-usual, except the share of low-carbon fuels in non-electricity consumption assumption.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44.xml><?xml version="1.0" encoding="utf-8"?>
<xdr:wsDr xmlns:xdr="http://schemas.openxmlformats.org/drawingml/2006/spreadsheetDrawing" xmlns:a="http://schemas.openxmlformats.org/drawingml/2006/main">
  <xdr:absoluteAnchor>
    <xdr:pos x="0" y="0"/>
    <xdr:ext cx="9163538" cy="5666154"/>
    <xdr:graphicFrame macro="">
      <xdr:nvGraphicFramePr>
        <xdr:cNvPr id="2" name="Diagramm 1">
          <a:extLst>
            <a:ext uri="{FF2B5EF4-FFF2-40B4-BE49-F238E27FC236}">
              <a16:creationId xmlns:a16="http://schemas.microsoft.com/office/drawing/2014/main" id="{030B5A76-C6E1-F975-D9FB-DCA35088E84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Productivitst Convergence - Business-as-usual, except the industry emission intensity assumption. </a:t>
          </a:r>
        </a:p>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Q_ISC1.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TC_A7_EAG2011.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F1_TIM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ropbox/WIDChina/PaperApril2017/minimum%20wag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G_567.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FG_123.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11_AL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F11_A94.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F12_AL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Q_ISC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F13_ALL.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JPN_VEH_THEFT.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portal.oecd.org/Temp/MASTER_INPUT.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9C3NAG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9C3N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POpul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t.piketty/Dropbox/Piketty2018StructureOfPoliticalConflict/All%20couples%201970%20to%202004%20MFTTAWE%20comparis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ortal.oecd.org/Documents%20and%20Settings/gonnard_e/My%20Documents/4.%20RAAG%20PUBLICATION/RAG_2013/RAG13_GDPpc_CRISIS.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Dat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oecdshare.oecd.org/edu/Projects/eag/2012/Content/EAG2012_TC_A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SUBSNEU.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oecdshare.oecd.org/edu/Projects/LSO/EAG2016/EAGData/EAG2016_TC_A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portal.oecd.org/eshare/edu/pc/Deliverables/Collaboration%20with%20PAC/EAG2016/Indicators%20-%20data%20and%20analysis/EAG2016_TC_A6_current.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duExpen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IRPISAPlus_Chap5_ChartCorrec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5_W.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EPC_Ja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moritzodersky/Dropbox/Piketty2025GlobalJusticeProjectPlanet/MainTables/Country_GDP_Deflators_23.0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thomaspiketty/Dropbox/PikettyZucmanWorldWealth/Work/CapitalIsBack/Germany.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calcul_B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Q_ISC56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t.piketty/Dropbox/WIDRussia/NPZ2017DistributionSeries/IncomeTaxData/RawTaxData/WitheldTaxAgents/&#1042;&#1051;&#1040;&#1044;/5-&#1053;&#1044;&#1060;&#1051;/&#1057;&#1074;&#1086;&#1076;&#1099;/&#1079;&#1072;%202010%20&#1075;&#1086;&#1076;/&#1085;&#1072;%2014.02.12%20&#1091;&#1090;&#1086;&#1095;&#1085;/&#1054;&#1090;&#1095;&#1077;&#1090;%205&#1053;&#1044;&#1060;&#1051;%202011%20&#1087;&#1086;%20&#1088;&#1077;&#1075;&#1080;&#1086;&#1085;&#1072;&#1084;%20&#1080;%2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1"/>
      <sheetName val="F1_TIME"/>
      <sheetName val="ISC01"/>
      <sheetName val="FG_567"/>
      <sheetName val="OUTPUT"/>
      <sheetName val="Регион"/>
      <sheetName val="Data_Shifted"/>
      <sheetName val="T4_N_EDCAT_MW"/>
      <sheetName val="Graph 3.7.a"/>
      <sheetName val="Comparison"/>
      <sheetName val="TableDE4b"/>
      <sheetName val="Countries"/>
      <sheetName val="F12_ALL"/>
      <sheetName val="Q_ISC567"/>
      <sheetName val="Calcul_B1.1"/>
      <sheetName val="FG_123"/>
      <sheetName val="Q_ISC2"/>
      <sheetName val="POpula"/>
    </sheetNames>
    <sheetDataSet>
      <sheetData sheetId="0" refreshError="1">
        <row r="1">
          <cell r="A1" t="str">
            <v>LCNTRY</v>
          </cell>
          <cell r="B1" t="str">
            <v>100</v>
          </cell>
          <cell r="C1" t="str">
            <v>110</v>
          </cell>
          <cell r="D1" t="str">
            <v>120</v>
          </cell>
          <cell r="E1" t="str">
            <v>210</v>
          </cell>
          <cell r="F1" t="str">
            <v>300</v>
          </cell>
          <cell r="G1" t="str">
            <v>510</v>
          </cell>
          <cell r="H1" t="str">
            <v>520</v>
          </cell>
          <cell r="I1" t="str">
            <v>530</v>
          </cell>
          <cell r="J1" t="str">
            <v>540</v>
          </cell>
          <cell r="K1" t="str">
            <v>550</v>
          </cell>
          <cell r="L1" t="str">
            <v>800</v>
          </cell>
        </row>
        <row r="2">
          <cell r="A2" t="str">
            <v>Austria</v>
          </cell>
          <cell r="B2">
            <v>253.5</v>
          </cell>
          <cell r="C2" t="str">
            <v/>
          </cell>
          <cell r="D2" t="str">
            <v/>
          </cell>
          <cell r="E2" t="str">
            <v/>
          </cell>
          <cell r="F2" t="str">
            <v/>
          </cell>
          <cell r="G2" t="str">
            <v/>
          </cell>
          <cell r="H2" t="str">
            <v/>
          </cell>
          <cell r="I2">
            <v>1792.9</v>
          </cell>
          <cell r="J2" t="str">
            <v/>
          </cell>
          <cell r="K2">
            <v>535.9</v>
          </cell>
          <cell r="L2" t="str">
            <v/>
          </cell>
        </row>
        <row r="3">
          <cell r="A3" t="str">
            <v>Canada</v>
          </cell>
          <cell r="B3" t="str">
            <v/>
          </cell>
          <cell r="C3" t="str">
            <v/>
          </cell>
          <cell r="D3" t="str">
            <v/>
          </cell>
          <cell r="E3" t="str">
            <v/>
          </cell>
          <cell r="F3" t="str">
            <v/>
          </cell>
          <cell r="G3" t="str">
            <v/>
          </cell>
          <cell r="H3" t="str">
            <v/>
          </cell>
          <cell r="I3" t="str">
            <v/>
          </cell>
          <cell r="J3" t="str">
            <v/>
          </cell>
          <cell r="K3" t="str">
            <v/>
          </cell>
          <cell r="L3" t="str">
            <v/>
          </cell>
        </row>
        <row r="4">
          <cell r="A4" t="str">
            <v>Czech Republic</v>
          </cell>
          <cell r="B4" t="str">
            <v/>
          </cell>
          <cell r="C4" t="str">
            <v/>
          </cell>
          <cell r="D4" t="str">
            <v/>
          </cell>
          <cell r="E4" t="str">
            <v/>
          </cell>
          <cell r="F4" t="str">
            <v/>
          </cell>
          <cell r="G4" t="str">
            <v/>
          </cell>
          <cell r="H4">
            <v>1610</v>
          </cell>
          <cell r="I4" t="str">
            <v/>
          </cell>
          <cell r="J4">
            <v>201</v>
          </cell>
          <cell r="K4" t="str">
            <v/>
          </cell>
          <cell r="L4" t="str">
            <v/>
          </cell>
        </row>
        <row r="5">
          <cell r="A5" t="str">
            <v>Denmark</v>
          </cell>
          <cell r="B5" t="str">
            <v/>
          </cell>
          <cell r="C5" t="str">
            <v/>
          </cell>
          <cell r="D5" t="str">
            <v/>
          </cell>
          <cell r="E5" t="str">
            <v/>
          </cell>
          <cell r="F5" t="str">
            <v/>
          </cell>
          <cell r="G5" t="str">
            <v/>
          </cell>
          <cell r="H5" t="str">
            <v/>
          </cell>
          <cell r="I5" t="str">
            <v/>
          </cell>
          <cell r="J5" t="str">
            <v/>
          </cell>
          <cell r="K5" t="str">
            <v/>
          </cell>
          <cell r="L5" t="str">
            <v/>
          </cell>
        </row>
        <row r="6">
          <cell r="A6" t="str">
            <v>France</v>
          </cell>
          <cell r="B6" t="str">
            <v/>
          </cell>
          <cell r="C6" t="str">
            <v/>
          </cell>
          <cell r="D6">
            <v>7.4</v>
          </cell>
          <cell r="E6" t="str">
            <v/>
          </cell>
          <cell r="F6">
            <v>3918</v>
          </cell>
          <cell r="G6">
            <v>8147.2</v>
          </cell>
          <cell r="H6" t="str">
            <v/>
          </cell>
          <cell r="I6">
            <v>2243</v>
          </cell>
          <cell r="J6">
            <v>542</v>
          </cell>
          <cell r="K6">
            <v>1348</v>
          </cell>
          <cell r="L6" t="str">
            <v/>
          </cell>
        </row>
        <row r="7">
          <cell r="A7" t="str">
            <v>Ireland</v>
          </cell>
          <cell r="B7" t="str">
            <v/>
          </cell>
          <cell r="C7" t="str">
            <v/>
          </cell>
          <cell r="D7" t="str">
            <v/>
          </cell>
          <cell r="E7" t="str">
            <v/>
          </cell>
          <cell r="F7" t="str">
            <v/>
          </cell>
          <cell r="G7" t="str">
            <v/>
          </cell>
          <cell r="H7">
            <v>0.8</v>
          </cell>
          <cell r="I7">
            <v>21</v>
          </cell>
          <cell r="J7" t="str">
            <v/>
          </cell>
          <cell r="K7">
            <v>2.5</v>
          </cell>
          <cell r="L7" t="str">
            <v/>
          </cell>
        </row>
        <row r="8">
          <cell r="A8" t="str">
            <v>New Zealand</v>
          </cell>
          <cell r="B8" t="str">
            <v/>
          </cell>
          <cell r="C8" t="str">
            <v/>
          </cell>
          <cell r="D8">
            <v>1.7390000000000001</v>
          </cell>
          <cell r="E8" t="str">
            <v/>
          </cell>
          <cell r="F8">
            <v>31.986000000000001</v>
          </cell>
          <cell r="G8">
            <v>6.8000000000000005E-2</v>
          </cell>
          <cell r="H8" t="str">
            <v/>
          </cell>
          <cell r="I8" t="str">
            <v/>
          </cell>
          <cell r="J8" t="str">
            <v/>
          </cell>
          <cell r="K8" t="str">
            <v/>
          </cell>
          <cell r="L8" t="str">
            <v/>
          </cell>
        </row>
        <row r="9">
          <cell r="A9" t="str">
            <v>Spain</v>
          </cell>
          <cell r="B9" t="str">
            <v/>
          </cell>
          <cell r="C9">
            <v>1494.5</v>
          </cell>
          <cell r="D9" t="str">
            <v/>
          </cell>
          <cell r="E9" t="str">
            <v/>
          </cell>
          <cell r="F9" t="str">
            <v/>
          </cell>
          <cell r="G9" t="str">
            <v/>
          </cell>
          <cell r="H9" t="str">
            <v/>
          </cell>
          <cell r="I9" t="str">
            <v/>
          </cell>
          <cell r="J9" t="str">
            <v/>
          </cell>
          <cell r="K9" t="str">
            <v/>
          </cell>
          <cell r="L9" t="str">
            <v/>
          </cell>
        </row>
        <row r="10">
          <cell r="A10" t="str">
            <v>Sweden</v>
          </cell>
          <cell r="B10" t="str">
            <v/>
          </cell>
          <cell r="C10" t="str">
            <v/>
          </cell>
          <cell r="D10" t="str">
            <v/>
          </cell>
          <cell r="E10" t="str">
            <v/>
          </cell>
          <cell r="F10" t="str">
            <v/>
          </cell>
          <cell r="G10" t="str">
            <v/>
          </cell>
          <cell r="H10" t="str">
            <v/>
          </cell>
          <cell r="I10" t="str">
            <v/>
          </cell>
          <cell r="J10" t="str">
            <v/>
          </cell>
          <cell r="K10" t="str">
            <v/>
          </cell>
          <cell r="L10" t="str">
            <v/>
          </cell>
        </row>
        <row r="11">
          <cell r="A11" t="str">
            <v>Switzerland</v>
          </cell>
          <cell r="B11" t="str">
            <v/>
          </cell>
          <cell r="C11" t="str">
            <v/>
          </cell>
          <cell r="D11">
            <v>25.1</v>
          </cell>
          <cell r="E11">
            <v>0.03</v>
          </cell>
          <cell r="F11" t="str">
            <v/>
          </cell>
          <cell r="G11" t="str">
            <v/>
          </cell>
          <cell r="H11" t="str">
            <v/>
          </cell>
          <cell r="I11" t="str">
            <v/>
          </cell>
          <cell r="J11" t="str">
            <v/>
          </cell>
          <cell r="K11" t="str">
            <v/>
          </cell>
          <cell r="L11" t="str">
            <v/>
          </cell>
        </row>
        <row r="12">
          <cell r="A12" t="str">
            <v>United Kingdom</v>
          </cell>
          <cell r="B12" t="str">
            <v/>
          </cell>
          <cell r="C12" t="str">
            <v/>
          </cell>
          <cell r="D12">
            <v>7</v>
          </cell>
          <cell r="E12" t="str">
            <v/>
          </cell>
          <cell r="F12" t="str">
            <v/>
          </cell>
          <cell r="G12" t="str">
            <v/>
          </cell>
          <cell r="H12" t="str">
            <v/>
          </cell>
          <cell r="I12" t="str">
            <v/>
          </cell>
          <cell r="J12" t="str">
            <v/>
          </cell>
          <cell r="K12" t="str">
            <v/>
          </cell>
          <cell r="L12" t="st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_B1.1"/>
      <sheetName val="Calcul_B1.1a"/>
      <sheetName val="calcul_B1.1b"/>
      <sheetName val="calcul_B1.1c"/>
      <sheetName val="calcul_B1.1d"/>
      <sheetName val="Calcul_B1.3"/>
      <sheetName val="Figure5.1"/>
      <sheetName val="Data5.1"/>
      <sheetName val="Figure5.2"/>
      <sheetName val="Sheet1"/>
      <sheetName val="Data5.3a"/>
      <sheetName val="Data5.3b"/>
      <sheetName val="Figure5.4"/>
      <sheetName val="Figure5.5new"/>
      <sheetName val="Figure5.5old"/>
      <sheetName val="Figure5.6"/>
      <sheetName val="Table5.7a"/>
      <sheetName val="Figure5.7b"/>
      <sheetName val="Content"/>
      <sheetName val="T3.1a"/>
      <sheetName val="T3.1b"/>
      <sheetName val="T3.1c"/>
      <sheetName val="T3.2a"/>
      <sheetName val="T3.2b"/>
      <sheetName val="T3.2c"/>
      <sheetName val="T3.2d"/>
      <sheetName val="T3.2e"/>
      <sheetName val="T3.2f"/>
      <sheetName val="T3.2g"/>
      <sheetName val="T3.3a"/>
      <sheetName val="T3.3b"/>
      <sheetName val="T3.3c"/>
      <sheetName val="T3.4a "/>
      <sheetName val="T3.4b"/>
      <sheetName val="T3.5a"/>
      <sheetName val="T3.5b "/>
      <sheetName val="T3.6"/>
      <sheetName val="T3.7a"/>
      <sheetName val="T3.7b"/>
      <sheetName val="T3.7c"/>
      <sheetName val="T3.7d"/>
      <sheetName val="T3.7e"/>
      <sheetName val="T3.7f"/>
      <sheetName val="T3.8a"/>
      <sheetName val="T3.8b"/>
      <sheetName val="T3.8c"/>
      <sheetName val="T3.8d"/>
      <sheetName val="T3.8e"/>
      <sheetName val="T3.9a"/>
      <sheetName val="T3.9b"/>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18 (2)"/>
      <sheetName val="Sheet19 (2)"/>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5 (2)"/>
      <sheetName val="Sheet8 (2)"/>
      <sheetName val="p5_ageISC5a"/>
      <sheetName val="E9C3NAGE"/>
      <sheetName val="P5nr_2"/>
      <sheetName val="E9C3NE"/>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 val="Q_ISC2"/>
      <sheetName val="rba table"/>
      <sheetName val="Q_ISC3"/>
      <sheetName val="T3_L_TOT_MW"/>
      <sheetName val="T3_L_EDCAT_MW"/>
      <sheetName val="T3_N_EDCAT_MW"/>
      <sheetName val="T3_N_TOT_MW"/>
      <sheetName val="F1_ALL"/>
      <sheetName val="Регион"/>
      <sheetName val="Graph 3.7.a"/>
      <sheetName val="Data_Shifted"/>
      <sheetName val="F13_ALL"/>
      <sheetName val="F1_TIME"/>
      <sheetName val="ISC01"/>
      <sheetName val="F11_ALL"/>
      <sheetName val="OUTPUT"/>
      <sheetName val="FG_567"/>
      <sheetName val="Q_ISC567"/>
      <sheetName val="T4_N_EDCAT_MW"/>
      <sheetName val="POpula"/>
      <sheetName val="F11_A94"/>
      <sheetName val="F5_W"/>
      <sheetName val="T_A4.6"/>
      <sheetName val="T_A4.8 (Web)"/>
      <sheetName val="Results"/>
      <sheetName val="FG_123"/>
      <sheetName val="TableDE4b"/>
      <sheetName val="Countries"/>
      <sheetName val="Q_ISC1"/>
      <sheetName val="data_sheet"/>
    </sheetNames>
    <sheetDataSet>
      <sheetData sheetId="0">
        <row r="1">
          <cell r="A1" t="str">
            <v>Table B1.1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B2" t="str">
            <v>COUNTRY</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ntries"/>
      <sheetName val="INFO sheet"/>
      <sheetName val="Content"/>
      <sheetName val="T_A7.1a"/>
      <sheetName val="T_A7.1b (web only)"/>
      <sheetName val="T_A7.2a"/>
      <sheetName val="T_A7.2b (Web only)"/>
      <sheetName val="T_A7.3a"/>
      <sheetName val="T_A7.3b (Web only)"/>
      <sheetName val="T_A7.3c (Web only)"/>
      <sheetName val="T_A7.4a"/>
      <sheetName val="T_A7.4b (web only)"/>
      <sheetName val="T_A7.4c (web only)"/>
      <sheetName val="T_A7.5"/>
      <sheetName val="T_A7.6"/>
      <sheetName val="CA7.1"/>
      <sheetName val="Data C_A7.1"/>
      <sheetName val="C_A7.2"/>
      <sheetName val="Data C_A7.2"/>
      <sheetName val="C_A7.3"/>
      <sheetName val="Data C_A7.3"/>
      <sheetName val="C_A7.4"/>
      <sheetName val="Data C_A7.4"/>
      <sheetName val="C_A7.5"/>
      <sheetName val="Data C_A7.5"/>
      <sheetName val="T_A7.3a (2)"/>
      <sheetName val="ISC01"/>
      <sheetName val="P5nr_2"/>
      <sheetName val="F11_ALL"/>
      <sheetName val="Calcul_B1.1"/>
      <sheetName val="Data5.11a"/>
      <sheetName val="Figure5.6"/>
      <sheetName val="OUTPUT"/>
      <sheetName val="FG_567"/>
      <sheetName val="Q_ISC567"/>
      <sheetName val="T4_N_EDCAT_MW"/>
      <sheetName val="POpula"/>
      <sheetName val="F11_A94"/>
      <sheetName val="F5_W"/>
      <sheetName val="Results"/>
      <sheetName val="FG_123"/>
      <sheetName val="Регион"/>
      <sheetName val="TableDE4b"/>
      <sheetName val="Comparison"/>
      <sheetName val="F12_ALL"/>
      <sheetName val="Q_ISC2"/>
      <sheetName val="rba table"/>
      <sheetName val="Q_ISC3"/>
      <sheetName val="T3_L_TOT_MW"/>
      <sheetName val="T3_L_EDCAT_MW"/>
      <sheetName val="T3_N_EDCAT_MW"/>
      <sheetName val="T3_N_TOT_MW"/>
      <sheetName val="p5_ageISC5a"/>
      <sheetName val="F1_ALL"/>
      <sheetName val="Graph 3.7.a"/>
      <sheetName val="F1_TIME"/>
      <sheetName val="F13_ALL"/>
      <sheetName val="T_A4.6"/>
      <sheetName val="T_A4.8 (Web)"/>
      <sheetName val="Data_Shifted"/>
    </sheetNames>
    <sheetDataSet>
      <sheetData sheetId="0" refreshError="1"/>
      <sheetData sheetId="1">
        <row r="1">
          <cell r="A1" t="str">
            <v>OECD</v>
          </cell>
        </row>
      </sheetData>
      <sheetData sheetId="2">
        <row r="1">
          <cell r="A1" t="str">
            <v>OECD</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refreshError="1"/>
      <sheetData sheetId="20"/>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_TIM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ISC01"/>
      <sheetName val="P5nr_2"/>
      <sheetName val="F11_ALL"/>
      <sheetName val="Calcul_B1.1"/>
      <sheetName val="Data5.11a"/>
      <sheetName val="OUTPUT"/>
      <sheetName val="FG_567"/>
      <sheetName val="Q_ISC567"/>
      <sheetName val="T4_N_EDCAT_MW"/>
      <sheetName val="POpula"/>
      <sheetName val="F11_A94"/>
      <sheetName val="F5_W"/>
      <sheetName val="T_A4.6"/>
      <sheetName val="T_A4.8 (Web)"/>
      <sheetName val="Results"/>
      <sheetName val="FG_123"/>
      <sheetName val="TableDE4b"/>
      <sheetName val="Comparison"/>
      <sheetName val="F12_ALL"/>
      <sheetName val="rba table"/>
      <sheetName val="data_sheet"/>
      <sheetName val="Figure5.6"/>
      <sheetName val="Countries"/>
      <sheetName val="Q_IS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ba table"/>
      <sheetName val="Source"/>
      <sheetName val="Basic Wage"/>
      <sheetName val="Minimum wage"/>
      <sheetName val="MTAWE"/>
      <sheetName val="Minimum wage tax "/>
      <sheetName val="C10+C14 since 1971 + Reason"/>
      <sheetName val="eeh"/>
      <sheetName val="Bond material"/>
      <sheetName val="Q_ISC567"/>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Data5.11a"/>
      <sheetName val="FG_567"/>
      <sheetName val="data_sheet"/>
      <sheetName val="Figure5.6"/>
    </sheetNames>
    <sheetDataSet>
      <sheetData sheetId="0" refreshError="1"/>
      <sheetData sheetId="1"/>
      <sheetData sheetId="2"/>
      <sheetData sheetId="3"/>
      <sheetData sheetId="4"/>
      <sheetData sheetId="5"/>
      <sheetData sheetId="6">
        <row r="10">
          <cell r="C10">
            <v>17.02</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_567"/>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_TIME"/>
      <sheetName val="ISC01"/>
      <sheetName val="P5nr_2"/>
      <sheetName val="F11_ALL"/>
      <sheetName val="Calcul_B1.1"/>
      <sheetName val="Data5.11a"/>
      <sheetName val="Figure5.6"/>
      <sheetName val="Q_ISC567"/>
      <sheetName val="T4_N_EDCAT_MW"/>
      <sheetName val="POpula"/>
      <sheetName val="F11_A94"/>
      <sheetName val="F5_W"/>
      <sheetName val="FG_123"/>
      <sheetName val="data_sheet"/>
      <sheetName val="Q_IS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_123"/>
      <sheetName val="Регион"/>
      <sheetName val="Graph 3.7.a"/>
      <sheetName val="Data_Shifted"/>
      <sheetName val="F13_ALL"/>
      <sheetName val="F1_TIME"/>
      <sheetName val="ISC01"/>
      <sheetName val="P5nr_2"/>
      <sheetName val="F11_ALL"/>
      <sheetName val="Calcul_B1.1"/>
      <sheetName val="Data5.11a"/>
      <sheetName val="Figure5.6"/>
      <sheetName val="OUTPUT"/>
      <sheetName val="FG_567"/>
      <sheetName val="Q_ISC567"/>
      <sheetName val="POpula"/>
      <sheetName val="F11_A94"/>
      <sheetName val="F5_W"/>
      <sheetName val="T_A4.6"/>
      <sheetName val="T_A4.8 (Web)"/>
      <sheetName val="Results"/>
      <sheetName val="TableDE4b"/>
      <sheetName val="Comparison"/>
      <sheetName val="F12_ALL"/>
      <sheetName val="Countries"/>
      <sheetName val="Q_ISC2"/>
      <sheetName val="rba table"/>
      <sheetName val="Q_ISC3"/>
      <sheetName val="F1_ALL"/>
      <sheetName val="p5_ageISC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FG_123"/>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F1_TIME"/>
      <sheetName val="Q_IS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F1_ALL"/>
      <sheetName val="Graph 3.7.a"/>
      <sheetName val="Data_Shifted"/>
      <sheetName val="F13_ALL"/>
      <sheetName val="F1_TIME"/>
      <sheetName val="ISC01"/>
      <sheetName val="P5nr_2"/>
      <sheetName val="F11_ALL"/>
      <sheetName val="Data5.11a"/>
      <sheetName val="Figure5.6"/>
      <sheetName val="FG_567"/>
      <sheetName val="Q_ISC56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F1_TIME"/>
      <sheetName val="ISC01"/>
      <sheetName val="P5nr_2"/>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FG_123"/>
      <sheetName val="data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2"/>
      <sheetName val="Q_ISC1"/>
      <sheetName val="Box-GDP"/>
      <sheetName val="F1_TIME"/>
      <sheetName val="ISC01"/>
      <sheetName val="P5nr_2"/>
      <sheetName val="F11_ALL"/>
      <sheetName val="Calcul_B1.1"/>
      <sheetName val="Data5.11a"/>
      <sheetName val="Figure5.6"/>
      <sheetName val="OUTPUT"/>
      <sheetName val="FG_567"/>
      <sheetName val="Q_ISC567"/>
      <sheetName val="T4_N_EDCAT_MW"/>
      <sheetName val="POpula"/>
      <sheetName val="F11_A94"/>
      <sheetName val="T_A4.6"/>
      <sheetName val="T_A4.8 (Web)"/>
      <sheetName val="Results"/>
      <sheetName val="FG_123"/>
      <sheetName val="Регион"/>
      <sheetName val="TableDE4b"/>
      <sheetName val="Comparison"/>
      <sheetName val="F12_ALL"/>
      <sheetName val="Countries"/>
      <sheetName val="rba table"/>
      <sheetName val="Q_ISC3"/>
      <sheetName val="T3_L_TOT_MW"/>
      <sheetName val="T3_L_EDCAT_MW"/>
      <sheetName val="T3_N_EDCAT_MW"/>
      <sheetName val="T3_N_TOT_MW"/>
      <sheetName val="p5_ageISC5a"/>
      <sheetName val="F1_ALL"/>
      <sheetName val="F13_ALL"/>
      <sheetName val="data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3_ALL"/>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_TIME"/>
      <sheetName val="ISC01"/>
      <sheetName val="P5nr_2"/>
      <sheetName val="F11_ALL"/>
      <sheetName val="Calcul_B1.1"/>
      <sheetName val="Figure5.6"/>
      <sheetName val="OUTPUT"/>
      <sheetName val="FG_567"/>
      <sheetName val="Q_ISC567"/>
      <sheetName val="T4_N_EDCAT_MW"/>
      <sheetName val="POpula"/>
      <sheetName val="F11_A94"/>
      <sheetName val="F5_W"/>
      <sheetName val="T_A4.6"/>
      <sheetName val="T_A4.8 (Web)"/>
      <sheetName val="Results"/>
      <sheetName val="FG_123"/>
      <sheetName val="TableDE4b"/>
      <sheetName val="Comparison"/>
      <sheetName val="Q_IS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0"/>
      <sheetName val="2009"/>
      <sheetName val="2007"/>
      <sheetName val="OUTPUT"/>
      <sheetName val="FG_567"/>
      <sheetName val="Q_ISC567"/>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F12_ALL"/>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Countries"/>
      <sheetName val="data_sheet"/>
    </sheetNames>
    <sheetDataSet>
      <sheetData sheetId="0"/>
      <sheetData sheetId="1"/>
      <sheetData sheetId="2"/>
      <sheetData sheetId="3">
        <row r="1">
          <cell r="A1" t="str">
            <v>http://www.npa.go.jp/english/seisaku/Crime_in_Japan_in_2010.pdf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ort"/>
      <sheetName val="domestic"/>
      <sheetName val="Results"/>
      <sheetName val="Result copy"/>
      <sheetName val="Idx"/>
      <sheetName val="M1_X"/>
      <sheetName val="M2_VA"/>
      <sheetName val="M3_Import"/>
      <sheetName val="M4_Domestic"/>
      <sheetName val="IL"/>
      <sheetName val="I-4"/>
      <sheetName val="Inverse"/>
      <sheetName val="Check Inv"/>
      <sheetName val="u"/>
      <sheetName val="u.3"/>
      <sheetName val="u.3.Inv"/>
      <sheetName val="u.3.Inv.X"/>
      <sheetName val="IL.Inv"/>
      <sheetName val="IL.Inv.X"/>
      <sheetName val="2.Inv"/>
      <sheetName val="2.Inv.X"/>
      <sheetName val="ind200304import"/>
      <sheetName val="ind200304domestic"/>
      <sheetName val="che2001import"/>
      <sheetName val="che2001domestic"/>
      <sheetName val="fin2005total"/>
      <sheetName val="FIN2005import"/>
      <sheetName val="FIN2005domestic"/>
      <sheetName val="fin2005ttl.org"/>
      <sheetName val="cze2000total"/>
      <sheetName val="cze2000import"/>
      <sheetName val="cze2000domestic"/>
      <sheetName val="cze2000ttl.org"/>
      <sheetName val="cze2005total"/>
      <sheetName val="cze2005import"/>
      <sheetName val="cze2005domestic"/>
      <sheetName val="cze2005ttl.org"/>
      <sheetName val="deu1995total"/>
      <sheetName val="deu1995import"/>
      <sheetName val="deu1995domestic"/>
      <sheetName val="deu1995ttl.org"/>
      <sheetName val="deu2000total"/>
      <sheetName val="deu2000import"/>
      <sheetName val="deu2000domestic"/>
      <sheetName val="deu2000ttl.org"/>
      <sheetName val="deu2005total"/>
      <sheetName val="deu2005import"/>
      <sheetName val="deu2005domestic"/>
      <sheetName val="deu2005ttl.org"/>
      <sheetName val="dnk1995total"/>
      <sheetName val="dnk1995domestic"/>
      <sheetName val="dnk1995import"/>
      <sheetName val="dnk1995ttl.org"/>
      <sheetName val="dnk2000total"/>
      <sheetName val="dnk2000domestic"/>
      <sheetName val="dnk2000import"/>
      <sheetName val="dnk2000ttl.org"/>
      <sheetName val="dnk2005total"/>
      <sheetName val="dnk2005domestic"/>
      <sheetName val="dnk2005import"/>
      <sheetName val="dnk2005ttl.org"/>
      <sheetName val="esp1995total"/>
      <sheetName val="esp1995import"/>
      <sheetName val="esp1995domestic"/>
      <sheetName val="esp1995ttl.org"/>
      <sheetName val="esp2000total"/>
      <sheetName val="esp2000import"/>
      <sheetName val="esp2000domestic"/>
      <sheetName val="esp2000ttl.org"/>
      <sheetName val="esp2005total"/>
      <sheetName val="esp2005import"/>
      <sheetName val="esp2005domestic"/>
      <sheetName val="esp2005ttl.org"/>
      <sheetName val="est1997total"/>
      <sheetName val="est1997import"/>
      <sheetName val="est1997domestic"/>
      <sheetName val="est1997ttl.org"/>
      <sheetName val="est2000total"/>
      <sheetName val="est2000import"/>
      <sheetName val="est2000domestic"/>
      <sheetName val="est2000ttl.org"/>
      <sheetName val="est2005total"/>
      <sheetName val="est2005import"/>
      <sheetName val="est2005domestic"/>
      <sheetName val="est2005ttl.org"/>
      <sheetName val="fin1995total"/>
      <sheetName val="fin1995import"/>
      <sheetName val="fin1995domestic"/>
      <sheetName val="fin1995ttl.org"/>
      <sheetName val="fin2000total"/>
      <sheetName val="fin2000import"/>
      <sheetName val="fin2000domestic"/>
      <sheetName val="fin2000ttl.org"/>
      <sheetName val="arg1997total"/>
      <sheetName val="arg1997import"/>
      <sheetName val="arg1997domestic"/>
      <sheetName val="arg1997ttl.org"/>
      <sheetName val="chn2005total"/>
      <sheetName val="chn2005import"/>
      <sheetName val="chn2005domestic"/>
      <sheetName val="chn2005ttl.org"/>
      <sheetName val="aus199899total"/>
      <sheetName val="aus199899domestic"/>
      <sheetName val="aus199899import"/>
      <sheetName val="aus199899ttl.org"/>
      <sheetName val="aus200405total"/>
      <sheetName val="aus200405domestic"/>
      <sheetName val="aus200405import"/>
      <sheetName val="aus200405ttl.org"/>
      <sheetName val="aut1995total"/>
      <sheetName val="aut1995domestic"/>
      <sheetName val="aut1995import"/>
      <sheetName val="aut1995total.org"/>
      <sheetName val="aut2000total"/>
      <sheetName val="aut2000domestic"/>
      <sheetName val="aut2000import"/>
      <sheetName val="aut2000ttl.org"/>
      <sheetName val="aut2005total"/>
      <sheetName val="aut2005domestic"/>
      <sheetName val="aut2005import"/>
      <sheetName val="aut2005ttl.org"/>
      <sheetName val="bel1995total"/>
      <sheetName val="bel1995import"/>
      <sheetName val="bel1995domestic"/>
      <sheetName val="bel1995ttl.org"/>
      <sheetName val="bel2000total"/>
      <sheetName val="bel2000import"/>
      <sheetName val="bel2000domestic"/>
      <sheetName val="bel2000ttl.org"/>
      <sheetName val="bel2004total"/>
      <sheetName val="bel2004import"/>
      <sheetName val="bel2004domestic"/>
      <sheetName val="bel2004ttl.org"/>
      <sheetName val="bra1995total"/>
      <sheetName val="bra1995domestic"/>
      <sheetName val="bra1995import"/>
      <sheetName val="bra1995ttl.org"/>
      <sheetName val="bra2000total"/>
      <sheetName val="bra2000import"/>
      <sheetName val="bra2000domestic"/>
      <sheetName val="bra2000ttl.org"/>
      <sheetName val="bra2005total"/>
      <sheetName val="bra2005import"/>
      <sheetName val="bra2005domestic"/>
      <sheetName val="bra2005ttl.org"/>
      <sheetName val="can1995total"/>
      <sheetName val="can1995import"/>
      <sheetName val="can1995domestic"/>
      <sheetName val="can1995ttl.org"/>
      <sheetName val="can2000total"/>
      <sheetName val="can2000import"/>
      <sheetName val="can2000domestic"/>
      <sheetName val="can2000ttl.org"/>
      <sheetName val="can2005total"/>
      <sheetName val="can2005import"/>
      <sheetName val="can2005domestic"/>
      <sheetName val="can2005ttl.org"/>
      <sheetName val="chn1995total"/>
      <sheetName val="chn1995import"/>
      <sheetName val="chn1995domestic"/>
      <sheetName val="chn1995ttl.org"/>
      <sheetName val="chn2000total"/>
      <sheetName val="chn2000import"/>
      <sheetName val="chn2000domestic"/>
      <sheetName val="chn2000ttl.org"/>
      <sheetName val="mex2003total"/>
      <sheetName val="mex2003domestic"/>
      <sheetName val="mex2003import"/>
      <sheetName val="mex2003ttl.org"/>
      <sheetName val="nld1995total"/>
      <sheetName val="nld1995import"/>
      <sheetName val="nld1995domestic"/>
      <sheetName val="nld1995ttl.org"/>
      <sheetName val="nld2000total"/>
      <sheetName val="nld2000import"/>
      <sheetName val="nld2000domestic"/>
      <sheetName val="nld2000ttl.org"/>
      <sheetName val="nld2005total"/>
      <sheetName val="nld2005import"/>
      <sheetName val="nld2005domestic"/>
      <sheetName val="nld2005ttl.org"/>
      <sheetName val="nor1995total"/>
      <sheetName val="nor1995import"/>
      <sheetName val="nor1995domestic"/>
      <sheetName val="nor1995ttl.org"/>
      <sheetName val="nor2000total"/>
      <sheetName val="nor2000import"/>
      <sheetName val="nor2000domestic"/>
      <sheetName val="nor2000ttl.org"/>
      <sheetName val="nzl199596total"/>
      <sheetName val="nzl199596import"/>
      <sheetName val="nzl199596domestic"/>
      <sheetName val="nzl199596ttl.org"/>
      <sheetName val="nzl200203total"/>
      <sheetName val="nzl200203import"/>
      <sheetName val="nzl200203domestic"/>
      <sheetName val="nzl200203ttl.org"/>
      <sheetName val="pol1995total"/>
      <sheetName val="pol1995import"/>
      <sheetName val="pol1995domestic"/>
      <sheetName val="pol1995ttl.org"/>
      <sheetName val="pol2000total"/>
      <sheetName val="pol2000import"/>
      <sheetName val="pol2000domestic"/>
      <sheetName val="pol2000ttl.org"/>
      <sheetName val="pol2004total"/>
      <sheetName val="pol2004import"/>
      <sheetName val="pol2004domestic"/>
      <sheetName val="pol2004ttl.org"/>
      <sheetName val="prt1995total"/>
      <sheetName val="prt1995import"/>
      <sheetName val="prt1995domestic"/>
      <sheetName val="prt1995ttl.org"/>
      <sheetName val="prt2000total"/>
      <sheetName val="prt2000import"/>
      <sheetName val="prt2000domestic"/>
      <sheetName val="prt2000ttl.org"/>
      <sheetName val="prt2005total"/>
      <sheetName val="prt2005import"/>
      <sheetName val="prt2005domestic"/>
      <sheetName val="prt2005ttl.org"/>
      <sheetName val="rus1995total"/>
      <sheetName val="rus1995import"/>
      <sheetName val="rus1995domestic"/>
      <sheetName val="rus1995ttl.org"/>
      <sheetName val="rus2000total"/>
      <sheetName val="rus2000domestic"/>
      <sheetName val="rus2000import"/>
      <sheetName val="rus2000ttl.org"/>
      <sheetName val="lux2005total"/>
      <sheetName val="lux2005import"/>
      <sheetName val="lux2005domestic"/>
      <sheetName val="lux2005ttl.org"/>
      <sheetName val="fra1995total"/>
      <sheetName val="fra1995import"/>
      <sheetName val="fra1995domestic"/>
      <sheetName val="fra1995ttl.org"/>
      <sheetName val="fra2000total"/>
      <sheetName val="fra2000import"/>
      <sheetName val="fra2000domestic"/>
      <sheetName val="fra2000ttl.org"/>
      <sheetName val="fra2005total"/>
      <sheetName val="fra2005import"/>
      <sheetName val="fra2005domestic"/>
      <sheetName val="fra2005ttl.org"/>
      <sheetName val="gbr1995total"/>
      <sheetName val="gbr1995import"/>
      <sheetName val="gbr1995domestic"/>
      <sheetName val="gbr1995ttl.org"/>
      <sheetName val="gbr2000total"/>
      <sheetName val="gbr2000import"/>
      <sheetName val="gbr2000domestic"/>
      <sheetName val="gbr2000ttl.org"/>
      <sheetName val="gbr2003total"/>
      <sheetName val="gbr2003import"/>
      <sheetName val="gbr2003domestic"/>
      <sheetName val="gbr2003ttl.org"/>
      <sheetName val="grc1995total"/>
      <sheetName val="grc1995import"/>
      <sheetName val="grc1995domestic"/>
      <sheetName val="grc1995ttl.org"/>
      <sheetName val="grc2000total"/>
      <sheetName val="grc2000import"/>
      <sheetName val="grc2000domestic"/>
      <sheetName val="grc2000ttl.org"/>
      <sheetName val="grc2005total"/>
      <sheetName val="grc2005import"/>
      <sheetName val="grc2005domestic"/>
      <sheetName val="grc2005ttl.org"/>
      <sheetName val="hun1998total"/>
      <sheetName val="hun1998import"/>
      <sheetName val="hun1998domestic"/>
      <sheetName val="hun1998ttl.org"/>
      <sheetName val="hun2000total"/>
      <sheetName val="hun2000import"/>
      <sheetName val="hun2000domestic"/>
      <sheetName val="hun2000ttl.org"/>
      <sheetName val="hun2005total"/>
      <sheetName val="hun2005import"/>
      <sheetName val="hun2005domestic"/>
      <sheetName val="hun2005ttl.org"/>
      <sheetName val="idn1995total"/>
      <sheetName val="idn1995import"/>
      <sheetName val="idn1995domestic"/>
      <sheetName val="idn1995ttl.org"/>
      <sheetName val="idn2000total"/>
      <sheetName val="idn2000import"/>
      <sheetName val="idn2000domestic"/>
      <sheetName val="idn2000ttl.org"/>
      <sheetName val="idn2005total"/>
      <sheetName val="idn2005import"/>
      <sheetName val="idn2005domestic"/>
      <sheetName val="idn2005ttl.org"/>
      <sheetName val="ind199394total"/>
      <sheetName val="ind199394import"/>
      <sheetName val="ind199394domestic"/>
      <sheetName val="ind199394ttl.org"/>
      <sheetName val="ind199899total"/>
      <sheetName val="ind199899import"/>
      <sheetName val="ind199899domestic"/>
      <sheetName val="ind199899ttl.org"/>
      <sheetName val="irl1998total"/>
      <sheetName val="irl1998import"/>
      <sheetName val="irl1998domestic"/>
      <sheetName val="irl1998ttl.org"/>
      <sheetName val="iRL2000total"/>
      <sheetName val="iRL2000import"/>
      <sheetName val="iRL2000domestic"/>
      <sheetName val="iRL2000ttl.org"/>
      <sheetName val="iRL2005total"/>
      <sheetName val="iRL2005import"/>
      <sheetName val="iRL2005domestic"/>
      <sheetName val="iRL2005ttl.org"/>
      <sheetName val="isr1995total"/>
      <sheetName val="isr1995domestic"/>
      <sheetName val="isr1995import"/>
      <sheetName val="isr1995ttl.org"/>
      <sheetName val="ita1995total"/>
      <sheetName val="ita1995domestic"/>
      <sheetName val="ita1995import"/>
      <sheetName val="ita1995ttl.org"/>
      <sheetName val="ita2000total"/>
      <sheetName val="ita2000import"/>
      <sheetName val="ita2000domestic"/>
      <sheetName val="ita2000ttl.org"/>
      <sheetName val="ita2005total"/>
      <sheetName val="ita2005domestic"/>
      <sheetName val="ita2005import"/>
      <sheetName val="ita2005ttl.org"/>
      <sheetName val="jpn1995total"/>
      <sheetName val="jpn1995import"/>
      <sheetName val="jpn1995domestic"/>
      <sheetName val="jpn1995ttl.org"/>
      <sheetName val="jpn2000total"/>
      <sheetName val="jpn2000domestic"/>
      <sheetName val="jpn2000import"/>
      <sheetName val="jpn2000ttl.org"/>
      <sheetName val="jpn2005total"/>
      <sheetName val="jpn2005domestic"/>
      <sheetName val="jpn2005import"/>
      <sheetName val="jpn2005ttl.org"/>
      <sheetName val="kor2000total"/>
      <sheetName val="kor2000import"/>
      <sheetName val="kor2000domestic"/>
      <sheetName val="kor2000ttl.org"/>
      <sheetName val="kor2005total"/>
      <sheetName val="kor2005import"/>
      <sheetName val="kor2005domestic"/>
      <sheetName val="kor2005ttl.org"/>
      <sheetName val="lux1995total"/>
      <sheetName val="lux1995import"/>
      <sheetName val="lux1995domestic"/>
      <sheetName val="lux1995ttl.org"/>
      <sheetName val="lux2000total"/>
      <sheetName val="lux2000import"/>
      <sheetName val="lux2000domestic"/>
      <sheetName val="lux2000ttl.org"/>
      <sheetName val="zaf2000total"/>
      <sheetName val="zaf2000domestic"/>
      <sheetName val="zaf2000import"/>
      <sheetName val="zaf2000ttl.org"/>
      <sheetName val="svk1995total"/>
      <sheetName val="svk1995import"/>
      <sheetName val="svk1995domestic"/>
      <sheetName val="svk1995ttl.org"/>
      <sheetName val="svk2000total"/>
      <sheetName val="svk2000import"/>
      <sheetName val="svk2000domestic"/>
      <sheetName val="svk2000ttl.org"/>
      <sheetName val="svn2000total"/>
      <sheetName val="svn2000import"/>
      <sheetName val="svn2000domestic"/>
      <sheetName val="svn2000ttl.org"/>
      <sheetName val="svn2005total"/>
      <sheetName val="svn2005import"/>
      <sheetName val="svn2005domestic"/>
      <sheetName val="svn2005ttl.org"/>
      <sheetName val="SWE1995total"/>
      <sheetName val="SWE1995import"/>
      <sheetName val="SWE1995domestic"/>
      <sheetName val="SWE1995ttl.org"/>
      <sheetName val="swe2000total"/>
      <sheetName val="swe2000import"/>
      <sheetName val="swe2000domestic"/>
      <sheetName val="swe2000ttl.org"/>
      <sheetName val="SWE2005total"/>
      <sheetName val="SWE2005import"/>
      <sheetName val="SWE2005domestic"/>
      <sheetName val="SWE2005ttl.org"/>
      <sheetName val="TUR1996total"/>
      <sheetName val="TUR1996import"/>
      <sheetName val="TUR1996domestic"/>
      <sheetName val="TUR1996ttl.org"/>
      <sheetName val="TUR2002total"/>
      <sheetName val="TUR2002import"/>
      <sheetName val="TUR2002domestic"/>
      <sheetName val="TUR2002ttl.org"/>
      <sheetName val="TWN1996total"/>
      <sheetName val="TWN1996import"/>
      <sheetName val="TWN1996domestic"/>
      <sheetName val="TWN1996ttl.org"/>
      <sheetName val="TWN2001total"/>
      <sheetName val="TWN2001import"/>
      <sheetName val="TWN2001domestic"/>
      <sheetName val="TWN2001ttl.org"/>
      <sheetName val="usa1995total"/>
      <sheetName val="usa1995domestic"/>
      <sheetName val="usa1995import"/>
      <sheetName val="usa1995ttl.org"/>
      <sheetName val="usa2000total"/>
      <sheetName val="usa2000Import"/>
      <sheetName val="usa2000domestic"/>
      <sheetName val="usa2000ttl.org"/>
      <sheetName val="usa2005total"/>
      <sheetName val="usa2005import"/>
      <sheetName val="usa2005domestic"/>
      <sheetName val="usa2005ttl.org"/>
      <sheetName val="ZAF1993total"/>
      <sheetName val="ZAF1993domestic"/>
      <sheetName val="ZAF1993import"/>
      <sheetName val="ZAF1993ttl.org"/>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F13_ALL"/>
      <sheetName val="F1_TIME"/>
      <sheetName val="ISC01"/>
      <sheetName val="P5nr_2"/>
      <sheetName val="F11_ALL"/>
      <sheetName val="Calcul_B1.1"/>
      <sheetName val="Data5.11a"/>
      <sheetName val="Figure5.6"/>
      <sheetName val="FG_567"/>
      <sheetName val="Q_ISC567"/>
      <sheetName val="T4_N_EDCAT_MW"/>
      <sheetName val="POpula"/>
      <sheetName val="F11_A94"/>
      <sheetName val="F5_W"/>
      <sheetName val="data_sheet"/>
    </sheetNames>
    <sheetDataSet>
      <sheetData sheetId="0" refreshError="1"/>
      <sheetData sheetId="1" refreshError="1"/>
      <sheetData sheetId="2">
        <row r="9">
          <cell r="B9" t="str">
            <v>usa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5_ageISC5a"/>
      <sheetName val="E9C3NAGE"/>
      <sheetName val="F1_ALL"/>
      <sheetName val="Регион"/>
      <sheetName val="Graph 3.7.a"/>
      <sheetName val="Data_Shifted"/>
      <sheetName val="F13_ALL"/>
      <sheetName val="F1_TIME"/>
      <sheetName val="ISC01"/>
      <sheetName val="P5nr_2"/>
      <sheetName val="F11_ALL"/>
      <sheetName val="Calcul_B1.1"/>
      <sheetName val="Data5.11a"/>
      <sheetName val="Figure5.6"/>
      <sheetName val="OUTPUT"/>
      <sheetName val="FG_567"/>
      <sheetName val="T4_N_EDCAT_MW"/>
      <sheetName val="POpula"/>
      <sheetName val="F11_A94"/>
      <sheetName val="F5_W"/>
      <sheetName val="T_A4.6"/>
      <sheetName val="T_A4.8 (Web)"/>
      <sheetName val="Results"/>
      <sheetName val="FG_123"/>
      <sheetName val="TableDE4b"/>
      <sheetName val="Comparison"/>
      <sheetName val="F12_ALL"/>
      <sheetName val="Countries"/>
      <sheetName val="Q_ISC2"/>
      <sheetName val="rba table"/>
      <sheetName val="Q_ISC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5nr_2"/>
      <sheetName val="E9C3NE"/>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G_1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
      <sheetName val="ChtA4.2"/>
      <sheetName val="charta4.2(data)"/>
      <sheetName val="chtA4.1"/>
      <sheetName val="readme"/>
      <sheetName val="A4_12000"/>
      <sheetName val="Dbase_proj"/>
      <sheetName val="Sheet8"/>
      <sheetName val="Pivot_proj"/>
      <sheetName val="table(1998=100)"/>
      <sheetName val="Sheet1"/>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rba table"/>
      <sheetName val="Q_ISC3"/>
      <sheetName val="p5_ageISC5a"/>
      <sheetName val="F1_ALL"/>
      <sheetName val="Graph 3.7.a"/>
      <sheetName val="Data_Shifted"/>
      <sheetName val="F13_ALL"/>
      <sheetName val="F1_TIME"/>
      <sheetName val="ISC01"/>
      <sheetName val="P5nr_2"/>
      <sheetName val="F11_ALL"/>
      <sheetName val="Data5.11a"/>
      <sheetName val="Figure5.6"/>
      <sheetName val="FG_567"/>
      <sheetName val="T3_L_TOT_MW"/>
      <sheetName val="T3_L_EDCAT_MW"/>
      <sheetName val="T3_N_EDCAT_MW"/>
      <sheetName val="T3_N_TOT_MW"/>
      <sheetName val="data_sheet"/>
      <sheetName val="T4_N_EDCAT_MW"/>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 val="rba table"/>
      <sheetName val="F12_ALL"/>
      <sheetName val="Countries"/>
      <sheetName val="Q_ISC2"/>
      <sheetName val="Q_ISC3"/>
      <sheetName val="T3_L_TOT_MW"/>
      <sheetName val="T3_L_EDCAT_MW"/>
      <sheetName val="T3_N_EDCAT_MW"/>
      <sheetName val="T3_N_TOT_MW"/>
      <sheetName val="p5_ageISC5a"/>
      <sheetName val="F1_ALL"/>
      <sheetName val="Регион"/>
      <sheetName val="Graph 3.7.a"/>
      <sheetName val="Data_Shifted"/>
      <sheetName val="F13_ALL"/>
      <sheetName val="F1_TIME"/>
      <sheetName val="ISC01"/>
      <sheetName val="F11_ALL"/>
      <sheetName val="Calcul_B1.1"/>
      <sheetName val="Data5.11a"/>
      <sheetName val="Figure5.6"/>
      <sheetName val="FG_567"/>
      <sheetName val="Q_ISC567"/>
      <sheetName val="T4_N_EDCAT_MW"/>
      <sheetName val="POpula"/>
      <sheetName val="F11_A94"/>
      <sheetName val="F5_W"/>
      <sheetName val="T_A4.6"/>
      <sheetName val="T_A4.8 (Web)"/>
      <sheetName val="Results"/>
      <sheetName val="FG_123"/>
      <sheetName val="P5nr_2"/>
      <sheetName val="data_sheet"/>
    </sheetNames>
    <sheetDataSet>
      <sheetData sheetId="0">
        <row r="7">
          <cell r="B7" t="b">
            <v>1</v>
          </cell>
        </row>
      </sheetData>
      <sheetData sheetId="1">
        <row r="4">
          <cell r="C4">
            <v>1970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temp"/>
      <sheetName val="OUTPUT-2"/>
      <sheetName val="Sheet2"/>
      <sheetName val="BoxPlot2"/>
      <sheetName val="BoxPlot_Shifted"/>
      <sheetName val="Data_Shifted"/>
      <sheetName val="Data"/>
      <sheetName val="© Terms"/>
      <sheetName val="DATA GDPpc"/>
      <sheetName val="BoxPlot-template (2)"/>
      <sheetName val="PROCESS"/>
      <sheetName val="OUTPUT-1"/>
      <sheetName val="PROCESS (2)"/>
      <sheetName val="F13_ALL"/>
      <sheetName val="F1_TIME"/>
      <sheetName val="ISC01"/>
      <sheetName val="P5nr_2"/>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FG_123"/>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Q_ISC1"/>
    </sheetNames>
    <sheetDataSet>
      <sheetData sheetId="0" refreshError="1"/>
      <sheetData sheetId="1" refreshError="1"/>
      <sheetData sheetId="2" refreshError="1"/>
      <sheetData sheetId="3" refreshError="1"/>
      <sheetData sheetId="4" refreshError="1"/>
      <sheetData sheetId="5">
        <row r="1">
          <cell r="I1">
            <v>140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ure5.1"/>
      <sheetName val="Data5.1"/>
      <sheetName val="Figure5.2"/>
      <sheetName val="Sheet1"/>
      <sheetName val="Data5.3a"/>
      <sheetName val="Data5.3b"/>
      <sheetName val="Figure5.4"/>
      <sheetName val="Figure5.5new"/>
      <sheetName val="Figure5.5old"/>
      <sheetName val="Figure5.6"/>
      <sheetName val="Table5.7a"/>
      <sheetName val="Figure5.7b"/>
      <sheetName val="OUTPUT"/>
      <sheetName val="FG_567"/>
      <sheetName val="Q_ISC567"/>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F12_ALL"/>
      <sheetName val="Data5.11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T_A4.1"/>
      <sheetName val="T_A4.2"/>
      <sheetName val="T_A4.3"/>
      <sheetName val="T_A4.4"/>
      <sheetName val="T_A4.5"/>
      <sheetName val="Data Table A4.5"/>
      <sheetName val="T_A4.6"/>
      <sheetName val="T_A4.3a (non adjusted)"/>
      <sheetName val="T_A4.7 (Web)"/>
      <sheetName val="T_A4.8 (Web)"/>
      <sheetName val="Data_CA4.1"/>
      <sheetName val="C_A4.1"/>
      <sheetName val="Data_CA4.2"/>
      <sheetName val="C_A4.2"/>
      <sheetName val="Data_CA4.3"/>
      <sheetName val="C_A4.3"/>
      <sheetName val="Data C_A4.4"/>
      <sheetName val="C_A4.4"/>
      <sheetName val="Data C_A4.5"/>
      <sheetName val="C_A4.5"/>
      <sheetName val="Country"/>
      <sheetName val="Data C_A4.6"/>
      <sheetName val="T_Extracted Texts_11 June"/>
      <sheetName val="Contents French"/>
      <sheetName val="T_A4.1 French"/>
      <sheetName val="T_A4.2 French"/>
      <sheetName val="T_A4.3 French"/>
      <sheetName val="T_A4.4 French"/>
      <sheetName val="T_A4.5 French"/>
      <sheetName val="T_A4.6 French"/>
      <sheetName val="T_A4.7 (Web) French"/>
      <sheetName val="T_A4.8 (Web) French"/>
      <sheetName val="Extracted Texts"/>
      <sheetName val="C_A4.1 French"/>
      <sheetName val="C_A4.2 French"/>
      <sheetName val="C_A4.3 French"/>
      <sheetName val="C_A4.4 French"/>
      <sheetName val="C_A4.5 French"/>
      <sheetName val="C_A4.6"/>
      <sheetName val="Results"/>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Data_Shifted"/>
      <sheetName val="F13_ALL"/>
      <sheetName val="F1_TIME"/>
      <sheetName val="ISC01"/>
      <sheetName val="P5nr_2"/>
      <sheetName val="F11_ALL"/>
      <sheetName val="Calcul_B1.1"/>
      <sheetName val="Data5.11a"/>
      <sheetName val="Figure5.6"/>
      <sheetName val="FG_567"/>
      <sheetName val="Q_ISC567"/>
      <sheetName val="T4_N_EDCAT_MW"/>
      <sheetName val="POpula"/>
      <sheetName val="F11_A94"/>
      <sheetName val="F5_W"/>
    </sheetNames>
    <sheetDataSet>
      <sheetData sheetId="0"/>
      <sheetData sheetId="1"/>
      <sheetData sheetId="2"/>
      <sheetData sheetId="3"/>
      <sheetData sheetId="4"/>
      <sheetData sheetId="5"/>
      <sheetData sheetId="6"/>
      <sheetData sheetId="7">
        <row r="5">
          <cell r="C5" t="str">
            <v>All fields</v>
          </cell>
        </row>
      </sheetData>
      <sheetData sheetId="8"/>
      <sheetData sheetId="9"/>
      <sheetData sheetId="10">
        <row r="8">
          <cell r="A8" t="str">
            <v>Australia</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C01"/>
      <sheetName val="p5_ageISC5a"/>
      <sheetName val="F1_ALL"/>
      <sheetName val="Регион"/>
      <sheetName val="Graph 3.7.a"/>
      <sheetName val="Data_Shifted"/>
      <sheetName val="F13_ALL"/>
      <sheetName val="F1_TIME"/>
      <sheetName val="P5nr_2"/>
      <sheetName val="F11_ALL"/>
      <sheetName val="Calcul_B1.1"/>
      <sheetName val="Data5.11a"/>
      <sheetName val="Figure5.6"/>
      <sheetName val="OUTPUT"/>
      <sheetName val="Q_ISC567"/>
      <sheetName val="T4_N_EDCAT_MW"/>
      <sheetName val="POpula"/>
      <sheetName val="F11_A94"/>
      <sheetName val="F5_W"/>
      <sheetName val="T_A4.6"/>
      <sheetName val="T_A4.8 (Web)"/>
      <sheetName val="Results"/>
      <sheetName val="FG_123"/>
      <sheetName val="TableDE4b"/>
      <sheetName val="Comparison"/>
      <sheetName val="F12_ALL"/>
      <sheetName val="Countries"/>
      <sheetName val="Q_ISC2"/>
      <sheetName val="T3_L_TOT_MW"/>
      <sheetName val="T3_L_EDCAT_MW"/>
      <sheetName val="T3_N_EDCAT_MW"/>
      <sheetName val="T3_N_TOT_MW"/>
      <sheetName val="data_sheet"/>
      <sheetName val="FG_56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Contents"/>
      <sheetName val="Table A5.1."/>
      <sheetName val="Table A5.2."/>
      <sheetName val="Table A5.3."/>
      <sheetName val="Table A5.4."/>
      <sheetName val="Table A5.5."/>
      <sheetName val="Table A5.6."/>
      <sheetName val="Table A5.7."/>
      <sheetName val="Table A5.8."/>
      <sheetName val="Table A5.9 (Web only)."/>
      <sheetName val="Table A5.9 (L)"/>
      <sheetName val="Table A5.10 (L) (Web only)."/>
      <sheetName val="Table A5.10 (N) (Web only)."/>
      <sheetName val="Table A5.10 (P) (Web only)."/>
      <sheetName val="Chart A5.1."/>
      <sheetName val="Chart A5.2."/>
      <sheetName val="Chart A5.3."/>
      <sheetName val="Chart A5.4."/>
      <sheetName val="Chart A5.5."/>
      <sheetName val="Table A5.1b (Web only)."/>
      <sheetName val="Table A5.2b (Web only)."/>
      <sheetName val="Table A5.3b (Web only)."/>
      <sheetName val="Table A5.3c (Web only)."/>
      <sheetName val="Table A5.4b (Web only)."/>
      <sheetName val="Table A5.4c (Web only)."/>
      <sheetName val="Table A5.5b (Web only)."/>
      <sheetName val="Table A5.5c (Web only)."/>
      <sheetName val="Table A5.7b (Web only)."/>
      <sheetName val="Table A5.7c (Web only)."/>
      <sheetName val="Table A5.7d (Web only)."/>
      <sheetName val="Table A5.9 (N) (Web only)."/>
      <sheetName val="Table A5.9 (P) (Web only)."/>
      <sheetName val="G_Q05A_BYLEVEL"/>
      <sheetName val="G_Q05C_BYLEVEL"/>
      <sheetName val="G_Q05F_BYLEVEL"/>
      <sheetName val="ESTATUS_BYFOE"/>
      <sheetName val="ESTATUS_ALL"/>
      <sheetName val="EDCAT"/>
      <sheetName val="G_Q06ELAB2"/>
      <sheetName val="ICTREADY"/>
      <sheetName val="EDCAT3_ISCO"/>
      <sheetName val="G_Q04"/>
      <sheetName val="TABLE1LIT"/>
      <sheetName val="TABLE1LITALL"/>
      <sheetName val="TABLE2NUM"/>
      <sheetName val="TABLE2NUMALL"/>
      <sheetName val="TABLEPSTRE"/>
      <sheetName val="TABLEPSTREALL"/>
      <sheetName val="T3_L_EDCAT_MW"/>
      <sheetName val="T3_L_TOT_MW"/>
      <sheetName val="T3_N_EDCAT_MW"/>
      <sheetName val="T3_N_TOT_MW"/>
      <sheetName val="ICT_ESTATUS_EDCAT3"/>
      <sheetName val="ICT_ESTATUS"/>
      <sheetName val="ICT_ESTATUS_SMALLCELL"/>
      <sheetName val="ICT_ESTATUS_EDCAT3_SMALLCELL"/>
      <sheetName val="MEAN_AGE"/>
      <sheetName val="G_Q04_T"/>
      <sheetName val="G_Q06ELAB2_T"/>
      <sheetName val="ICTREADY_T"/>
      <sheetName val="MEAN_AGE_T"/>
      <sheetName val="Table A5.xa."/>
      <sheetName val="Table A5.xb (Web only)."/>
      <sheetName val="Table A5.xc (Web only)."/>
      <sheetName val="Table A5.ya."/>
      <sheetName val="Table A5.4yb (Web only). "/>
      <sheetName val="Table A5.yc (Web only)."/>
      <sheetName val="Chart A5.7._old"/>
      <sheetName val="ESTATUS_BYFOE_GENDER"/>
      <sheetName val="ESTATUS_BYFOE_GENDER_C"/>
      <sheetName val="ESTATUS_ALL_GENDER"/>
      <sheetName val="Sheet2"/>
      <sheetName val="Sheet3"/>
      <sheetName val="Sheet4"/>
      <sheetName val="Table A5.1a."/>
      <sheetName val="Table A5.2a."/>
      <sheetName val="Table A5.3a."/>
      <sheetName val="Table A5.4a."/>
      <sheetName val="Table A5.5a."/>
      <sheetName val="Table A5.7a."/>
      <sheetName val="Table A5.9."/>
      <sheetName val="Chart A5.6."/>
      <sheetName val="Chart A5.7."/>
      <sheetName val="Chart A5.8."/>
      <sheetName val="Table_2_sourceJOB"/>
      <sheetName val="Table_4_sourceJOB"/>
      <sheetName val="Table_10_sourceJOB"/>
      <sheetName val="EMPL"/>
      <sheetName val="EMPL_ALL"/>
      <sheetName val="OECDGraphCopy"/>
      <sheetName val="Chart A5.a."/>
      <sheetName val="T1_L_EDCAT_MW"/>
      <sheetName val="T1_N_EDCAT_MW"/>
      <sheetName val="READWORK_ISCO"/>
      <sheetName val="P5nr_2"/>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FG_123"/>
      <sheetName val="Регион"/>
      <sheetName val="TableDE4b"/>
      <sheetName val="Comparison"/>
      <sheetName val="F12_ALL"/>
      <sheetName val="Countries"/>
      <sheetName val="Q_ISC2"/>
      <sheetName val="rba table"/>
      <sheetName val="Q_ISC3"/>
      <sheetName val="p5_ageISC5a"/>
      <sheetName val="F1_ALL"/>
      <sheetName val="Graph 3.7.a"/>
      <sheetName val="Data_Shifted"/>
      <sheetName val="ISC01"/>
      <sheetName val="Results"/>
      <sheetName val="F13_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1">
          <cell r="G1" t="str">
            <v>CNTRY_OUT</v>
          </cell>
        </row>
      </sheetData>
      <sheetData sheetId="50">
        <row r="1">
          <cell r="G1" t="str">
            <v>CNTRY_OUT</v>
          </cell>
        </row>
      </sheetData>
      <sheetData sheetId="51">
        <row r="1">
          <cell r="G1" t="str">
            <v>CNTRY_OUT</v>
          </cell>
        </row>
      </sheetData>
      <sheetData sheetId="52">
        <row r="1">
          <cell r="G1" t="str">
            <v>CNTRY_OUT</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Contents"/>
      <sheetName val="Table A6.1."/>
      <sheetName val="Table A6.1.(Web only)"/>
      <sheetName val="Table A6.1d (Web only)."/>
      <sheetName val="Table A6.1a. (Web only)"/>
      <sheetName val="Table A6.1b (Web only)."/>
      <sheetName val="Table A6.1e (Web only)."/>
      <sheetName val="Table A6.1f (Web only)."/>
      <sheetName val="Table A6.2."/>
      <sheetName val="Table A6.2. (Web only)"/>
      <sheetName val="Table A6.2b (Web only)."/>
      <sheetName val="Table A6.3."/>
      <sheetName val="Table A6.3. (Web only)"/>
      <sheetName val="Table A6.3b (Web only)."/>
      <sheetName val="Table A6.4 (Web only)."/>
      <sheetName val="Table A6.5a (Web only)."/>
      <sheetName val="Table A6.5b (Web only)."/>
      <sheetName val="Table A6.4."/>
      <sheetName val="Table A6.4 (L) (Web only)."/>
      <sheetName val="Table A6.4 (N) (Web only)."/>
      <sheetName val="Chart A6.1."/>
      <sheetName val="Chart A6.2."/>
      <sheetName val="Chart A6.3."/>
      <sheetName val="Chart A6.4."/>
      <sheetName val="Chart A6.a."/>
      <sheetName val="Chart A6.b."/>
      <sheetName val="Annex3_A6.1.Actual"/>
      <sheetName val="Annex3_A6.1.AllEarners.Actual"/>
      <sheetName val="Annex3_A6.2.Actual"/>
      <sheetName val="Research_Chart A6.5."/>
      <sheetName val="A6_DATA"/>
      <sheetName val="EARN"/>
      <sheetName val="EARN_GENDER"/>
      <sheetName val="EARN_TOTAL"/>
      <sheetName val="EARN_GENDER_TOT"/>
      <sheetName val="T4_L_EDCAT_MW"/>
      <sheetName val="T4_L_TOT_MW"/>
      <sheetName val="T4_L_EDCAT_GENDER"/>
      <sheetName val="T4_L_TOT_GENDER"/>
      <sheetName val="T4_N_EDCAT_MW"/>
      <sheetName val="T4_N_TOT_MW"/>
      <sheetName val="T4_N_EDCAT_GENDER"/>
      <sheetName val="T4_N_TOT_GENDER"/>
      <sheetName val="Chart Paper"/>
      <sheetName val="ECO_WG_A6.1b_total_pop"/>
      <sheetName val="POpula"/>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rba table"/>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Data5.11a"/>
      <sheetName val="Figure5.6"/>
      <sheetName val="data_sheet"/>
      <sheetName val="FG_56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 3.7.a"/>
      <sheetName val="OLDModel"/>
      <sheetName val="ExpStudWEI_Tab9"/>
      <sheetName val="Calc CumulExp"/>
      <sheetName val="WDI-WordBank"/>
      <sheetName val="ANA"/>
      <sheetName val="Mean"/>
      <sheetName val="Fig 3.7.a"/>
      <sheetName val="Graph 3.7.b"/>
      <sheetName val="Tab"/>
      <sheetName val="Figs3.7 R"/>
      <sheetName val="Figs 3.7 M"/>
      <sheetName val="Figs 3.7 S"/>
      <sheetName val="Graph 3_7_a"/>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Data_Shifted"/>
      <sheetName val="F13_ALL"/>
      <sheetName val="F1_TIME"/>
      <sheetName val="P5nr_2"/>
      <sheetName val="F11_ALL"/>
      <sheetName val="Calcul_B1.1"/>
      <sheetName val="Data5.11a"/>
      <sheetName val="Figure5.6"/>
      <sheetName val="FG_567"/>
      <sheetName val="Q_ISC567"/>
      <sheetName val="T4_N_EDCAT_MW"/>
      <sheetName val="POpula"/>
      <sheetName val="F11_A94"/>
      <sheetName val="F5_W"/>
      <sheetName val="T_A4.6"/>
      <sheetName val="T_A4.8 (Web)"/>
      <sheetName val="Results"/>
      <sheetName val="TableDE4b"/>
      <sheetName val="FG_1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5.11a"/>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b"/>
      <sheetName val="Fig 5.12"/>
      <sheetName val="DataFig 5.12"/>
      <sheetName val="Plan1"/>
      <sheetName val="Plan3"/>
      <sheetName val="Plan2"/>
      <sheetName val="Data5_11a"/>
      <sheetName val="Data_Shifted"/>
      <sheetName val="F13_ALL"/>
      <sheetName val="F1_TIME"/>
      <sheetName val="ISC01"/>
      <sheetName val="P5nr_2"/>
      <sheetName val="F11_ALL"/>
      <sheetName val="Calcul_B1.1"/>
      <sheetName val="Figure5.6"/>
      <sheetName val="OUTPUT"/>
      <sheetName val="FG_567"/>
      <sheetName val="Q_ISC567"/>
      <sheetName val="T4_N_EDCAT_MW"/>
      <sheetName val="POpula"/>
      <sheetName val="F5_W"/>
      <sheetName val="T_A4.6"/>
      <sheetName val="T_A4.8 (Web)"/>
      <sheetName val="Results"/>
      <sheetName val="FG_123"/>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Graph 3.7.a"/>
      <sheetName val="Q_ISC1"/>
      <sheetName val="F11_A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5_W"/>
      <sheetName val="Figure5.6"/>
      <sheetName val="OUTPUT"/>
      <sheetName val="FG_567"/>
      <sheetName val="Q_ISC567"/>
      <sheetName val="T4_N_EDCAT_MW"/>
      <sheetName val="POpula"/>
      <sheetName val="F11_A94"/>
      <sheetName val="Calcul_B1.1"/>
      <sheetName val="T_A4.6"/>
      <sheetName val="T_A4.8 (Web)"/>
      <sheetName val="Results"/>
      <sheetName val="FG_123"/>
      <sheetName val="Регион"/>
      <sheetName val="TableDE4b"/>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Data5.11a"/>
      <sheetName val="CoreTerritories"/>
      <sheetName val="F11_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line"/>
      <sheetName val="nriem"/>
      <sheetName val="intline_quarterly"/>
      <sheetName val="internet"/>
      <sheetName val="data_sheet"/>
      <sheetName val="Tab.cal"/>
      <sheetName val="T_A4.6"/>
      <sheetName val="T_A4.8 (Web)"/>
      <sheetName val="Results"/>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Calcul_B1.1"/>
      <sheetName val="Data5.11a"/>
      <sheetName val="Figure5.6"/>
      <sheetName val="FG_567"/>
      <sheetName val="Q_ISC567"/>
      <sheetName val="T4_N_EDCAT_MW"/>
      <sheetName val="POpula"/>
      <sheetName val="F5_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C01"/>
      <sheetName val="T3_L_TOT_MW"/>
      <sheetName val="T3_L_EDCAT_MW"/>
      <sheetName val="T3_N_EDCAT_MW"/>
      <sheetName val="T3_N_TOT_MW"/>
    </sheetNames>
    <sheetDataSet>
      <sheetData sheetId="0" refreshError="1"/>
      <sheetData sheetId="1" refreshError="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4_N_EDCAT_MW"/>
      <sheetName val="TableDE4b"/>
      <sheetName val="Index"/>
      <sheetName val="TableDE1"/>
      <sheetName val="TableDE2"/>
      <sheetName val="TableDE3"/>
      <sheetName val="TableDE3b"/>
      <sheetName val="TableDE3c"/>
      <sheetName val="TableDE3d"/>
      <sheetName val="TableDE3e"/>
      <sheetName val="TableDE4a"/>
      <sheetName val="TableDE4c"/>
      <sheetName val="TableDE4e"/>
      <sheetName val="TableDE4f"/>
      <sheetName val="TableDE4g"/>
      <sheetName val="TableDE5a"/>
      <sheetName val="TableDE5b"/>
      <sheetName val="TableDE5c"/>
      <sheetName val="TableDE6a"/>
      <sheetName val="TableDE6b"/>
      <sheetName val="TableDE6c"/>
      <sheetName val="TableDE6d"/>
      <sheetName val="TableDE6e"/>
      <sheetName val="TableDE6f"/>
      <sheetName val="TableDE6g"/>
      <sheetName val="TableDE8"/>
      <sheetName val="TableDE9"/>
      <sheetName val="TableDE10"/>
      <sheetName val="TableDE11a"/>
      <sheetName val="TableDE11b"/>
      <sheetName val="TableDE12"/>
      <sheetName val="TableDE12b"/>
      <sheetName val="TableDE12c"/>
      <sheetName val="TableDE13"/>
      <sheetName val="TableDE15a"/>
      <sheetName val="DataDE1"/>
      <sheetName val="DateDE1b"/>
      <sheetName val="DataDE1c"/>
      <sheetName val="DataDE2"/>
      <sheetName val="DataDE2b"/>
      <sheetName val="Sources"/>
      <sheetName val="CoreTerritories"/>
      <sheetName val="Comparison"/>
      <sheetName val="Output"/>
      <sheetName val="F12_ALL"/>
      <sheetName val="Q_ISC1"/>
      <sheetName val="Calcul_B1.1"/>
      <sheetName val="Регион"/>
      <sheetName val="FG_123"/>
      <sheetName val="Q_ISC2"/>
      <sheetName val="Countries"/>
      <sheetName val="POpula"/>
      <sheetName val="F11_A94"/>
      <sheetName val="Q_ISC567"/>
      <sheetName val="Figure5.6"/>
      <sheetName val="Graph 3.7.a"/>
      <sheetName val="Data5.11a"/>
      <sheetName val="F5_W"/>
      <sheetName val="P5nr_2"/>
      <sheetName val="T3_L_TOT_MW"/>
      <sheetName val="T3_L_EDCAT_MW"/>
      <sheetName val="T3_N_EDCAT_MW"/>
      <sheetName val="T3_N_TOT_MW"/>
      <sheetName val="F1_ALL"/>
      <sheetName val="p5_ageISC5a"/>
      <sheetName val="data_sheet"/>
      <sheetName val="Data_Shifted"/>
      <sheetName val="F13_ALL"/>
      <sheetName val="F1_TIME"/>
      <sheetName val="ISC01"/>
      <sheetName val="F11_ALL"/>
      <sheetName val="FG_567"/>
      <sheetName val="T_A4.6"/>
      <sheetName val="T_A4.8 (Web)"/>
      <sheetName val="Results"/>
      <sheetName val="Q_ISC3"/>
    </sheetNames>
    <sheetDataSet>
      <sheetData sheetId="0" refreshError="1"/>
      <sheetData sheetId="1">
        <row r="3">
          <cell r="A3" t="str">
            <v>Table DE.4b: Sources of private wealth accumulation in Germany, 1870-2010 - Multiplicative decomposition</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_B1.1"/>
      <sheetName val="Calcul_B1.1a"/>
      <sheetName val="calcul_B1.1b"/>
      <sheetName val="calcul_B1.1c"/>
      <sheetName val="calcul_B1.1d"/>
      <sheetName val="Calcul_B1.3"/>
      <sheetName val="calcul_B6.1"/>
      <sheetName val="calcul_B6.2"/>
      <sheetName val="calcul_B6.1_enrl"/>
      <sheetName val="calcul_B1"/>
      <sheetName val="Calcul_B1_1"/>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ISC01"/>
      <sheetName val="P5nr_2"/>
      <sheetName val="F11_ALL"/>
      <sheetName val="Data5.11a"/>
      <sheetName val="Figure5.6"/>
      <sheetName val="FG_567"/>
      <sheetName val="Q_ISC567"/>
      <sheetName val="T4_N_EDCAT_MW"/>
      <sheetName val="POpula"/>
      <sheetName val="F11_A94"/>
      <sheetName val="F5_W"/>
      <sheetName val="T_A4.6"/>
      <sheetName val="T_A4.8 (Web)"/>
      <sheetName val="data_sheet"/>
      <sheetName val="Results"/>
      <sheetName val="FG_1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t="str">
            <v>Table B1.1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567"/>
      <sheetName val="Graph 3.7.a"/>
      <sheetName val="Data_Shifted"/>
      <sheetName val="F13_ALL"/>
      <sheetName val="F1_TIME"/>
      <sheetName val="ISC01"/>
      <sheetName val="P5nr_2"/>
      <sheetName val="F11_ALL"/>
      <sheetName val="Calcul_B1.1"/>
      <sheetName val="Data5.11a"/>
      <sheetName val="Figure5.6"/>
      <sheetName val="OUTPUT"/>
      <sheetName val="FG_567"/>
      <sheetName val="T4_N_EDCAT_MW"/>
      <sheetName val="F11_A94"/>
      <sheetName val="F5_W"/>
      <sheetName val="T_A4.6"/>
      <sheetName val="T_A4.8 (Web)"/>
      <sheetName val="Results"/>
      <sheetName val="FG_123"/>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Q_ISC1"/>
      <sheetName val="POpula"/>
      <sheetName val="F1_ALL"/>
      <sheetName val="p5_ageISC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8"/>
      <sheetName val="79"/>
      <sheetName val="86"/>
      <sheetName val="87"/>
      <sheetName val="89"/>
      <sheetName val="Регион"/>
      <sheetName val="religionlabcorr"/>
      <sheetName val="ethniclabcorr"/>
      <sheetName val="Data5.11a"/>
      <sheetName val="Figure5.6"/>
      <sheetName val="OUTPUT"/>
      <sheetName val="FG_567"/>
      <sheetName val="Q_ISC567"/>
      <sheetName val="T4_N_EDCAT_MW"/>
      <sheetName val="POpula"/>
      <sheetName val="F11_A94"/>
      <sheetName val="Calcul_B1.1"/>
      <sheetName val="F5_W"/>
      <sheetName val="T_A4.6"/>
      <sheetName val="T_A4.8 (Web)"/>
      <sheetName val="Results"/>
      <sheetName val="FG_123"/>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data_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D90B0-D991-4F0C-A436-734BC26890E8}">
  <sheetPr>
    <tabColor rgb="FFF727D4"/>
  </sheetPr>
  <dimension ref="A1:P12"/>
  <sheetViews>
    <sheetView tabSelected="1" zoomScale="120" zoomScaleNormal="120" workbookViewId="0"/>
  </sheetViews>
  <sheetFormatPr baseColWidth="10" defaultColWidth="7.796875" defaultRowHeight="14.4"/>
  <cols>
    <col min="1" max="1" width="13.796875" style="223" customWidth="1"/>
    <col min="2" max="15" width="7.796875" style="223"/>
    <col min="16" max="16" width="11.796875" style="223" customWidth="1"/>
    <col min="17" max="16384" width="7.796875" style="223"/>
  </cols>
  <sheetData>
    <row r="1" spans="1:16" ht="15.6">
      <c r="A1" s="222" t="s">
        <v>288</v>
      </c>
      <c r="D1" s="224"/>
    </row>
    <row r="2" spans="1:16" ht="35.549999999999997" customHeight="1">
      <c r="A2" s="294" t="s">
        <v>289</v>
      </c>
      <c r="B2" s="294"/>
      <c r="C2" s="294"/>
      <c r="D2" s="294"/>
      <c r="E2" s="294"/>
      <c r="F2" s="294"/>
      <c r="G2" s="294"/>
      <c r="H2" s="294"/>
      <c r="I2" s="294"/>
      <c r="J2" s="294"/>
      <c r="K2" s="294"/>
      <c r="L2" s="294"/>
      <c r="M2" s="294"/>
      <c r="N2" s="294"/>
      <c r="O2" s="294"/>
      <c r="P2" s="294"/>
    </row>
    <row r="3" spans="1:16" ht="15.6">
      <c r="A3" s="224" t="s">
        <v>290</v>
      </c>
    </row>
    <row r="4" spans="1:16" ht="15.6">
      <c r="A4" s="225"/>
    </row>
    <row r="5" spans="1:16" ht="17.399999999999999">
      <c r="A5" s="177" t="s">
        <v>338</v>
      </c>
    </row>
    <row r="6" spans="1:16" ht="15.6">
      <c r="A6" s="1"/>
    </row>
    <row r="7" spans="1:16" ht="15.6">
      <c r="A7" s="175" t="s">
        <v>339</v>
      </c>
    </row>
    <row r="8" spans="1:16" ht="15.6">
      <c r="A8" s="1"/>
    </row>
    <row r="9" spans="1:16" ht="17.399999999999999">
      <c r="A9" s="177" t="s">
        <v>337</v>
      </c>
    </row>
    <row r="10" spans="1:16" ht="15.6">
      <c r="A10" s="30"/>
    </row>
    <row r="11" spans="1:16" ht="15.6">
      <c r="A11" s="176" t="s">
        <v>336</v>
      </c>
    </row>
    <row r="12" spans="1:16" ht="15.6">
      <c r="A12" s="1"/>
    </row>
  </sheetData>
  <mergeCells count="1">
    <mergeCell ref="A2:P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pageSetUpPr fitToPage="1"/>
  </sheetPr>
  <dimension ref="A1:L28"/>
  <sheetViews>
    <sheetView zoomScale="80" zoomScaleNormal="80" workbookViewId="0">
      <selection activeCell="B2" sqref="B2:I16"/>
    </sheetView>
  </sheetViews>
  <sheetFormatPr baseColWidth="10" defaultColWidth="12.69921875" defaultRowHeight="15"/>
  <cols>
    <col min="1" max="1" width="12.69921875" style="204"/>
    <col min="2" max="2" width="8.69921875" style="204" customWidth="1"/>
    <col min="3" max="3" width="42" style="204" customWidth="1"/>
    <col min="4" max="5" width="12.69921875" style="204"/>
    <col min="6" max="6" width="48.296875" style="204" customWidth="1"/>
    <col min="7" max="7" width="12.69921875" style="204"/>
    <col min="8" max="8" width="13.296875" style="204" customWidth="1"/>
    <col min="9" max="9" width="47.5" style="204" customWidth="1"/>
    <col min="10" max="16384" width="12.69921875" style="204"/>
  </cols>
  <sheetData>
    <row r="1" spans="1:12" ht="15.6" thickBot="1">
      <c r="A1" s="203"/>
      <c r="B1" s="203"/>
      <c r="C1" s="203"/>
    </row>
    <row r="2" spans="1:12" ht="30.45" customHeight="1" thickTop="1">
      <c r="A2" s="203"/>
      <c r="B2" s="295" t="s">
        <v>324</v>
      </c>
      <c r="C2" s="296"/>
      <c r="D2" s="296"/>
      <c r="E2" s="296"/>
      <c r="F2" s="296"/>
      <c r="G2" s="296"/>
      <c r="H2" s="296"/>
      <c r="I2" s="297"/>
    </row>
    <row r="3" spans="1:12" ht="31.95" customHeight="1">
      <c r="A3" s="203"/>
      <c r="B3" s="298"/>
      <c r="C3" s="299"/>
      <c r="D3" s="299"/>
      <c r="E3" s="299"/>
      <c r="F3" s="299"/>
      <c r="G3" s="299"/>
      <c r="H3" s="299"/>
      <c r="I3" s="300"/>
      <c r="J3" s="203"/>
      <c r="K3" s="203"/>
    </row>
    <row r="4" spans="1:12" ht="15.45" customHeight="1" thickBot="1">
      <c r="A4" s="203"/>
      <c r="B4" s="301"/>
      <c r="C4" s="302"/>
      <c r="D4" s="302"/>
      <c r="E4" s="302"/>
      <c r="F4" s="302"/>
      <c r="G4" s="302"/>
      <c r="H4" s="302"/>
      <c r="I4" s="303"/>
      <c r="J4" s="203"/>
      <c r="K4" s="203"/>
    </row>
    <row r="5" spans="1:12" ht="16.95" customHeight="1" thickTop="1">
      <c r="A5" s="203"/>
      <c r="B5" s="314" t="s">
        <v>11</v>
      </c>
      <c r="C5" s="315"/>
      <c r="D5" s="269"/>
      <c r="E5" s="307"/>
      <c r="F5" s="305" t="s">
        <v>19</v>
      </c>
      <c r="G5" s="269"/>
      <c r="H5" s="320"/>
      <c r="I5" s="318" t="s">
        <v>196</v>
      </c>
      <c r="J5" s="203"/>
      <c r="K5" s="203"/>
    </row>
    <row r="6" spans="1:12" ht="15" customHeight="1" thickBot="1">
      <c r="A6" s="203"/>
      <c r="B6" s="316"/>
      <c r="C6" s="317"/>
      <c r="D6" s="269"/>
      <c r="E6" s="308"/>
      <c r="F6" s="306"/>
      <c r="G6" s="269"/>
      <c r="H6" s="321"/>
      <c r="I6" s="319"/>
      <c r="J6" s="203"/>
      <c r="K6" s="203"/>
    </row>
    <row r="7" spans="1:12" ht="60" customHeight="1">
      <c r="A7" s="203"/>
      <c r="B7" s="322" t="s">
        <v>12</v>
      </c>
      <c r="C7" s="6" t="s">
        <v>323</v>
      </c>
      <c r="D7" s="269"/>
      <c r="E7" s="332" t="s">
        <v>14</v>
      </c>
      <c r="F7" s="205" t="s">
        <v>15</v>
      </c>
      <c r="G7" s="269"/>
      <c r="H7" s="323" t="s">
        <v>17</v>
      </c>
      <c r="I7" s="226" t="s">
        <v>20</v>
      </c>
      <c r="J7" s="203"/>
      <c r="K7" s="203"/>
    </row>
    <row r="8" spans="1:12" ht="60" customHeight="1">
      <c r="A8" s="203"/>
      <c r="B8" s="322"/>
      <c r="C8" s="7" t="s">
        <v>279</v>
      </c>
      <c r="D8" s="269"/>
      <c r="E8" s="333"/>
      <c r="F8" s="206" t="s">
        <v>16</v>
      </c>
      <c r="G8" s="269"/>
      <c r="H8" s="324"/>
      <c r="I8" s="227" t="s">
        <v>21</v>
      </c>
      <c r="J8" s="203"/>
      <c r="K8" s="203"/>
    </row>
    <row r="9" spans="1:12" ht="60" customHeight="1" thickBot="1">
      <c r="A9" s="203"/>
      <c r="B9" s="322"/>
      <c r="C9" s="8" t="s">
        <v>325</v>
      </c>
      <c r="D9" s="269"/>
      <c r="E9" s="333"/>
      <c r="F9" s="207" t="s">
        <v>194</v>
      </c>
      <c r="G9" s="269"/>
      <c r="H9" s="324"/>
      <c r="I9" s="227" t="s">
        <v>22</v>
      </c>
      <c r="J9" s="203"/>
      <c r="K9" s="203"/>
    </row>
    <row r="10" spans="1:12" ht="60" customHeight="1" thickBot="1">
      <c r="A10" s="203"/>
      <c r="B10" s="322"/>
      <c r="C10" s="9" t="s">
        <v>14</v>
      </c>
      <c r="D10" s="269"/>
      <c r="E10" s="333"/>
      <c r="F10" s="208" t="s">
        <v>17</v>
      </c>
      <c r="G10" s="269"/>
      <c r="H10" s="324"/>
      <c r="I10" s="228" t="s">
        <v>29</v>
      </c>
      <c r="J10" s="203"/>
      <c r="K10" s="203"/>
      <c r="L10" s="209"/>
    </row>
    <row r="11" spans="1:12" ht="60" customHeight="1" thickBot="1">
      <c r="A11" s="203"/>
      <c r="B11" s="322"/>
      <c r="C11" s="10" t="s">
        <v>280</v>
      </c>
      <c r="D11" s="269"/>
      <c r="E11" s="333"/>
      <c r="F11" s="210" t="s">
        <v>18</v>
      </c>
      <c r="G11" s="269"/>
      <c r="H11" s="325"/>
      <c r="I11" s="229" t="s">
        <v>23</v>
      </c>
      <c r="J11" s="203"/>
      <c r="K11" s="203"/>
    </row>
    <row r="12" spans="1:12" ht="60" customHeight="1" thickBot="1">
      <c r="A12" s="203"/>
      <c r="B12" s="327" t="s">
        <v>13</v>
      </c>
      <c r="C12" s="11" t="s">
        <v>281</v>
      </c>
      <c r="D12" s="269"/>
      <c r="E12" s="334"/>
      <c r="F12" s="211" t="s">
        <v>28</v>
      </c>
      <c r="G12" s="269"/>
      <c r="H12" s="325"/>
      <c r="I12" s="230" t="s">
        <v>24</v>
      </c>
      <c r="J12" s="203"/>
      <c r="K12" s="203"/>
    </row>
    <row r="13" spans="1:12" ht="60" customHeight="1">
      <c r="A13" s="203"/>
      <c r="B13" s="328"/>
      <c r="C13" s="12" t="s">
        <v>282</v>
      </c>
      <c r="D13" s="269"/>
      <c r="E13" s="270"/>
      <c r="F13" s="271"/>
      <c r="G13" s="269"/>
      <c r="H13" s="325"/>
      <c r="I13" s="230" t="s">
        <v>25</v>
      </c>
      <c r="J13" s="203"/>
      <c r="K13" s="203"/>
    </row>
    <row r="14" spans="1:12" ht="60" customHeight="1" thickBot="1">
      <c r="A14" s="203"/>
      <c r="B14" s="329"/>
      <c r="C14" s="13" t="s">
        <v>283</v>
      </c>
      <c r="D14" s="269"/>
      <c r="E14" s="272"/>
      <c r="F14" s="271"/>
      <c r="G14" s="269"/>
      <c r="H14" s="325"/>
      <c r="I14" s="231" t="s">
        <v>26</v>
      </c>
      <c r="J14" s="203"/>
      <c r="K14" s="203"/>
    </row>
    <row r="15" spans="1:12" ht="58.95" customHeight="1" thickBot="1">
      <c r="A15" s="203"/>
      <c r="B15" s="330"/>
      <c r="C15" s="331"/>
      <c r="D15" s="269"/>
      <c r="E15" s="269"/>
      <c r="F15" s="269"/>
      <c r="G15" s="269"/>
      <c r="H15" s="326"/>
      <c r="I15" s="232" t="s">
        <v>27</v>
      </c>
      <c r="J15" s="203"/>
      <c r="K15" s="203"/>
    </row>
    <row r="16" spans="1:12" ht="72" customHeight="1" thickBot="1">
      <c r="B16" s="311" t="s">
        <v>340</v>
      </c>
      <c r="C16" s="312"/>
      <c r="D16" s="312"/>
      <c r="E16" s="312"/>
      <c r="F16" s="312"/>
      <c r="G16" s="312"/>
      <c r="H16" s="312"/>
      <c r="I16" s="313"/>
    </row>
    <row r="17" spans="1:10" ht="16.95" customHeight="1" thickTop="1">
      <c r="A17" s="203"/>
      <c r="B17" s="310"/>
      <c r="C17" s="310"/>
      <c r="D17" s="310"/>
      <c r="E17" s="310"/>
      <c r="F17" s="310"/>
      <c r="G17" s="203"/>
      <c r="H17" s="203"/>
      <c r="I17" s="203"/>
      <c r="J17" s="203"/>
    </row>
    <row r="18" spans="1:10" ht="15.45" customHeight="1">
      <c r="A18" s="203"/>
      <c r="B18" s="203"/>
      <c r="C18" s="309"/>
      <c r="D18" s="203"/>
      <c r="E18" s="203"/>
      <c r="F18" s="203"/>
      <c r="G18" s="203"/>
      <c r="H18" s="203"/>
      <c r="I18" s="203"/>
      <c r="J18" s="203"/>
    </row>
    <row r="19" spans="1:10" ht="15" customHeight="1">
      <c r="B19" s="203"/>
      <c r="C19" s="309"/>
    </row>
    <row r="20" spans="1:10" ht="16.95" customHeight="1">
      <c r="B20" s="203"/>
      <c r="C20" s="309"/>
    </row>
    <row r="21" spans="1:10" ht="15" customHeight="1">
      <c r="B21" s="203"/>
      <c r="C21" s="309"/>
    </row>
    <row r="22" spans="1:10" ht="15" customHeight="1">
      <c r="B22" s="203"/>
      <c r="C22" s="309"/>
    </row>
    <row r="23" spans="1:10" ht="16.95" customHeight="1">
      <c r="B23" s="203"/>
      <c r="C23" s="309"/>
    </row>
    <row r="24" spans="1:10">
      <c r="B24" s="203"/>
      <c r="C24" s="304"/>
    </row>
    <row r="25" spans="1:10" ht="28.95" customHeight="1">
      <c r="B25" s="203"/>
      <c r="C25" s="304"/>
    </row>
    <row r="26" spans="1:10">
      <c r="B26" s="203"/>
      <c r="C26" s="212"/>
    </row>
    <row r="27" spans="1:10">
      <c r="B27" s="203"/>
      <c r="C27" s="212"/>
    </row>
    <row r="28" spans="1:10">
      <c r="B28" s="203"/>
      <c r="C28" s="203"/>
    </row>
  </sheetData>
  <mergeCells count="16">
    <mergeCell ref="B2:I4"/>
    <mergeCell ref="C24:C25"/>
    <mergeCell ref="F5:F6"/>
    <mergeCell ref="E5:E6"/>
    <mergeCell ref="C18:C20"/>
    <mergeCell ref="C21:C23"/>
    <mergeCell ref="B17:F17"/>
    <mergeCell ref="B16:I16"/>
    <mergeCell ref="B5:C6"/>
    <mergeCell ref="I5:I6"/>
    <mergeCell ref="H5:H6"/>
    <mergeCell ref="B7:B11"/>
    <mergeCell ref="H7:H15"/>
    <mergeCell ref="B12:B14"/>
    <mergeCell ref="B15:C15"/>
    <mergeCell ref="E7:E12"/>
  </mergeCells>
  <printOptions horizontalCentered="1" verticalCentered="1"/>
  <pageMargins left="0.70866141732283472" right="0.70866141732283472" top="0.74803149606299213" bottom="0.74803149606299213" header="0.31496062992125984" footer="0.31496062992125984"/>
  <pageSetup paperSize="9" scale="48"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pageSetUpPr fitToPage="1"/>
  </sheetPr>
  <dimension ref="A1:I19"/>
  <sheetViews>
    <sheetView zoomScale="163" zoomScaleNormal="170" workbookViewId="0">
      <selection activeCell="B3" sqref="B3:D15"/>
    </sheetView>
  </sheetViews>
  <sheetFormatPr baseColWidth="10" defaultRowHeight="15.6"/>
  <cols>
    <col min="2" max="2" width="41.19921875" customWidth="1"/>
    <col min="3" max="4" width="24.19921875" customWidth="1"/>
  </cols>
  <sheetData>
    <row r="1" spans="1:5">
      <c r="A1" s="19"/>
      <c r="B1" s="19"/>
      <c r="C1" s="19"/>
      <c r="D1" s="19"/>
      <c r="E1" s="19"/>
    </row>
    <row r="2" spans="1:5" ht="16.2" thickBot="1">
      <c r="A2" s="19"/>
      <c r="B2" s="19"/>
      <c r="C2" s="19"/>
      <c r="D2" s="19"/>
      <c r="E2" s="19"/>
    </row>
    <row r="3" spans="1:5" ht="31.05" customHeight="1" thickBot="1">
      <c r="A3" s="19"/>
      <c r="B3" s="338" t="s">
        <v>41</v>
      </c>
      <c r="C3" s="339"/>
      <c r="D3" s="340"/>
      <c r="E3" s="19"/>
    </row>
    <row r="4" spans="1:5" ht="28.05" customHeight="1" thickBot="1">
      <c r="A4" s="19"/>
      <c r="B4" s="233"/>
      <c r="C4" s="234" t="s">
        <v>40</v>
      </c>
      <c r="D4" s="235" t="s">
        <v>42</v>
      </c>
      <c r="E4" s="19"/>
    </row>
    <row r="5" spans="1:5" ht="22.95" customHeight="1">
      <c r="A5" s="19"/>
      <c r="B5" s="236" t="s">
        <v>31</v>
      </c>
      <c r="C5" s="237">
        <v>56.670056802575949</v>
      </c>
      <c r="D5" s="238">
        <v>1</v>
      </c>
      <c r="E5" s="19"/>
    </row>
    <row r="6" spans="1:5" ht="22.95" customHeight="1">
      <c r="A6" s="19"/>
      <c r="B6" s="239" t="s">
        <v>43</v>
      </c>
      <c r="C6" s="240">
        <v>39.807102272727271</v>
      </c>
      <c r="D6" s="241">
        <v>0.70243625150059541</v>
      </c>
      <c r="E6" s="19"/>
    </row>
    <row r="7" spans="1:5" ht="19.05" customHeight="1">
      <c r="A7" s="19"/>
      <c r="B7" s="242" t="s">
        <v>148</v>
      </c>
      <c r="C7" s="243">
        <v>36.207102272727276</v>
      </c>
      <c r="D7" s="244">
        <v>0.63891064021452459</v>
      </c>
      <c r="E7" s="19"/>
    </row>
    <row r="8" spans="1:5" ht="19.05" customHeight="1">
      <c r="A8" s="19"/>
      <c r="B8" s="245" t="s">
        <v>284</v>
      </c>
      <c r="C8" s="246">
        <v>3.5999999999999943</v>
      </c>
      <c r="D8" s="247">
        <v>6.3525611286070843E-2</v>
      </c>
      <c r="E8" s="19"/>
    </row>
    <row r="9" spans="1:5" ht="22.95" customHeight="1">
      <c r="A9" s="19"/>
      <c r="B9" s="239" t="s">
        <v>285</v>
      </c>
      <c r="C9" s="240">
        <v>9.919678511812867</v>
      </c>
      <c r="D9" s="241">
        <v>0.17504267811783747</v>
      </c>
      <c r="E9" s="19"/>
    </row>
    <row r="10" spans="1:5" ht="19.05" customHeight="1">
      <c r="A10" s="19"/>
      <c r="B10" s="242" t="s">
        <v>146</v>
      </c>
      <c r="C10" s="243">
        <v>3.6249051200000002</v>
      </c>
      <c r="D10" s="244">
        <v>6.3965087111668983E-2</v>
      </c>
      <c r="E10" s="19"/>
    </row>
    <row r="11" spans="1:5" ht="19.05" customHeight="1">
      <c r="A11" s="19"/>
      <c r="B11" s="245" t="s">
        <v>286</v>
      </c>
      <c r="C11" s="246">
        <v>6.2947733918128668</v>
      </c>
      <c r="D11" s="247">
        <v>0.11107759100616847</v>
      </c>
      <c r="E11" s="19"/>
    </row>
    <row r="12" spans="1:5" ht="22.95" customHeight="1">
      <c r="A12" s="19"/>
      <c r="B12" s="239" t="s">
        <v>44</v>
      </c>
      <c r="C12" s="240">
        <v>6.9432760180358137</v>
      </c>
      <c r="D12" s="241">
        <v>0.12252107038156711</v>
      </c>
      <c r="E12" s="19"/>
    </row>
    <row r="13" spans="1:5" ht="19.05" customHeight="1">
      <c r="A13" s="19"/>
      <c r="B13" s="242" t="s">
        <v>147</v>
      </c>
      <c r="C13" s="243">
        <v>2.730883392226148</v>
      </c>
      <c r="D13" s="244">
        <v>4.8189176900595855E-2</v>
      </c>
      <c r="E13" s="19"/>
    </row>
    <row r="14" spans="1:5" ht="19.05" customHeight="1" thickBot="1">
      <c r="A14" s="19"/>
      <c r="B14" s="248" t="s">
        <v>287</v>
      </c>
      <c r="C14" s="249">
        <v>4.2123926258096658</v>
      </c>
      <c r="D14" s="250">
        <v>7.4331893480971259E-2</v>
      </c>
      <c r="E14" s="19"/>
    </row>
    <row r="15" spans="1:5" ht="61.2" customHeight="1" thickBot="1">
      <c r="A15" s="19"/>
      <c r="B15" s="335" t="s">
        <v>342</v>
      </c>
      <c r="C15" s="336"/>
      <c r="D15" s="337"/>
      <c r="E15" s="19"/>
    </row>
    <row r="16" spans="1:5">
      <c r="A16" s="19"/>
      <c r="B16" s="19"/>
      <c r="C16" s="19"/>
      <c r="D16" s="19"/>
      <c r="E16" s="19"/>
    </row>
    <row r="17" spans="1:9">
      <c r="A17" s="19"/>
      <c r="B17" s="45"/>
      <c r="C17" s="45"/>
      <c r="D17" s="45"/>
      <c r="E17" s="45"/>
      <c r="F17" s="45"/>
      <c r="G17" s="45"/>
      <c r="H17" s="45"/>
      <c r="I17" s="45"/>
    </row>
    <row r="18" spans="1:9">
      <c r="A18" s="19"/>
      <c r="B18" s="19"/>
      <c r="C18" s="19"/>
      <c r="D18" s="19"/>
      <c r="E18" s="19"/>
    </row>
    <row r="19" spans="1:9">
      <c r="A19" s="19"/>
      <c r="B19" s="19"/>
      <c r="C19" s="19"/>
      <c r="D19" s="19"/>
      <c r="E19" s="19"/>
    </row>
  </sheetData>
  <mergeCells count="2">
    <mergeCell ref="B15:D15"/>
    <mergeCell ref="B3:D3"/>
  </mergeCells>
  <printOptions horizontalCentered="1" verticalCentered="1"/>
  <pageMargins left="0.70866141732283472" right="0.70866141732283472" top="0.78740157480314965" bottom="0.78740157480314965" header="0.31496062992125984" footer="0.31496062992125984"/>
  <pageSetup paperSize="9" scale="1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40"/>
  <sheetViews>
    <sheetView showGridLines="0" topLeftCell="A17" zoomScaleNormal="90" workbookViewId="0">
      <selection activeCell="B2" sqref="B2:K40"/>
    </sheetView>
  </sheetViews>
  <sheetFormatPr baseColWidth="10" defaultColWidth="8.796875" defaultRowHeight="13.2"/>
  <cols>
    <col min="1" max="1" width="4.19921875" style="195" customWidth="1"/>
    <col min="2" max="2" width="21.296875" style="195" customWidth="1"/>
    <col min="3" max="3" width="29.69921875" style="195" customWidth="1"/>
    <col min="4" max="4" width="16.69921875" style="195" customWidth="1"/>
    <col min="5" max="5" width="16.19921875" style="195" customWidth="1"/>
    <col min="6" max="6" width="14.69921875" style="195" customWidth="1"/>
    <col min="7" max="7" width="16.296875" style="195" customWidth="1"/>
    <col min="8" max="8" width="13.5" style="195" customWidth="1"/>
    <col min="9" max="9" width="11.69921875" style="195" customWidth="1"/>
    <col min="10" max="10" width="13.296875" style="195" customWidth="1"/>
    <col min="11" max="11" width="14.69921875" style="195" customWidth="1"/>
    <col min="12" max="16384" width="8.796875" style="195"/>
  </cols>
  <sheetData>
    <row r="1" spans="2:11" ht="13.8" thickBot="1"/>
    <row r="2" spans="2:11" ht="40.049999999999997" customHeight="1" thickBot="1">
      <c r="B2" s="341" t="s">
        <v>331</v>
      </c>
      <c r="C2" s="342"/>
      <c r="D2" s="342"/>
      <c r="E2" s="342"/>
      <c r="F2" s="342"/>
      <c r="G2" s="342"/>
      <c r="H2" s="342"/>
      <c r="I2" s="342"/>
      <c r="J2" s="342"/>
      <c r="K2" s="343"/>
    </row>
    <row r="3" spans="2:11" ht="84" customHeight="1" thickBot="1">
      <c r="B3" s="196"/>
      <c r="C3" s="196" t="s">
        <v>265</v>
      </c>
      <c r="D3" s="200" t="s">
        <v>332</v>
      </c>
      <c r="E3" s="201" t="s">
        <v>334</v>
      </c>
      <c r="F3" s="202" t="s">
        <v>333</v>
      </c>
      <c r="G3" s="200" t="s">
        <v>326</v>
      </c>
      <c r="H3" s="201" t="s">
        <v>327</v>
      </c>
      <c r="I3" s="201" t="s">
        <v>328</v>
      </c>
      <c r="J3" s="201" t="s">
        <v>329</v>
      </c>
      <c r="K3" s="202" t="s">
        <v>330</v>
      </c>
    </row>
    <row r="4" spans="2:11" ht="17.399999999999999">
      <c r="B4" s="347" t="s">
        <v>266</v>
      </c>
      <c r="C4" s="273" t="s">
        <v>53</v>
      </c>
      <c r="D4" s="274">
        <v>1.3590257321234533E-2</v>
      </c>
      <c r="E4" s="275">
        <v>2.3001241370754544E-2</v>
      </c>
      <c r="F4" s="276">
        <v>2.9264561187458016E-2</v>
      </c>
      <c r="G4" s="275">
        <v>1.1702330783009529E-2</v>
      </c>
      <c r="H4" s="275">
        <v>1.0900360532104969E-2</v>
      </c>
      <c r="I4" s="275">
        <v>5.8845691382884979E-3</v>
      </c>
      <c r="J4" s="275">
        <v>9.8922243341803551E-3</v>
      </c>
      <c r="K4" s="276">
        <v>1.6332589089870453E-2</v>
      </c>
    </row>
    <row r="5" spans="2:11" ht="16.05" customHeight="1">
      <c r="B5" s="348"/>
      <c r="C5" s="277" t="s">
        <v>47</v>
      </c>
      <c r="D5" s="278">
        <v>4.5194103114789552E-3</v>
      </c>
      <c r="E5" s="279">
        <v>1.3846173349690183E-2</v>
      </c>
      <c r="F5" s="280">
        <v>2.0739526256786656E-2</v>
      </c>
      <c r="G5" s="279">
        <v>1.2886802665889263E-2</v>
      </c>
      <c r="H5" s="279">
        <v>1.1511391960084438E-2</v>
      </c>
      <c r="I5" s="279">
        <v>3.1805888283997774E-3</v>
      </c>
      <c r="J5" s="279">
        <v>1.1489297263324261E-2</v>
      </c>
      <c r="K5" s="280">
        <v>1.8787426874041557E-2</v>
      </c>
    </row>
    <row r="6" spans="2:11" ht="17.399999999999999">
      <c r="B6" s="348"/>
      <c r="C6" s="277" t="s">
        <v>49</v>
      </c>
      <c r="D6" s="278">
        <v>1.846636392864065E-2</v>
      </c>
      <c r="E6" s="279">
        <v>2.7922621658698299E-2</v>
      </c>
      <c r="F6" s="280">
        <v>2.6072864021605024E-2</v>
      </c>
      <c r="G6" s="279">
        <v>2.2529255598783493E-2</v>
      </c>
      <c r="H6" s="279">
        <v>2.0547434687614441E-2</v>
      </c>
      <c r="I6" s="279">
        <v>8.9736692607402802E-3</v>
      </c>
      <c r="J6" s="279">
        <v>2.0494893193244934E-2</v>
      </c>
      <c r="K6" s="280">
        <v>2.9040681198239326E-2</v>
      </c>
    </row>
    <row r="7" spans="2:11" ht="17.399999999999999">
      <c r="B7" s="348"/>
      <c r="C7" s="277" t="s">
        <v>267</v>
      </c>
      <c r="D7" s="278">
        <v>1.7204455565185794E-2</v>
      </c>
      <c r="E7" s="279">
        <v>2.664899672694121E-2</v>
      </c>
      <c r="F7" s="280">
        <v>2.5180418518333303E-2</v>
      </c>
      <c r="G7" s="279">
        <v>1.7057895660400391E-2</v>
      </c>
      <c r="H7" s="279">
        <v>1.5154926106333733E-2</v>
      </c>
      <c r="I7" s="279">
        <v>6.0141123831272125E-3</v>
      </c>
      <c r="J7" s="279">
        <v>1.395761501044035E-2</v>
      </c>
      <c r="K7" s="280">
        <v>2.3699341341853142E-2</v>
      </c>
    </row>
    <row r="8" spans="2:11" ht="17.399999999999999">
      <c r="B8" s="348"/>
      <c r="C8" s="277" t="s">
        <v>268</v>
      </c>
      <c r="D8" s="278">
        <v>1.0376958377409373E-3</v>
      </c>
      <c r="E8" s="279">
        <v>1.033213184918691E-2</v>
      </c>
      <c r="F8" s="280">
        <v>1.7441732899794005E-2</v>
      </c>
      <c r="G8" s="279">
        <v>2.220451645553112E-2</v>
      </c>
      <c r="H8" s="279">
        <v>1.9502598792314529E-2</v>
      </c>
      <c r="I8" s="279">
        <v>8.3145042881369591E-3</v>
      </c>
      <c r="J8" s="279">
        <v>1.7912294715642929E-2</v>
      </c>
      <c r="K8" s="280">
        <v>2.8837773948907852E-2</v>
      </c>
    </row>
    <row r="9" spans="2:11" ht="17.399999999999999">
      <c r="B9" s="348"/>
      <c r="C9" s="277" t="s">
        <v>269</v>
      </c>
      <c r="D9" s="278">
        <v>1.2544225695718447E-2</v>
      </c>
      <c r="E9" s="279">
        <v>2.1945497549534121E-2</v>
      </c>
      <c r="F9" s="280">
        <v>2.3035127032420277E-2</v>
      </c>
      <c r="G9" s="279">
        <v>2.2028094157576561E-2</v>
      </c>
      <c r="H9" s="279">
        <v>1.9741419702768326E-2</v>
      </c>
      <c r="I9" s="279">
        <v>8.8982377201318741E-3</v>
      </c>
      <c r="J9" s="279">
        <v>1.883392408490181E-2</v>
      </c>
      <c r="K9" s="280">
        <v>2.834332175552845E-2</v>
      </c>
    </row>
    <row r="10" spans="2:11" ht="17.399999999999999">
      <c r="B10" s="348"/>
      <c r="C10" s="277" t="s">
        <v>270</v>
      </c>
      <c r="D10" s="278">
        <v>2.6223598800686254E-2</v>
      </c>
      <c r="E10" s="279">
        <v>3.5751880914484779E-2</v>
      </c>
      <c r="F10" s="280">
        <v>3.589161831569343E-2</v>
      </c>
      <c r="G10" s="279">
        <v>1.9853187724947929E-2</v>
      </c>
      <c r="H10" s="279">
        <v>1.7948318272829056E-2</v>
      </c>
      <c r="I10" s="279">
        <v>8.3083268254995346E-3</v>
      </c>
      <c r="J10" s="279">
        <v>1.474558562040329E-2</v>
      </c>
      <c r="K10" s="280">
        <v>2.6308640837669373E-2</v>
      </c>
    </row>
    <row r="11" spans="2:11" ht="18" thickBot="1">
      <c r="B11" s="348"/>
      <c r="C11" s="277" t="s">
        <v>271</v>
      </c>
      <c r="D11" s="278">
        <v>3.8981674282290379E-2</v>
      </c>
      <c r="E11" s="279">
        <v>4.8628412590781656E-2</v>
      </c>
      <c r="F11" s="280">
        <v>2.8614145211775632E-2</v>
      </c>
      <c r="G11" s="279">
        <v>3.1115146353840828E-2</v>
      </c>
      <c r="H11" s="279">
        <v>2.744462713599205E-2</v>
      </c>
      <c r="I11" s="279">
        <v>1.365668885409832E-2</v>
      </c>
      <c r="J11" s="279">
        <v>2.1193351596593857E-2</v>
      </c>
      <c r="K11" s="280">
        <v>3.7961114197969437E-2</v>
      </c>
    </row>
    <row r="12" spans="2:11" ht="18" thickBot="1">
      <c r="B12" s="349"/>
      <c r="C12" s="281" t="s">
        <v>46</v>
      </c>
      <c r="D12" s="282">
        <v>1.705838113419067E-2</v>
      </c>
      <c r="E12" s="283">
        <v>2.6501566023892087E-2</v>
      </c>
      <c r="F12" s="284">
        <v>2.4078709044176305E-2</v>
      </c>
      <c r="G12" s="283">
        <v>2.0549219255167284E-2</v>
      </c>
      <c r="H12" s="283">
        <v>1.7439935214611957E-2</v>
      </c>
      <c r="I12" s="283">
        <v>5.7878472312795637E-3</v>
      </c>
      <c r="J12" s="283">
        <v>1.2710765267828217E-2</v>
      </c>
      <c r="K12" s="284">
        <v>2.7082403850814174E-2</v>
      </c>
    </row>
    <row r="13" spans="2:11" ht="17.399999999999999">
      <c r="B13" s="347" t="s">
        <v>272</v>
      </c>
      <c r="C13" s="273" t="s">
        <v>53</v>
      </c>
      <c r="D13" s="285">
        <v>100</v>
      </c>
      <c r="E13" s="286">
        <v>100</v>
      </c>
      <c r="F13" s="287">
        <v>189</v>
      </c>
      <c r="G13" s="286">
        <v>113</v>
      </c>
      <c r="H13" s="286">
        <v>129</v>
      </c>
      <c r="I13" s="286">
        <v>158</v>
      </c>
      <c r="J13" s="286">
        <v>183</v>
      </c>
      <c r="K13" s="287">
        <v>110</v>
      </c>
    </row>
    <row r="14" spans="2:11" ht="16.05" customHeight="1">
      <c r="B14" s="348"/>
      <c r="C14" s="277" t="s">
        <v>47</v>
      </c>
      <c r="D14" s="288">
        <v>100</v>
      </c>
      <c r="E14" s="289">
        <v>100</v>
      </c>
      <c r="F14" s="290">
        <v>198</v>
      </c>
      <c r="G14" s="289">
        <v>151</v>
      </c>
      <c r="H14" s="289">
        <v>169</v>
      </c>
      <c r="I14" s="289">
        <v>218</v>
      </c>
      <c r="J14" s="289">
        <v>244</v>
      </c>
      <c r="K14" s="290">
        <v>144</v>
      </c>
    </row>
    <row r="15" spans="2:11" ht="17.399999999999999">
      <c r="B15" s="348"/>
      <c r="C15" s="277" t="s">
        <v>49</v>
      </c>
      <c r="D15" s="288">
        <v>100</v>
      </c>
      <c r="E15" s="289">
        <v>100</v>
      </c>
      <c r="F15" s="290">
        <v>104</v>
      </c>
      <c r="G15" s="289">
        <v>117</v>
      </c>
      <c r="H15" s="289">
        <v>128</v>
      </c>
      <c r="I15" s="289">
        <v>129</v>
      </c>
      <c r="J15" s="289">
        <v>182</v>
      </c>
      <c r="K15" s="290">
        <v>117</v>
      </c>
    </row>
    <row r="16" spans="2:11" ht="17.399999999999999">
      <c r="B16" s="348"/>
      <c r="C16" s="277" t="s">
        <v>267</v>
      </c>
      <c r="D16" s="288">
        <v>100</v>
      </c>
      <c r="E16" s="289">
        <v>100</v>
      </c>
      <c r="F16" s="290">
        <v>107</v>
      </c>
      <c r="G16" s="289">
        <v>129</v>
      </c>
      <c r="H16" s="289">
        <v>134</v>
      </c>
      <c r="I16" s="289">
        <v>138</v>
      </c>
      <c r="J16" s="289">
        <v>140</v>
      </c>
      <c r="K16" s="290">
        <v>128</v>
      </c>
    </row>
    <row r="17" spans="2:11" ht="17.399999999999999">
      <c r="B17" s="348"/>
      <c r="C17" s="277" t="s">
        <v>268</v>
      </c>
      <c r="D17" s="288">
        <v>100</v>
      </c>
      <c r="E17" s="289">
        <v>100</v>
      </c>
      <c r="F17" s="290">
        <v>202</v>
      </c>
      <c r="G17" s="289">
        <v>170</v>
      </c>
      <c r="H17" s="289">
        <v>186</v>
      </c>
      <c r="I17" s="289">
        <v>290</v>
      </c>
      <c r="J17" s="289">
        <v>269</v>
      </c>
      <c r="K17" s="290">
        <v>161</v>
      </c>
    </row>
    <row r="18" spans="2:11" ht="17.399999999999999">
      <c r="B18" s="348"/>
      <c r="C18" s="277" t="s">
        <v>269</v>
      </c>
      <c r="D18" s="288">
        <v>100</v>
      </c>
      <c r="E18" s="289">
        <v>100</v>
      </c>
      <c r="F18" s="290">
        <v>129</v>
      </c>
      <c r="G18" s="289">
        <v>123</v>
      </c>
      <c r="H18" s="289">
        <v>131</v>
      </c>
      <c r="I18" s="289">
        <v>148</v>
      </c>
      <c r="J18" s="289">
        <v>163</v>
      </c>
      <c r="K18" s="290">
        <v>123</v>
      </c>
    </row>
    <row r="19" spans="2:11" ht="17.399999999999999">
      <c r="B19" s="348"/>
      <c r="C19" s="277" t="s">
        <v>270</v>
      </c>
      <c r="D19" s="288">
        <v>100</v>
      </c>
      <c r="E19" s="289">
        <v>100</v>
      </c>
      <c r="F19" s="290">
        <v>121</v>
      </c>
      <c r="G19" s="289">
        <v>94</v>
      </c>
      <c r="H19" s="289">
        <v>97</v>
      </c>
      <c r="I19" s="289">
        <v>90</v>
      </c>
      <c r="J19" s="289">
        <v>92</v>
      </c>
      <c r="K19" s="290">
        <v>93</v>
      </c>
    </row>
    <row r="20" spans="2:11" ht="18" thickBot="1">
      <c r="B20" s="348"/>
      <c r="C20" s="277" t="s">
        <v>271</v>
      </c>
      <c r="D20" s="288">
        <v>100</v>
      </c>
      <c r="E20" s="289">
        <v>100</v>
      </c>
      <c r="F20" s="290">
        <v>28</v>
      </c>
      <c r="G20" s="289">
        <v>59</v>
      </c>
      <c r="H20" s="289">
        <v>52</v>
      </c>
      <c r="I20" s="289">
        <v>37</v>
      </c>
      <c r="J20" s="289">
        <v>35</v>
      </c>
      <c r="K20" s="290">
        <v>61</v>
      </c>
    </row>
    <row r="21" spans="2:11" ht="18" thickBot="1">
      <c r="B21" s="349"/>
      <c r="C21" s="281" t="s">
        <v>46</v>
      </c>
      <c r="D21" s="291">
        <v>100</v>
      </c>
      <c r="E21" s="292">
        <v>100</v>
      </c>
      <c r="F21" s="293">
        <v>100</v>
      </c>
      <c r="G21" s="292">
        <v>100</v>
      </c>
      <c r="H21" s="292">
        <v>100</v>
      </c>
      <c r="I21" s="292">
        <v>100</v>
      </c>
      <c r="J21" s="292">
        <v>100</v>
      </c>
      <c r="K21" s="293">
        <v>100</v>
      </c>
    </row>
    <row r="22" spans="2:11" ht="17.399999999999999">
      <c r="B22" s="347" t="s">
        <v>273</v>
      </c>
      <c r="C22" s="273" t="s">
        <v>53</v>
      </c>
      <c r="D22" s="274">
        <v>3.3137608139381936E-3</v>
      </c>
      <c r="E22" s="275">
        <v>1.2629329636233422E-2</v>
      </c>
      <c r="F22" s="276">
        <v>1.8832087175277179E-2</v>
      </c>
      <c r="G22" s="275">
        <v>1.1574173346161842E-2</v>
      </c>
      <c r="H22" s="275">
        <v>1.0285177268087864E-2</v>
      </c>
      <c r="I22" s="275">
        <v>3.7069341633468866E-3</v>
      </c>
      <c r="J22" s="275">
        <v>7.3546664789319038E-3</v>
      </c>
      <c r="K22" s="276">
        <v>1.7671234905719757E-2</v>
      </c>
    </row>
    <row r="23" spans="2:11" ht="16.05" customHeight="1">
      <c r="B23" s="350"/>
      <c r="C23" s="277" t="s">
        <v>47</v>
      </c>
      <c r="D23" s="278">
        <v>1.7054614759028919E-3</v>
      </c>
      <c r="E23" s="279">
        <v>1.1006097558555306E-2</v>
      </c>
      <c r="F23" s="280">
        <v>1.7895199340880685E-2</v>
      </c>
      <c r="G23" s="279">
        <v>1.0966203175485134E-2</v>
      </c>
      <c r="H23" s="279">
        <v>1.0482147336006165E-2</v>
      </c>
      <c r="I23" s="279">
        <v>3.7177503108978271E-3</v>
      </c>
      <c r="J23" s="279">
        <v>7.7887545339763165E-3</v>
      </c>
      <c r="K23" s="280">
        <v>1.8601270392537117E-2</v>
      </c>
    </row>
    <row r="24" spans="2:11" ht="17.399999999999999">
      <c r="B24" s="350"/>
      <c r="C24" s="277" t="s">
        <v>49</v>
      </c>
      <c r="D24" s="278">
        <v>1.6016416222189411E-2</v>
      </c>
      <c r="E24" s="279">
        <v>2.5449926674813383E-2</v>
      </c>
      <c r="F24" s="280">
        <v>2.4913766765426892E-2</v>
      </c>
      <c r="G24" s="279">
        <v>2.1397382020950317E-2</v>
      </c>
      <c r="H24" s="279">
        <v>2.1960249170660973E-2</v>
      </c>
      <c r="I24" s="279">
        <v>1.3912271708250046E-2</v>
      </c>
      <c r="J24" s="279">
        <v>2.5323051959276199E-2</v>
      </c>
      <c r="K24" s="280">
        <v>2.7453184127807617E-2</v>
      </c>
    </row>
    <row r="25" spans="2:11" ht="17.399999999999999">
      <c r="B25" s="350"/>
      <c r="C25" s="277" t="s">
        <v>267</v>
      </c>
      <c r="D25" s="278">
        <v>2.1980529230796408E-2</v>
      </c>
      <c r="E25" s="279">
        <v>3.1469415287110225E-2</v>
      </c>
      <c r="F25" s="280">
        <v>3.0669513492401546E-2</v>
      </c>
      <c r="G25" s="279">
        <v>2.3608183488249779E-2</v>
      </c>
      <c r="H25" s="279">
        <v>2.3651104420423508E-2</v>
      </c>
      <c r="I25" s="279">
        <v>1.6627533361315727E-2</v>
      </c>
      <c r="J25" s="279">
        <v>2.2279607132077217E-2</v>
      </c>
      <c r="K25" s="280">
        <v>3.0167052522301674E-2</v>
      </c>
    </row>
    <row r="26" spans="2:11" ht="17.399999999999999">
      <c r="B26" s="350"/>
      <c r="C26" s="277" t="s">
        <v>268</v>
      </c>
      <c r="D26" s="278">
        <v>4.0890872003926937E-3</v>
      </c>
      <c r="E26" s="279">
        <v>1.3411854774060483E-2</v>
      </c>
      <c r="F26" s="280">
        <v>2.0607223015628007E-2</v>
      </c>
      <c r="G26" s="279">
        <v>1.2537775561213493E-2</v>
      </c>
      <c r="H26" s="279">
        <v>1.1759952642023563E-2</v>
      </c>
      <c r="I26" s="279">
        <v>7.7170501463115215E-3</v>
      </c>
      <c r="J26" s="279">
        <v>9.0994583442807198E-3</v>
      </c>
      <c r="K26" s="280">
        <v>2.0433848723769188E-2</v>
      </c>
    </row>
    <row r="27" spans="2:11" ht="17.399999999999999">
      <c r="B27" s="350"/>
      <c r="C27" s="277" t="s">
        <v>269</v>
      </c>
      <c r="D27" s="278">
        <v>1.2888051327238914E-2</v>
      </c>
      <c r="E27" s="279">
        <v>2.2292515533695045E-2</v>
      </c>
      <c r="F27" s="280">
        <v>2.3842734712819835E-2</v>
      </c>
      <c r="G27" s="279">
        <v>1.862492598593235E-2</v>
      </c>
      <c r="H27" s="279">
        <v>1.8012003973126411E-2</v>
      </c>
      <c r="I27" s="279">
        <v>1.0733657516539097E-2</v>
      </c>
      <c r="J27" s="279">
        <v>1.6059067100286484E-2</v>
      </c>
      <c r="K27" s="280">
        <v>2.5859104469418526E-2</v>
      </c>
    </row>
    <row r="28" spans="2:11" ht="17.399999999999999">
      <c r="B28" s="350"/>
      <c r="C28" s="277" t="s">
        <v>270</v>
      </c>
      <c r="D28" s="278">
        <v>2.7679778319864567E-2</v>
      </c>
      <c r="E28" s="279">
        <v>3.722158077102744E-2</v>
      </c>
      <c r="F28" s="280">
        <v>3.7792228805191952E-2</v>
      </c>
      <c r="G28" s="279">
        <v>2.6597645133733749E-2</v>
      </c>
      <c r="H28" s="279">
        <v>2.6907140389084816E-2</v>
      </c>
      <c r="I28" s="279">
        <v>1.8242565914988518E-2</v>
      </c>
      <c r="J28" s="279">
        <v>2.5244062766432762E-2</v>
      </c>
      <c r="K28" s="280">
        <v>3.2713949680328369E-2</v>
      </c>
    </row>
    <row r="29" spans="2:11" ht="18" thickBot="1">
      <c r="B29" s="350"/>
      <c r="C29" s="277" t="s">
        <v>271</v>
      </c>
      <c r="D29" s="278">
        <v>5.0058050768647444E-2</v>
      </c>
      <c r="E29" s="279">
        <v>5.9807631030962316E-2</v>
      </c>
      <c r="F29" s="280">
        <v>4.2001557315118898E-2</v>
      </c>
      <c r="G29" s="279">
        <v>4.1946444660425186E-2</v>
      </c>
      <c r="H29" s="279">
        <v>4.1958238929510117E-2</v>
      </c>
      <c r="I29" s="279">
        <v>3.0022330582141876E-2</v>
      </c>
      <c r="J29" s="279">
        <v>3.5890530794858932E-2</v>
      </c>
      <c r="K29" s="280">
        <v>4.85883429646492E-2</v>
      </c>
    </row>
    <row r="30" spans="2:11" ht="18" thickBot="1">
      <c r="B30" s="351"/>
      <c r="C30" s="281" t="s">
        <v>46</v>
      </c>
      <c r="D30" s="282">
        <v>1.8886652956943362E-2</v>
      </c>
      <c r="E30" s="283">
        <v>2.8346812987080527E-2</v>
      </c>
      <c r="F30" s="284">
        <v>2.6990642978553803E-2</v>
      </c>
      <c r="G30" s="283">
        <v>1.9824190065264702E-2</v>
      </c>
      <c r="H30" s="283">
        <v>1.9638374447822571E-2</v>
      </c>
      <c r="I30" s="283">
        <v>1.1788846924901009E-2</v>
      </c>
      <c r="J30" s="283">
        <v>1.7519043758511543E-2</v>
      </c>
      <c r="K30" s="284">
        <v>2.6417363435029984E-2</v>
      </c>
    </row>
    <row r="31" spans="2:11" ht="17.399999999999999">
      <c r="B31" s="347" t="s">
        <v>274</v>
      </c>
      <c r="C31" s="273" t="s">
        <v>53</v>
      </c>
      <c r="D31" s="274">
        <v>-1.0138708845185196E-2</v>
      </c>
      <c r="E31" s="275">
        <v>-1.0138708845185196E-2</v>
      </c>
      <c r="F31" s="276">
        <v>-1.013606258711186E-2</v>
      </c>
      <c r="G31" s="275">
        <v>-7.4527952820062637E-3</v>
      </c>
      <c r="H31" s="275">
        <v>-7.498519029468298E-3</v>
      </c>
      <c r="I31" s="275">
        <v>-5.2174567244946957E-3</v>
      </c>
      <c r="J31" s="275">
        <v>-1.0341239161789417E-2</v>
      </c>
      <c r="K31" s="276">
        <v>-7.452122401446104E-3</v>
      </c>
    </row>
    <row r="32" spans="2:11" ht="16.05" customHeight="1">
      <c r="B32" s="350"/>
      <c r="C32" s="277" t="s">
        <v>47</v>
      </c>
      <c r="D32" s="278">
        <v>-2.8012886627084566E-3</v>
      </c>
      <c r="E32" s="279">
        <v>-2.8012886627084566E-3</v>
      </c>
      <c r="F32" s="280">
        <v>-2.7869094629715541E-3</v>
      </c>
      <c r="G32" s="279">
        <v>-1.9479624461382627E-3</v>
      </c>
      <c r="H32" s="279">
        <v>-8.6907751392573118E-4</v>
      </c>
      <c r="I32" s="279">
        <v>5.8689230354502797E-4</v>
      </c>
      <c r="J32" s="279">
        <v>-3.7219503428786993E-3</v>
      </c>
      <c r="K32" s="280">
        <v>-2.3980074911378324E-4</v>
      </c>
    </row>
    <row r="33" spans="2:11" ht="17.399999999999999">
      <c r="B33" s="350"/>
      <c r="C33" s="277" t="s">
        <v>49</v>
      </c>
      <c r="D33" s="278">
        <v>-2.4055263808622218E-3</v>
      </c>
      <c r="E33" s="279">
        <v>-2.4055263808622218E-3</v>
      </c>
      <c r="F33" s="280">
        <v>-1.1388163955038388E-3</v>
      </c>
      <c r="G33" s="279">
        <v>-2.4115920532494783E-3</v>
      </c>
      <c r="H33" s="279">
        <v>-6.7129025410395116E-5</v>
      </c>
      <c r="I33" s="279">
        <v>3.468893701210618E-3</v>
      </c>
      <c r="J33" s="279">
        <v>3.1878782901912928E-3</v>
      </c>
      <c r="K33" s="280">
        <v>-2.780616283416748E-3</v>
      </c>
    </row>
    <row r="34" spans="2:11" ht="17.399999999999999">
      <c r="B34" s="350"/>
      <c r="C34" s="277" t="s">
        <v>267</v>
      </c>
      <c r="D34" s="278">
        <v>4.695293693888436E-3</v>
      </c>
      <c r="E34" s="279">
        <v>4.695293693888436E-3</v>
      </c>
      <c r="F34" s="280">
        <v>5.3485862365443282E-3</v>
      </c>
      <c r="G34" s="279">
        <v>1.8741000676527619E-3</v>
      </c>
      <c r="H34" s="279">
        <v>4.32979641482234E-3</v>
      </c>
      <c r="I34" s="279">
        <v>8.0327503383159637E-3</v>
      </c>
      <c r="J34" s="279">
        <v>6.8052965216338634E-3</v>
      </c>
      <c r="K34" s="280">
        <v>1.9168435828760266E-3</v>
      </c>
    </row>
    <row r="35" spans="2:11" ht="17.399999999999999">
      <c r="B35" s="350"/>
      <c r="C35" s="277" t="s">
        <v>268</v>
      </c>
      <c r="D35" s="278">
        <v>3.048228228906158E-3</v>
      </c>
      <c r="E35" s="279">
        <v>3.048228228906158E-3</v>
      </c>
      <c r="F35" s="280">
        <v>3.1098085206056059E-3</v>
      </c>
      <c r="G35" s="279">
        <v>1.4062036061659455E-3</v>
      </c>
      <c r="H35" s="279">
        <v>2.4250668939203024E-3</v>
      </c>
      <c r="I35" s="279">
        <v>4.09736018627882E-3</v>
      </c>
      <c r="J35" s="279">
        <v>-4.3170561548322439E-4</v>
      </c>
      <c r="K35" s="280">
        <v>3.3211703412234783E-3</v>
      </c>
    </row>
    <row r="36" spans="2:11" ht="17.399999999999999">
      <c r="B36" s="350"/>
      <c r="C36" s="277" t="s">
        <v>269</v>
      </c>
      <c r="D36" s="278">
        <v>3.3956603849505385E-4</v>
      </c>
      <c r="E36" s="279">
        <v>3.3956603849505385E-4</v>
      </c>
      <c r="F36" s="280">
        <v>7.8686211049627808E-4</v>
      </c>
      <c r="G36" s="279">
        <v>-1.6589740989729762E-3</v>
      </c>
      <c r="H36" s="279">
        <v>-7.5028838182333857E-5</v>
      </c>
      <c r="I36" s="279">
        <v>2.6265881024301052E-3</v>
      </c>
      <c r="J36" s="279">
        <v>-2.5236469809897244E-4</v>
      </c>
      <c r="K36" s="280">
        <v>-9.0839556651189923E-4</v>
      </c>
    </row>
    <row r="37" spans="2:11" ht="17.399999999999999">
      <c r="B37" s="350"/>
      <c r="C37" s="277" t="s">
        <v>270</v>
      </c>
      <c r="D37" s="278">
        <v>1.418969044251206E-3</v>
      </c>
      <c r="E37" s="279">
        <v>1.418969044251206E-3</v>
      </c>
      <c r="F37" s="280">
        <v>1.8299886096209139E-3</v>
      </c>
      <c r="G37" s="279">
        <v>-1.6651066252961755E-3</v>
      </c>
      <c r="H37" s="279">
        <v>1.185867004096508E-3</v>
      </c>
      <c r="I37" s="279">
        <v>5.1195691339671612E-3</v>
      </c>
      <c r="J37" s="279">
        <v>4.8025134019553661E-3</v>
      </c>
      <c r="K37" s="280">
        <v>-1.968717435374856E-3</v>
      </c>
    </row>
    <row r="38" spans="2:11" ht="18" thickBot="1">
      <c r="B38" s="350"/>
      <c r="C38" s="277" t="s">
        <v>271</v>
      </c>
      <c r="D38" s="278">
        <v>1.0660800628662148E-2</v>
      </c>
      <c r="E38" s="279">
        <v>1.0660800628662148E-2</v>
      </c>
      <c r="F38" s="280">
        <v>1.2992065870407687E-2</v>
      </c>
      <c r="G38" s="279">
        <v>7.5211045332252979E-3</v>
      </c>
      <c r="H38" s="279">
        <v>1.2266063131392002E-2</v>
      </c>
      <c r="I38" s="279">
        <v>1.6847100108861923E-2</v>
      </c>
      <c r="J38" s="279">
        <v>1.6555102542042732E-2</v>
      </c>
      <c r="K38" s="280">
        <v>7.1495743468403816E-3</v>
      </c>
    </row>
    <row r="39" spans="2:11" ht="18" thickBot="1">
      <c r="B39" s="351"/>
      <c r="C39" s="281" t="s">
        <v>46</v>
      </c>
      <c r="D39" s="282">
        <v>1.7976075480681253E-3</v>
      </c>
      <c r="E39" s="283">
        <v>1.7976075480681253E-3</v>
      </c>
      <c r="F39" s="284">
        <v>2.8368530203435327E-3</v>
      </c>
      <c r="G39" s="283">
        <v>-2.3984450672287494E-4</v>
      </c>
      <c r="H39" s="283">
        <v>2.5733038783073425E-3</v>
      </c>
      <c r="I39" s="283">
        <v>6.2659839168190956E-3</v>
      </c>
      <c r="J39" s="283">
        <v>5.1376596093177795E-3</v>
      </c>
      <c r="K39" s="284">
        <v>-1.9357669225428253E-4</v>
      </c>
    </row>
    <row r="40" spans="2:11" ht="68.400000000000006" customHeight="1" thickBot="1">
      <c r="B40" s="344" t="s">
        <v>343</v>
      </c>
      <c r="C40" s="345"/>
      <c r="D40" s="345"/>
      <c r="E40" s="345"/>
      <c r="F40" s="345"/>
      <c r="G40" s="345"/>
      <c r="H40" s="345"/>
      <c r="I40" s="345"/>
      <c r="J40" s="345"/>
      <c r="K40" s="346"/>
    </row>
  </sheetData>
  <mergeCells count="6">
    <mergeCell ref="B2:K2"/>
    <mergeCell ref="B40:K40"/>
    <mergeCell ref="B4:B12"/>
    <mergeCell ref="B13:B21"/>
    <mergeCell ref="B22:B30"/>
    <mergeCell ref="B31:B39"/>
  </mergeCells>
  <printOptions horizontalCentered="1" verticalCentered="1"/>
  <pageMargins left="0.74803149606299213" right="0.74803149606299213" top="0.98425196850393704" bottom="0.98425196850393704" header="0.51181102362204722" footer="0.51181102362204722"/>
  <pageSetup paperSize="9" scale="51"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DB6C7-5BBB-4E17-B120-F6FFD46714FD}">
  <sheetPr>
    <pageSetUpPr fitToPage="1"/>
  </sheetPr>
  <dimension ref="B1:K22"/>
  <sheetViews>
    <sheetView showGridLines="0" topLeftCell="A3" zoomScaleNormal="90" workbookViewId="0">
      <selection activeCell="B2" sqref="B2:K22"/>
    </sheetView>
  </sheetViews>
  <sheetFormatPr baseColWidth="10" defaultColWidth="8.796875" defaultRowHeight="13.2"/>
  <cols>
    <col min="1" max="1" width="4.19921875" style="195" customWidth="1"/>
    <col min="2" max="2" width="21.296875" style="195" customWidth="1"/>
    <col min="3" max="3" width="23.296875" style="195" customWidth="1"/>
    <col min="4" max="6" width="14.69921875" style="195" customWidth="1"/>
    <col min="7" max="7" width="16.5" style="195" customWidth="1"/>
    <col min="8" max="8" width="13.5" style="195" customWidth="1"/>
    <col min="9" max="9" width="11.69921875" style="195" customWidth="1"/>
    <col min="10" max="10" width="12.796875" style="195" customWidth="1"/>
    <col min="11" max="11" width="14.69921875" style="195" customWidth="1"/>
    <col min="12" max="16384" width="8.796875" style="195"/>
  </cols>
  <sheetData>
    <row r="1" spans="2:11" ht="13.8" thickBot="1"/>
    <row r="2" spans="2:11" ht="40.049999999999997" customHeight="1" thickBot="1">
      <c r="B2" s="341" t="s">
        <v>335</v>
      </c>
      <c r="C2" s="342"/>
      <c r="D2" s="342"/>
      <c r="E2" s="342"/>
      <c r="F2" s="342"/>
      <c r="G2" s="342"/>
      <c r="H2" s="342"/>
      <c r="I2" s="342"/>
      <c r="J2" s="342"/>
      <c r="K2" s="343"/>
    </row>
    <row r="3" spans="2:11" ht="84" customHeight="1" thickBot="1">
      <c r="B3" s="196"/>
      <c r="C3" s="196" t="s">
        <v>265</v>
      </c>
      <c r="D3" s="200" t="s">
        <v>332</v>
      </c>
      <c r="E3" s="201" t="s">
        <v>334</v>
      </c>
      <c r="F3" s="202" t="s">
        <v>333</v>
      </c>
      <c r="G3" s="200" t="s">
        <v>326</v>
      </c>
      <c r="H3" s="201" t="s">
        <v>327</v>
      </c>
      <c r="I3" s="201" t="s">
        <v>328</v>
      </c>
      <c r="J3" s="201" t="s">
        <v>329</v>
      </c>
      <c r="K3" s="202" t="s">
        <v>330</v>
      </c>
    </row>
    <row r="4" spans="2:11" ht="16.8">
      <c r="B4" s="352" t="s">
        <v>266</v>
      </c>
      <c r="C4" s="197" t="s">
        <v>53</v>
      </c>
      <c r="D4" s="252">
        <v>1.3590257321234533E-2</v>
      </c>
      <c r="E4" s="253">
        <v>2.3001241370754544E-2</v>
      </c>
      <c r="F4" s="254">
        <v>2.9264561187458016E-2</v>
      </c>
      <c r="G4" s="253">
        <v>1.1702330783009529E-2</v>
      </c>
      <c r="H4" s="253">
        <v>1.0900360532104969E-2</v>
      </c>
      <c r="I4" s="253">
        <v>5.8845691382884979E-3</v>
      </c>
      <c r="J4" s="253">
        <v>9.8922243341803551E-3</v>
      </c>
      <c r="K4" s="254">
        <v>1.6332589089870453E-2</v>
      </c>
    </row>
    <row r="5" spans="2:11" ht="16.05" customHeight="1">
      <c r="B5" s="353"/>
      <c r="C5" s="198" t="s">
        <v>47</v>
      </c>
      <c r="D5" s="251">
        <v>4.5194103114789552E-3</v>
      </c>
      <c r="E5" s="255">
        <v>1.3846173349690183E-2</v>
      </c>
      <c r="F5" s="256">
        <v>2.0739526256786656E-2</v>
      </c>
      <c r="G5" s="255">
        <v>1.2886802665889263E-2</v>
      </c>
      <c r="H5" s="255">
        <v>1.1511391960084438E-2</v>
      </c>
      <c r="I5" s="255">
        <v>3.1805888283997774E-3</v>
      </c>
      <c r="J5" s="255">
        <v>1.1489297263324261E-2</v>
      </c>
      <c r="K5" s="256">
        <v>1.8787426874041557E-2</v>
      </c>
    </row>
    <row r="6" spans="2:11" ht="16.8">
      <c r="B6" s="353"/>
      <c r="C6" s="198" t="s">
        <v>49</v>
      </c>
      <c r="D6" s="251">
        <v>1.846636392864065E-2</v>
      </c>
      <c r="E6" s="255">
        <v>2.7922621658698299E-2</v>
      </c>
      <c r="F6" s="256">
        <v>2.6072864021605024E-2</v>
      </c>
      <c r="G6" s="255">
        <v>2.2529255598783493E-2</v>
      </c>
      <c r="H6" s="255">
        <v>2.0547434687614441E-2</v>
      </c>
      <c r="I6" s="255">
        <v>8.9736692607402802E-3</v>
      </c>
      <c r="J6" s="255">
        <v>2.0494893193244934E-2</v>
      </c>
      <c r="K6" s="256">
        <v>2.9040681198239326E-2</v>
      </c>
    </row>
    <row r="7" spans="2:11" ht="16.8">
      <c r="B7" s="353"/>
      <c r="C7" s="198" t="s">
        <v>267</v>
      </c>
      <c r="D7" s="251">
        <v>1.7204455565185794E-2</v>
      </c>
      <c r="E7" s="255">
        <v>2.664899672694121E-2</v>
      </c>
      <c r="F7" s="256">
        <v>2.5180418518333303E-2</v>
      </c>
      <c r="G7" s="255">
        <v>1.7057895660400391E-2</v>
      </c>
      <c r="H7" s="255">
        <v>1.5154926106333733E-2</v>
      </c>
      <c r="I7" s="255">
        <v>6.0141123831272125E-3</v>
      </c>
      <c r="J7" s="255">
        <v>1.395761501044035E-2</v>
      </c>
      <c r="K7" s="256">
        <v>2.3699341341853142E-2</v>
      </c>
    </row>
    <row r="8" spans="2:11" ht="16.8">
      <c r="B8" s="353"/>
      <c r="C8" s="198" t="s">
        <v>268</v>
      </c>
      <c r="D8" s="251">
        <v>1.0376958377409373E-3</v>
      </c>
      <c r="E8" s="255">
        <v>1.033213184918691E-2</v>
      </c>
      <c r="F8" s="256">
        <v>1.7441732899794005E-2</v>
      </c>
      <c r="G8" s="255">
        <v>2.220451645553112E-2</v>
      </c>
      <c r="H8" s="255">
        <v>1.9502598792314529E-2</v>
      </c>
      <c r="I8" s="255">
        <v>8.3145042881369591E-3</v>
      </c>
      <c r="J8" s="255">
        <v>1.7912294715642929E-2</v>
      </c>
      <c r="K8" s="256">
        <v>2.8837773948907852E-2</v>
      </c>
    </row>
    <row r="9" spans="2:11" ht="16.8">
      <c r="B9" s="353"/>
      <c r="C9" s="198" t="s">
        <v>269</v>
      </c>
      <c r="D9" s="251">
        <v>1.2544225695718447E-2</v>
      </c>
      <c r="E9" s="255">
        <v>2.1945497549534121E-2</v>
      </c>
      <c r="F9" s="256">
        <v>2.3035127032420277E-2</v>
      </c>
      <c r="G9" s="255">
        <v>2.2028094157576561E-2</v>
      </c>
      <c r="H9" s="255">
        <v>1.9741419702768326E-2</v>
      </c>
      <c r="I9" s="255">
        <v>8.8982377201318741E-3</v>
      </c>
      <c r="J9" s="255">
        <v>1.883392408490181E-2</v>
      </c>
      <c r="K9" s="256">
        <v>2.834332175552845E-2</v>
      </c>
    </row>
    <row r="10" spans="2:11" ht="16.8">
      <c r="B10" s="353"/>
      <c r="C10" s="198" t="s">
        <v>270</v>
      </c>
      <c r="D10" s="251">
        <v>2.6223598800686254E-2</v>
      </c>
      <c r="E10" s="255">
        <v>3.5751880914484779E-2</v>
      </c>
      <c r="F10" s="256">
        <v>3.589161831569343E-2</v>
      </c>
      <c r="G10" s="255">
        <v>1.9853187724947929E-2</v>
      </c>
      <c r="H10" s="255">
        <v>1.7948318272829056E-2</v>
      </c>
      <c r="I10" s="255">
        <v>8.3083268254995346E-3</v>
      </c>
      <c r="J10" s="255">
        <v>1.474558562040329E-2</v>
      </c>
      <c r="K10" s="256">
        <v>2.6308640837669373E-2</v>
      </c>
    </row>
    <row r="11" spans="2:11" ht="17.399999999999999" thickBot="1">
      <c r="B11" s="353"/>
      <c r="C11" s="198" t="s">
        <v>271</v>
      </c>
      <c r="D11" s="251">
        <v>3.8981674282290379E-2</v>
      </c>
      <c r="E11" s="255">
        <v>4.8628412590781656E-2</v>
      </c>
      <c r="F11" s="256">
        <v>2.8614145211775632E-2</v>
      </c>
      <c r="G11" s="255">
        <v>3.1115146353840828E-2</v>
      </c>
      <c r="H11" s="255">
        <v>2.744462713599205E-2</v>
      </c>
      <c r="I11" s="255">
        <v>1.365668885409832E-2</v>
      </c>
      <c r="J11" s="255">
        <v>2.1193351596593857E-2</v>
      </c>
      <c r="K11" s="256">
        <v>3.7961114197969437E-2</v>
      </c>
    </row>
    <row r="12" spans="2:11" ht="17.399999999999999" thickBot="1">
      <c r="B12" s="354"/>
      <c r="C12" s="199" t="s">
        <v>46</v>
      </c>
      <c r="D12" s="257">
        <v>1.705838113419067E-2</v>
      </c>
      <c r="E12" s="258">
        <v>2.6501566023892087E-2</v>
      </c>
      <c r="F12" s="259">
        <v>2.4078709044176305E-2</v>
      </c>
      <c r="G12" s="258">
        <v>2.0549219255167284E-2</v>
      </c>
      <c r="H12" s="258">
        <v>1.7439935214611957E-2</v>
      </c>
      <c r="I12" s="258">
        <v>5.7878472312795637E-3</v>
      </c>
      <c r="J12" s="258">
        <v>1.2710765267828217E-2</v>
      </c>
      <c r="K12" s="259">
        <v>2.7082403850814174E-2</v>
      </c>
    </row>
    <row r="13" spans="2:11" ht="16.8">
      <c r="B13" s="352" t="s">
        <v>272</v>
      </c>
      <c r="C13" s="197" t="s">
        <v>53</v>
      </c>
      <c r="D13" s="260">
        <v>100</v>
      </c>
      <c r="E13" s="261">
        <v>100</v>
      </c>
      <c r="F13" s="262">
        <v>189</v>
      </c>
      <c r="G13" s="261">
        <v>113</v>
      </c>
      <c r="H13" s="261">
        <v>129</v>
      </c>
      <c r="I13" s="261">
        <v>158</v>
      </c>
      <c r="J13" s="261">
        <v>183</v>
      </c>
      <c r="K13" s="262">
        <v>110</v>
      </c>
    </row>
    <row r="14" spans="2:11" ht="16.05" customHeight="1">
      <c r="B14" s="353"/>
      <c r="C14" s="198" t="s">
        <v>47</v>
      </c>
      <c r="D14" s="263">
        <v>100</v>
      </c>
      <c r="E14" s="264">
        <v>100</v>
      </c>
      <c r="F14" s="265">
        <v>198</v>
      </c>
      <c r="G14" s="264">
        <v>151</v>
      </c>
      <c r="H14" s="264">
        <v>169</v>
      </c>
      <c r="I14" s="264">
        <v>218</v>
      </c>
      <c r="J14" s="264">
        <v>244</v>
      </c>
      <c r="K14" s="265">
        <v>144</v>
      </c>
    </row>
    <row r="15" spans="2:11" ht="16.8">
      <c r="B15" s="353"/>
      <c r="C15" s="198" t="s">
        <v>49</v>
      </c>
      <c r="D15" s="263">
        <v>100</v>
      </c>
      <c r="E15" s="264">
        <v>100</v>
      </c>
      <c r="F15" s="265">
        <v>104</v>
      </c>
      <c r="G15" s="264">
        <v>117</v>
      </c>
      <c r="H15" s="264">
        <v>128</v>
      </c>
      <c r="I15" s="264">
        <v>129</v>
      </c>
      <c r="J15" s="264">
        <v>182</v>
      </c>
      <c r="K15" s="265">
        <v>117</v>
      </c>
    </row>
    <row r="16" spans="2:11" ht="16.8">
      <c r="B16" s="353"/>
      <c r="C16" s="198" t="s">
        <v>267</v>
      </c>
      <c r="D16" s="263">
        <v>100</v>
      </c>
      <c r="E16" s="264">
        <v>100</v>
      </c>
      <c r="F16" s="265">
        <v>107</v>
      </c>
      <c r="G16" s="264">
        <v>129</v>
      </c>
      <c r="H16" s="264">
        <v>134</v>
      </c>
      <c r="I16" s="264">
        <v>138</v>
      </c>
      <c r="J16" s="264">
        <v>140</v>
      </c>
      <c r="K16" s="265">
        <v>128</v>
      </c>
    </row>
    <row r="17" spans="2:11" ht="16.8">
      <c r="B17" s="353"/>
      <c r="C17" s="198" t="s">
        <v>268</v>
      </c>
      <c r="D17" s="263">
        <v>100</v>
      </c>
      <c r="E17" s="264">
        <v>100</v>
      </c>
      <c r="F17" s="265">
        <v>202</v>
      </c>
      <c r="G17" s="264">
        <v>170</v>
      </c>
      <c r="H17" s="264">
        <v>186</v>
      </c>
      <c r="I17" s="264">
        <v>290</v>
      </c>
      <c r="J17" s="264">
        <v>269</v>
      </c>
      <c r="K17" s="265">
        <v>161</v>
      </c>
    </row>
    <row r="18" spans="2:11" ht="16.8">
      <c r="B18" s="353"/>
      <c r="C18" s="198" t="s">
        <v>269</v>
      </c>
      <c r="D18" s="263">
        <v>100</v>
      </c>
      <c r="E18" s="264">
        <v>100</v>
      </c>
      <c r="F18" s="265">
        <v>129</v>
      </c>
      <c r="G18" s="264">
        <v>123</v>
      </c>
      <c r="H18" s="264">
        <v>131</v>
      </c>
      <c r="I18" s="264">
        <v>148</v>
      </c>
      <c r="J18" s="264">
        <v>163</v>
      </c>
      <c r="K18" s="265">
        <v>123</v>
      </c>
    </row>
    <row r="19" spans="2:11" ht="16.8">
      <c r="B19" s="353"/>
      <c r="C19" s="198" t="s">
        <v>270</v>
      </c>
      <c r="D19" s="263">
        <v>100</v>
      </c>
      <c r="E19" s="264">
        <v>100</v>
      </c>
      <c r="F19" s="265">
        <v>121</v>
      </c>
      <c r="G19" s="264">
        <v>94</v>
      </c>
      <c r="H19" s="264">
        <v>97</v>
      </c>
      <c r="I19" s="264">
        <v>90</v>
      </c>
      <c r="J19" s="264">
        <v>92</v>
      </c>
      <c r="K19" s="265">
        <v>93</v>
      </c>
    </row>
    <row r="20" spans="2:11" ht="17.399999999999999" thickBot="1">
      <c r="B20" s="353"/>
      <c r="C20" s="198" t="s">
        <v>271</v>
      </c>
      <c r="D20" s="263">
        <v>100</v>
      </c>
      <c r="E20" s="264">
        <v>100</v>
      </c>
      <c r="F20" s="265">
        <v>28</v>
      </c>
      <c r="G20" s="264">
        <v>59</v>
      </c>
      <c r="H20" s="264">
        <v>52</v>
      </c>
      <c r="I20" s="264">
        <v>37</v>
      </c>
      <c r="J20" s="264">
        <v>35</v>
      </c>
      <c r="K20" s="265">
        <v>61</v>
      </c>
    </row>
    <row r="21" spans="2:11" ht="17.399999999999999" thickBot="1">
      <c r="B21" s="354"/>
      <c r="C21" s="199" t="s">
        <v>46</v>
      </c>
      <c r="D21" s="266">
        <v>100</v>
      </c>
      <c r="E21" s="267">
        <v>100</v>
      </c>
      <c r="F21" s="268">
        <v>100</v>
      </c>
      <c r="G21" s="267">
        <v>100</v>
      </c>
      <c r="H21" s="267">
        <v>100</v>
      </c>
      <c r="I21" s="267">
        <v>100</v>
      </c>
      <c r="J21" s="267">
        <v>100</v>
      </c>
      <c r="K21" s="268">
        <v>100</v>
      </c>
    </row>
    <row r="22" spans="2:11" ht="51" customHeight="1" thickBot="1">
      <c r="B22" s="355" t="s">
        <v>341</v>
      </c>
      <c r="C22" s="356"/>
      <c r="D22" s="356"/>
      <c r="E22" s="356"/>
      <c r="F22" s="356"/>
      <c r="G22" s="356"/>
      <c r="H22" s="356"/>
      <c r="I22" s="356"/>
      <c r="J22" s="356"/>
      <c r="K22" s="357"/>
    </row>
  </sheetData>
  <mergeCells count="4">
    <mergeCell ref="B2:K2"/>
    <mergeCell ref="B4:B12"/>
    <mergeCell ref="B13:B21"/>
    <mergeCell ref="B22:K22"/>
  </mergeCells>
  <printOptions horizontalCentered="1" verticalCentered="1"/>
  <pageMargins left="0.74803149606299213" right="0.74803149606299213" top="0.98425196850393704" bottom="0.98425196850393704" header="0.51181102362204722" footer="0.51181102362204722"/>
  <pageSetup paperSize="9" scale="74"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2:AA12"/>
  <sheetViews>
    <sheetView topLeftCell="H1" workbookViewId="0">
      <selection activeCell="I12" sqref="I12"/>
    </sheetView>
  </sheetViews>
  <sheetFormatPr baseColWidth="10" defaultRowHeight="15.6"/>
  <cols>
    <col min="6" max="6" width="9.69921875" customWidth="1"/>
    <col min="7" max="7" width="9.19921875" customWidth="1"/>
    <col min="8" max="8" width="9.5" customWidth="1"/>
    <col min="9" max="9" width="9.796875" customWidth="1"/>
    <col min="10" max="10" width="14.5" customWidth="1"/>
  </cols>
  <sheetData>
    <row r="2" spans="1:27" ht="21">
      <c r="A2" s="3" t="s">
        <v>299</v>
      </c>
      <c r="F2" s="3" t="s">
        <v>300</v>
      </c>
      <c r="L2" s="3" t="s">
        <v>301</v>
      </c>
      <c r="Q2" s="3" t="s">
        <v>311</v>
      </c>
      <c r="W2" s="3" t="s">
        <v>263</v>
      </c>
    </row>
    <row r="3" spans="1:27">
      <c r="W3" t="s">
        <v>6</v>
      </c>
      <c r="Y3" t="s">
        <v>277</v>
      </c>
      <c r="Z3" t="s">
        <v>276</v>
      </c>
      <c r="AA3" t="s">
        <v>278</v>
      </c>
    </row>
    <row r="4" spans="1:27">
      <c r="B4" t="s">
        <v>151</v>
      </c>
      <c r="C4" t="s">
        <v>275</v>
      </c>
      <c r="D4" t="s">
        <v>141</v>
      </c>
      <c r="G4" t="s">
        <v>277</v>
      </c>
      <c r="H4" t="s">
        <v>276</v>
      </c>
      <c r="I4" t="s">
        <v>297</v>
      </c>
      <c r="J4" t="s">
        <v>298</v>
      </c>
      <c r="M4" t="s">
        <v>277</v>
      </c>
      <c r="N4" t="s">
        <v>278</v>
      </c>
      <c r="R4" t="s">
        <v>1</v>
      </c>
      <c r="S4" t="s">
        <v>2</v>
      </c>
      <c r="T4" t="s">
        <v>315</v>
      </c>
      <c r="U4" t="s">
        <v>316</v>
      </c>
    </row>
    <row r="5" spans="1:27">
      <c r="A5" s="25" t="s">
        <v>302</v>
      </c>
      <c r="B5" s="216">
        <f>PI1_SD!O82+PI1_SD!R82</f>
        <v>5285.2376818421053</v>
      </c>
      <c r="C5" s="216">
        <f>SUM(PI1_SD!P82:Q82)</f>
        <v>2005.8969646151033</v>
      </c>
      <c r="D5" s="14">
        <f>PI1_SD!T81</f>
        <v>4.7764747588772947</v>
      </c>
      <c r="E5" s="25"/>
      <c r="F5" s="25" t="s">
        <v>306</v>
      </c>
      <c r="G5" s="216">
        <f>PI1_FD!B82</f>
        <v>2674.093615265162</v>
      </c>
      <c r="H5" s="216">
        <f>(PI1_FD!G81+PI1_FD!L81+PI1_FD!M81)*100+G5</f>
        <v>4723.8685225291028</v>
      </c>
      <c r="I5" s="217">
        <f>PI1_FD!T81</f>
        <v>2.5835506913985409</v>
      </c>
      <c r="J5" s="14">
        <f>PI1_FD!T85</f>
        <v>2.8856032401542242</v>
      </c>
      <c r="K5" s="25"/>
      <c r="L5" t="s">
        <v>317</v>
      </c>
      <c r="M5" s="216">
        <f>SC1_ID!B82</f>
        <v>4017.4726562363944</v>
      </c>
      <c r="N5" s="14">
        <f>SC1_ID!T81</f>
        <v>3.2736892259386341</v>
      </c>
      <c r="Q5" t="s">
        <v>318</v>
      </c>
      <c r="R5" s="220">
        <f>SC1_FD!B82</f>
        <v>1945.1632215377547</v>
      </c>
      <c r="S5" s="220">
        <f>SC2_FD!B82</f>
        <v>1075.3145378051311</v>
      </c>
      <c r="T5" s="14">
        <f>SC1_FD!T81</f>
        <v>2.2369260295879809</v>
      </c>
      <c r="U5" s="14">
        <f>SC2_FD!T81</f>
        <v>1.7972387669354239</v>
      </c>
      <c r="V5" s="14"/>
    </row>
    <row r="6" spans="1:27" ht="16.05" customHeight="1">
      <c r="A6" s="25" t="s">
        <v>303</v>
      </c>
      <c r="B6" s="216">
        <f>PC1_SD!O82+PC1_SD!R82</f>
        <v>5374.3072210871014</v>
      </c>
      <c r="C6" s="216">
        <f>SUM(PC1_SD!P82:Q82)</f>
        <v>2086.9438471625454</v>
      </c>
      <c r="D6" s="14">
        <f>PC1_SD!T81</f>
        <v>4.8507574572909409</v>
      </c>
      <c r="E6" s="25"/>
      <c r="F6" s="25" t="s">
        <v>307</v>
      </c>
      <c r="G6" s="216">
        <f>PC1_FD!B82</f>
        <v>2705.7361667621408</v>
      </c>
      <c r="H6" s="216">
        <f>(PC1_FD!G81+PC1_FD!L81+PC1_FD!M81)*100+G6</f>
        <v>4968.7653422134063</v>
      </c>
      <c r="I6" s="217">
        <f>PC1_FD!T81</f>
        <v>2.6117790541369388</v>
      </c>
      <c r="J6" s="14">
        <f>PC1_FD!T85</f>
        <v>2.9559331551724659</v>
      </c>
      <c r="K6" s="25"/>
      <c r="L6" s="25" t="s">
        <v>308</v>
      </c>
      <c r="M6" s="216">
        <f>A1p_ID!B82</f>
        <v>3464.4986756750418</v>
      </c>
      <c r="N6" s="14">
        <f>A1p_ID!T81</f>
        <v>3.0002755213734948</v>
      </c>
      <c r="Q6" s="25" t="s">
        <v>312</v>
      </c>
      <c r="R6" s="216">
        <f>A1p_FD!B82</f>
        <v>1732.8050051082344</v>
      </c>
      <c r="S6" s="216">
        <f>A1s_FD!B82</f>
        <v>955.39325761776468</v>
      </c>
      <c r="T6" s="14">
        <f>A1p_FD!T81</f>
        <v>2.1298679262847369</v>
      </c>
      <c r="U6" s="14">
        <f>A1s_FD!T81</f>
        <v>1.7389817938780301</v>
      </c>
      <c r="V6" s="14"/>
      <c r="X6" t="s">
        <v>259</v>
      </c>
      <c r="Y6" s="5">
        <f>A1p_ID!B82</f>
        <v>3464.4986756750418</v>
      </c>
      <c r="Z6" s="5">
        <f>(A1p_ID!G81+A1p_ID!L81+A1p_ID!M81)*100+Y6</f>
        <v>5320.9446032421711</v>
      </c>
      <c r="AA6" s="81">
        <f>A1p_ID!T81</f>
        <v>3.0002755213734948</v>
      </c>
    </row>
    <row r="7" spans="1:27" ht="16.95" customHeight="1">
      <c r="A7" s="25" t="s">
        <v>304</v>
      </c>
      <c r="B7" s="216">
        <f>SC2_SD!O82+SC2_SD!R82</f>
        <v>2471.3711617192871</v>
      </c>
      <c r="C7" s="216">
        <f>SUM(SC2_SD!P82:Q82)</f>
        <v>1153.663966982946</v>
      </c>
      <c r="D7" s="14">
        <f>SC2_SD!T81</f>
        <v>3.0805223056921842</v>
      </c>
      <c r="E7" s="25"/>
      <c r="F7" s="25" t="s">
        <v>305</v>
      </c>
      <c r="G7" s="216">
        <f>SC2_FD!B82</f>
        <v>1075.3145378051311</v>
      </c>
      <c r="H7" s="216">
        <v>714</v>
      </c>
      <c r="I7" s="217">
        <f>SC2_FD!T81</f>
        <v>1.7972387669354239</v>
      </c>
      <c r="J7" s="14">
        <f>SC2_FD!T85</f>
        <v>1.346011376779326</v>
      </c>
      <c r="K7" s="25"/>
      <c r="L7" s="172" t="s">
        <v>309</v>
      </c>
      <c r="M7" s="216">
        <f>A2p_ID!B82</f>
        <v>2853.7620476017678</v>
      </c>
      <c r="N7" s="14">
        <f>A2p_ID!T81</f>
        <v>2.69408595364493</v>
      </c>
      <c r="Q7" s="172" t="s">
        <v>313</v>
      </c>
      <c r="R7" s="216">
        <f>A2p_FD!B82</f>
        <v>1493.778012774058</v>
      </c>
      <c r="S7" s="216">
        <f>A2s_FD!B82</f>
        <v>775.5205626368504</v>
      </c>
      <c r="T7" s="14">
        <f>A2p_FD!T81</f>
        <v>2.0098714223514058</v>
      </c>
      <c r="U7" s="14">
        <f>A2s_FD!T81</f>
        <v>1.6506948836545801</v>
      </c>
      <c r="V7" s="14"/>
      <c r="X7" t="s">
        <v>260</v>
      </c>
      <c r="Y7" s="5">
        <f>A2p_ID!B82</f>
        <v>2853.7620476017678</v>
      </c>
      <c r="Z7" s="5">
        <f>(A2p_ID!G81+A2p_ID!L81+A2p_ID!M81)*100+Y7</f>
        <v>4091.3926659798562</v>
      </c>
      <c r="AA7" s="81">
        <f>A2p_ID!T81</f>
        <v>2.69408595364493</v>
      </c>
    </row>
    <row r="8" spans="1:27" ht="16.05" customHeight="1">
      <c r="A8" s="25" t="s">
        <v>305</v>
      </c>
      <c r="B8" s="216">
        <f>SC2_FD!O82+SC2_FD!R82</f>
        <v>370.75203936426584</v>
      </c>
      <c r="C8" s="216">
        <f>SUM(SC2_FD!P82:Q82)</f>
        <v>704.56249844086551</v>
      </c>
      <c r="D8" s="14">
        <f>SC2_FD!T81</f>
        <v>1.7972387669354239</v>
      </c>
      <c r="E8" s="25"/>
      <c r="F8" s="25"/>
      <c r="G8" s="25"/>
      <c r="H8" s="25"/>
      <c r="I8" s="25"/>
      <c r="J8" s="14"/>
      <c r="K8" s="25"/>
      <c r="L8" s="172" t="s">
        <v>310</v>
      </c>
      <c r="M8" s="216">
        <f>A3p_ID!B82</f>
        <v>2128.1625633229651</v>
      </c>
      <c r="N8" s="14">
        <f>A3p_ID!T81</f>
        <v>2.326808665590141</v>
      </c>
      <c r="Q8" s="172" t="s">
        <v>314</v>
      </c>
      <c r="R8" s="216">
        <f>A3p_FD!B82</f>
        <v>1198.4996592790783</v>
      </c>
      <c r="S8" s="219">
        <f>A3s_FD!B82</f>
        <v>553.3662733495305</v>
      </c>
      <c r="T8" s="218">
        <f>A3p_FD!T81</f>
        <v>1.864305769742914</v>
      </c>
      <c r="U8" s="218">
        <f>A3s_FD!T81</f>
        <v>1.5446969789387059</v>
      </c>
      <c r="V8" s="5"/>
      <c r="X8" t="s">
        <v>261</v>
      </c>
      <c r="Y8" s="5">
        <f>A1p_FD!B82</f>
        <v>1732.8050051082344</v>
      </c>
      <c r="Z8" s="5">
        <f>(A1p_FD!G81+A1p_FD!L81+A1p_FD!M81)*100+Y8</f>
        <v>2581.4409459024573</v>
      </c>
      <c r="AA8" s="81">
        <f>A1p_FD!T81</f>
        <v>2.1298679262847369</v>
      </c>
    </row>
    <row r="9" spans="1:27">
      <c r="I9" s="97"/>
      <c r="J9" s="97"/>
      <c r="L9" s="180"/>
      <c r="M9" s="5"/>
      <c r="N9" s="81"/>
      <c r="U9" s="5"/>
      <c r="V9" s="5"/>
      <c r="X9" t="s">
        <v>262</v>
      </c>
      <c r="Y9" s="5">
        <f>A2p_FD!B82</f>
        <v>1493.778012774058</v>
      </c>
      <c r="Z9" s="5">
        <f>(A2p_FD!G81+A2p_FD!L81+A2p_FD!M81)*100+Y9</f>
        <v>2059.5353066368739</v>
      </c>
      <c r="AA9" s="81">
        <f>A2p_FD!T81</f>
        <v>2.0098714223514058</v>
      </c>
    </row>
    <row r="10" spans="1:27">
      <c r="H10" s="97"/>
      <c r="I10" s="97"/>
      <c r="J10" s="97"/>
      <c r="L10" s="180"/>
      <c r="M10" s="5"/>
      <c r="N10" s="81"/>
      <c r="U10" s="5"/>
      <c r="V10" s="5"/>
    </row>
    <row r="11" spans="1:27">
      <c r="L11" s="181"/>
      <c r="M11" s="5"/>
      <c r="N11" s="81"/>
      <c r="Q11" s="180"/>
      <c r="R11" s="5"/>
      <c r="S11" s="5"/>
      <c r="T11" s="81"/>
      <c r="U11" s="5"/>
      <c r="V11" s="5"/>
    </row>
    <row r="12" spans="1:27">
      <c r="Q12" s="181"/>
      <c r="U12" s="5"/>
      <c r="V12" s="5"/>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59999389629810485"/>
  </sheetPr>
  <dimension ref="A1:T85"/>
  <sheetViews>
    <sheetView zoomScale="85" workbookViewId="0">
      <pane xSplit="1" ySplit="5" topLeftCell="B63" activePane="bottomRight" state="frozen"/>
      <selection activeCell="B6" sqref="B6:M81"/>
      <selection pane="topRight" activeCell="B6" sqref="B6:M81"/>
      <selection pane="bottomLeft" activeCell="B6" sqref="B6:M81"/>
      <selection pane="bottomRight" activeCell="X69" sqref="X69"/>
    </sheetView>
  </sheetViews>
  <sheetFormatPr baseColWidth="10" defaultColWidth="10.796875" defaultRowHeight="15"/>
  <cols>
    <col min="1" max="1" width="11.296875" style="1" customWidth="1"/>
    <col min="2" max="2" width="15" style="32" customWidth="1"/>
    <col min="3" max="3" width="15.5" style="32" customWidth="1"/>
    <col min="4" max="4" width="14.796875" style="32" customWidth="1"/>
    <col min="5" max="6" width="15.5" style="32" customWidth="1"/>
    <col min="7" max="11" width="16.19921875" style="32" customWidth="1"/>
    <col min="12" max="12" width="15.296875" style="32" customWidth="1"/>
    <col min="13" max="14" width="15.5" style="32" customWidth="1"/>
    <col min="15" max="19" width="10.796875" style="1"/>
    <col min="20" max="20" width="14" style="1" customWidth="1"/>
    <col min="21" max="16384" width="10.796875" style="1"/>
  </cols>
  <sheetData>
    <row r="1" spans="1:20" ht="21">
      <c r="A1" s="38" t="s">
        <v>136</v>
      </c>
    </row>
    <row r="2" spans="1:20" ht="17.399999999999999">
      <c r="A2" s="39" t="s">
        <v>157</v>
      </c>
    </row>
    <row r="3" spans="1:20" ht="15.6" thickBot="1"/>
    <row r="4" spans="1:20" ht="22.95" customHeight="1" thickBot="1">
      <c r="A4" s="32"/>
      <c r="C4" s="358" t="s">
        <v>149</v>
      </c>
      <c r="D4" s="361"/>
      <c r="E4" s="361"/>
      <c r="F4" s="362"/>
      <c r="G4" s="358" t="s">
        <v>154</v>
      </c>
      <c r="H4" s="361"/>
      <c r="I4" s="361"/>
      <c r="J4" s="361"/>
      <c r="K4" s="36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56.344997044550801</v>
      </c>
      <c r="C6" s="126">
        <v>39.701940025830403</v>
      </c>
      <c r="D6" s="85">
        <v>36.1456847250709</v>
      </c>
      <c r="E6" s="109">
        <v>3.37858140650747</v>
      </c>
      <c r="F6" s="117">
        <v>0.17767389425202901</v>
      </c>
      <c r="G6" s="129">
        <v>6.8354291922948596</v>
      </c>
      <c r="H6" s="120">
        <v>2.99830055477649</v>
      </c>
      <c r="I6" s="86">
        <v>2.4067771398241602</v>
      </c>
      <c r="J6" s="86">
        <v>0.316601417977532</v>
      </c>
      <c r="K6" s="87">
        <v>1.1137500797166799</v>
      </c>
      <c r="L6" s="132">
        <v>6.2611028702481901</v>
      </c>
      <c r="M6" s="133">
        <v>3.54652495617729</v>
      </c>
      <c r="N6" s="138"/>
      <c r="O6" s="98">
        <f t="shared" ref="O6:O37" si="0">D6+H6</f>
        <v>39.143985279847392</v>
      </c>
      <c r="P6" s="99">
        <f t="shared" ref="P6:P37" si="1">E6+I6+L6</f>
        <v>12.04646141657982</v>
      </c>
      <c r="Q6" s="99">
        <f t="shared" ref="Q6:Q37" si="2">F6+J6+K6</f>
        <v>1.6080253919462408</v>
      </c>
      <c r="R6" s="100">
        <f t="shared" ref="R6:R37" si="3">M6</f>
        <v>3.54652495617729</v>
      </c>
      <c r="S6" s="182"/>
      <c r="T6" s="185">
        <v>1.4</v>
      </c>
    </row>
    <row r="7" spans="1:20" ht="15.6">
      <c r="A7" s="51">
        <v>2026</v>
      </c>
      <c r="B7" s="127">
        <v>53.429369668970502</v>
      </c>
      <c r="C7" s="127">
        <v>37.720757402844299</v>
      </c>
      <c r="D7" s="88">
        <v>34.366272716599802</v>
      </c>
      <c r="E7" s="110">
        <v>3.18791736639721</v>
      </c>
      <c r="F7" s="118">
        <v>0.16656731984734599</v>
      </c>
      <c r="G7" s="130">
        <v>6.8193847331002804</v>
      </c>
      <c r="H7" s="121">
        <v>2.98431196021955</v>
      </c>
      <c r="I7" s="81">
        <v>2.41064860202192</v>
      </c>
      <c r="J7" s="81">
        <v>0.31587170612313797</v>
      </c>
      <c r="K7" s="89">
        <v>1.1085524647356699</v>
      </c>
      <c r="L7" s="134">
        <v>6.14380042765303</v>
      </c>
      <c r="M7" s="135">
        <v>2.74542710537292</v>
      </c>
      <c r="N7" s="138"/>
      <c r="O7" s="102">
        <f t="shared" si="0"/>
        <v>37.350584676819352</v>
      </c>
      <c r="P7" s="34">
        <f t="shared" si="1"/>
        <v>11.74236639607216</v>
      </c>
      <c r="Q7" s="34">
        <f t="shared" si="2"/>
        <v>1.5909914907061538</v>
      </c>
      <c r="R7" s="103">
        <f t="shared" si="3"/>
        <v>2.74542710537292</v>
      </c>
      <c r="T7" s="186">
        <v>1.407264954118262</v>
      </c>
    </row>
    <row r="8" spans="1:20" ht="15.6">
      <c r="A8" s="51">
        <v>2027</v>
      </c>
      <c r="B8" s="127">
        <v>51.287041960365499</v>
      </c>
      <c r="C8" s="127">
        <v>35.783111763233201</v>
      </c>
      <c r="D8" s="88">
        <v>32.626308647100899</v>
      </c>
      <c r="E8" s="110">
        <v>3.0011152340593799</v>
      </c>
      <c r="F8" s="118">
        <v>0.15568788207290801</v>
      </c>
      <c r="G8" s="130">
        <v>6.8080236083083703</v>
      </c>
      <c r="H8" s="121">
        <v>2.9725474699904901</v>
      </c>
      <c r="I8" s="81">
        <v>2.41593649994411</v>
      </c>
      <c r="J8" s="81">
        <v>0.31535858748943901</v>
      </c>
      <c r="K8" s="89">
        <v>1.1041810508843399</v>
      </c>
      <c r="L8" s="134">
        <v>6.0288684396742998</v>
      </c>
      <c r="M8" s="135">
        <v>2.6670381491495601</v>
      </c>
      <c r="N8" s="138"/>
      <c r="O8" s="102">
        <f t="shared" si="0"/>
        <v>35.598856117091387</v>
      </c>
      <c r="P8" s="34">
        <f t="shared" si="1"/>
        <v>11.44592017367779</v>
      </c>
      <c r="Q8" s="34">
        <f t="shared" si="2"/>
        <v>1.575227520446687</v>
      </c>
      <c r="R8" s="103">
        <f t="shared" si="3"/>
        <v>2.6670381491495601</v>
      </c>
      <c r="T8" s="186">
        <v>1.4260821582487091</v>
      </c>
    </row>
    <row r="9" spans="1:20" ht="15.6">
      <c r="A9" s="51">
        <v>2028</v>
      </c>
      <c r="B9" s="127">
        <v>49.185291575054897</v>
      </c>
      <c r="C9" s="127">
        <v>33.879852072258203</v>
      </c>
      <c r="D9" s="88">
        <v>30.917683163995601</v>
      </c>
      <c r="E9" s="110">
        <v>2.81719331085637</v>
      </c>
      <c r="F9" s="118">
        <v>0.14497559740625299</v>
      </c>
      <c r="G9" s="130">
        <v>6.8004430650077898</v>
      </c>
      <c r="H9" s="121">
        <v>2.96265303614596</v>
      </c>
      <c r="I9" s="81">
        <v>2.42226552943136</v>
      </c>
      <c r="J9" s="81">
        <v>0.31502016759812601</v>
      </c>
      <c r="K9" s="89">
        <v>1.10050433183234</v>
      </c>
      <c r="L9" s="134">
        <v>5.9162405009249097</v>
      </c>
      <c r="M9" s="135">
        <v>2.5887559368640098</v>
      </c>
      <c r="N9" s="138"/>
      <c r="O9" s="102">
        <f t="shared" si="0"/>
        <v>33.880336200141564</v>
      </c>
      <c r="P9" s="34">
        <f t="shared" si="1"/>
        <v>11.155699341212639</v>
      </c>
      <c r="Q9" s="34">
        <f t="shared" si="2"/>
        <v>1.5605000968367189</v>
      </c>
      <c r="R9" s="103">
        <f t="shared" si="3"/>
        <v>2.5887559368640098</v>
      </c>
      <c r="T9" s="186">
        <v>1.4541229180108211</v>
      </c>
    </row>
    <row r="10" spans="1:20" ht="15.6">
      <c r="A10" s="51">
        <v>2029</v>
      </c>
      <c r="B10" s="127">
        <v>47.118738145707198</v>
      </c>
      <c r="C10" s="127">
        <v>32.005550048273001</v>
      </c>
      <c r="D10" s="88">
        <v>29.235622665764701</v>
      </c>
      <c r="E10" s="110">
        <v>2.6355372170888498</v>
      </c>
      <c r="F10" s="118">
        <v>0.13439016541940699</v>
      </c>
      <c r="G10" s="130">
        <v>6.7967677209075203</v>
      </c>
      <c r="H10" s="121">
        <v>2.9546969126203702</v>
      </c>
      <c r="I10" s="81">
        <v>2.4296609521283701</v>
      </c>
      <c r="J10" s="81">
        <v>0.31486219219383899</v>
      </c>
      <c r="K10" s="89">
        <v>1.09754766396494</v>
      </c>
      <c r="L10" s="134">
        <v>5.8058524262335203</v>
      </c>
      <c r="M10" s="135">
        <v>2.5105679502932299</v>
      </c>
      <c r="N10" s="138"/>
      <c r="O10" s="102">
        <f t="shared" si="0"/>
        <v>32.190319578385072</v>
      </c>
      <c r="P10" s="34">
        <f t="shared" si="1"/>
        <v>10.87105059545074</v>
      </c>
      <c r="Q10" s="34">
        <f t="shared" si="2"/>
        <v>1.5468000215781861</v>
      </c>
      <c r="R10" s="103">
        <f t="shared" si="3"/>
        <v>2.5105679502932299</v>
      </c>
      <c r="T10" s="186">
        <v>1.488191505926663</v>
      </c>
    </row>
    <row r="11" spans="1:20" ht="15.6">
      <c r="A11" s="51">
        <v>2030</v>
      </c>
      <c r="B11" s="127">
        <v>45.0099092168374</v>
      </c>
      <c r="C11" s="127">
        <v>30.1544057558724</v>
      </c>
      <c r="D11" s="88">
        <v>27.575018729002799</v>
      </c>
      <c r="E11" s="110">
        <v>2.4554974890860102</v>
      </c>
      <c r="F11" s="118">
        <v>0.123889537783581</v>
      </c>
      <c r="G11" s="130">
        <v>6.7972132222766399</v>
      </c>
      <c r="H11" s="121">
        <v>2.9487582667694499</v>
      </c>
      <c r="I11" s="81">
        <v>2.4382198244811599</v>
      </c>
      <c r="J11" s="81">
        <v>0.31489467932057502</v>
      </c>
      <c r="K11" s="89">
        <v>1.0953404517054599</v>
      </c>
      <c r="L11" s="134">
        <v>5.6976420575122404</v>
      </c>
      <c r="M11" s="135">
        <v>2.3606481811761699</v>
      </c>
      <c r="N11" s="138"/>
      <c r="O11" s="102">
        <f t="shared" si="0"/>
        <v>30.523776995772248</v>
      </c>
      <c r="P11" s="34">
        <f t="shared" si="1"/>
        <v>10.59135937107941</v>
      </c>
      <c r="Q11" s="34">
        <f t="shared" si="2"/>
        <v>1.534124668809616</v>
      </c>
      <c r="R11" s="103">
        <f t="shared" si="3"/>
        <v>2.3606481811761699</v>
      </c>
      <c r="T11" s="186">
        <v>1.5255597016676581</v>
      </c>
    </row>
    <row r="12" spans="1:20" ht="15.6">
      <c r="A12" s="51">
        <v>2031</v>
      </c>
      <c r="B12" s="127">
        <v>37.574152259139403</v>
      </c>
      <c r="C12" s="127">
        <v>28.321516485473101</v>
      </c>
      <c r="D12" s="88">
        <v>25.9315860302945</v>
      </c>
      <c r="E12" s="110">
        <v>2.2764947353967302</v>
      </c>
      <c r="F12" s="118">
        <v>0.11343571978182</v>
      </c>
      <c r="G12" s="130">
        <v>6.8021457424649396</v>
      </c>
      <c r="H12" s="121">
        <v>2.94501301060899</v>
      </c>
      <c r="I12" s="81">
        <v>2.4480501296147001</v>
      </c>
      <c r="J12" s="81">
        <v>0.31513455973840598</v>
      </c>
      <c r="K12" s="89">
        <v>1.0939480425028401</v>
      </c>
      <c r="L12" s="134">
        <v>5.6644669350601697</v>
      </c>
      <c r="M12" s="135">
        <v>-3.21397690385876</v>
      </c>
      <c r="N12" s="138"/>
      <c r="O12" s="102">
        <f t="shared" si="0"/>
        <v>28.876599040903489</v>
      </c>
      <c r="P12" s="34">
        <f t="shared" si="1"/>
        <v>10.3890118000716</v>
      </c>
      <c r="Q12" s="34">
        <f t="shared" si="2"/>
        <v>1.522518322023066</v>
      </c>
      <c r="R12" s="103">
        <f t="shared" si="3"/>
        <v>-3.21397690385876</v>
      </c>
      <c r="T12" s="186">
        <v>1.5641755129612489</v>
      </c>
    </row>
    <row r="13" spans="1:20" ht="15.6">
      <c r="A13" s="51">
        <v>2032</v>
      </c>
      <c r="B13" s="127">
        <v>35.599253765816897</v>
      </c>
      <c r="C13" s="127">
        <v>26.499760610074802</v>
      </c>
      <c r="D13" s="88">
        <v>24.299022907401898</v>
      </c>
      <c r="E13" s="110">
        <v>2.0977599430723499</v>
      </c>
      <c r="F13" s="118">
        <v>0.102977759600606</v>
      </c>
      <c r="G13" s="130">
        <v>6.81165659507535</v>
      </c>
      <c r="H13" s="121">
        <v>2.9434625745348502</v>
      </c>
      <c r="I13" s="81">
        <v>2.4592369231424902</v>
      </c>
      <c r="J13" s="81">
        <v>0.31558613751436898</v>
      </c>
      <c r="K13" s="89">
        <v>1.0933709598836501</v>
      </c>
      <c r="L13" s="134">
        <v>5.6315808411808899</v>
      </c>
      <c r="M13" s="135">
        <v>-3.3437442805142199</v>
      </c>
      <c r="N13" s="138"/>
      <c r="O13" s="102">
        <f t="shared" si="0"/>
        <v>27.242485481936747</v>
      </c>
      <c r="P13" s="34">
        <f t="shared" si="1"/>
        <v>10.18857770739573</v>
      </c>
      <c r="Q13" s="34">
        <f t="shared" si="2"/>
        <v>1.5119348569986251</v>
      </c>
      <c r="R13" s="103">
        <f t="shared" si="3"/>
        <v>-3.3437442805142199</v>
      </c>
      <c r="T13" s="186">
        <v>1.602156750423479</v>
      </c>
    </row>
    <row r="14" spans="1:20" ht="15.6">
      <c r="A14" s="51">
        <v>2033</v>
      </c>
      <c r="B14" s="127">
        <v>33.634982244381099</v>
      </c>
      <c r="C14" s="127">
        <v>24.683689024565201</v>
      </c>
      <c r="D14" s="88">
        <v>22.6725505875797</v>
      </c>
      <c r="E14" s="110">
        <v>1.918664628833</v>
      </c>
      <c r="F14" s="118">
        <v>9.2473808152557693E-2</v>
      </c>
      <c r="G14" s="130">
        <v>6.8261832336381598</v>
      </c>
      <c r="H14" s="121">
        <v>2.9442981358314499</v>
      </c>
      <c r="I14" s="81">
        <v>2.4719352034400699</v>
      </c>
      <c r="J14" s="81">
        <v>0.31626967586135202</v>
      </c>
      <c r="K14" s="89">
        <v>1.0936802185052901</v>
      </c>
      <c r="L14" s="134">
        <v>5.5989688105039903</v>
      </c>
      <c r="M14" s="135">
        <v>-3.4738588243262498</v>
      </c>
      <c r="N14" s="138"/>
      <c r="O14" s="102">
        <f t="shared" si="0"/>
        <v>25.616848723411149</v>
      </c>
      <c r="P14" s="34">
        <f t="shared" si="1"/>
        <v>9.9895686427770602</v>
      </c>
      <c r="Q14" s="34">
        <f t="shared" si="2"/>
        <v>1.5024237025191998</v>
      </c>
      <c r="R14" s="103">
        <f t="shared" si="3"/>
        <v>-3.4738588243262498</v>
      </c>
      <c r="T14" s="186">
        <v>1.638259915415412</v>
      </c>
    </row>
    <row r="15" spans="1:20" ht="15.6">
      <c r="A15" s="51">
        <v>2034</v>
      </c>
      <c r="B15" s="127">
        <v>31.6743447070249</v>
      </c>
      <c r="C15" s="127">
        <v>22.8660879930686</v>
      </c>
      <c r="D15" s="88">
        <v>21.045794845455202</v>
      </c>
      <c r="E15" s="110">
        <v>1.7384201645586299</v>
      </c>
      <c r="F15" s="118">
        <v>8.1872983054768506E-2</v>
      </c>
      <c r="G15" s="130">
        <v>6.8459572554303403</v>
      </c>
      <c r="H15" s="121">
        <v>2.9476325901532801</v>
      </c>
      <c r="I15" s="81">
        <v>2.4862110283667098</v>
      </c>
      <c r="J15" s="81">
        <v>0.31719587998555998</v>
      </c>
      <c r="K15" s="89">
        <v>1.0949177569247901</v>
      </c>
      <c r="L15" s="134">
        <v>5.5666213905976303</v>
      </c>
      <c r="M15" s="135">
        <v>-3.60432193207164</v>
      </c>
      <c r="N15" s="138"/>
      <c r="O15" s="102">
        <f t="shared" si="0"/>
        <v>23.993427435608481</v>
      </c>
      <c r="P15" s="34">
        <f t="shared" si="1"/>
        <v>9.7912525835229705</v>
      </c>
      <c r="Q15" s="34">
        <f t="shared" si="2"/>
        <v>1.4939866199651186</v>
      </c>
      <c r="R15" s="103">
        <f t="shared" si="3"/>
        <v>-3.60432193207164</v>
      </c>
      <c r="T15" s="186">
        <v>1.6719625546949191</v>
      </c>
    </row>
    <row r="16" spans="1:20" ht="15.6">
      <c r="A16" s="51">
        <v>2035</v>
      </c>
      <c r="B16" s="127">
        <v>29.7100378703785</v>
      </c>
      <c r="C16" s="127">
        <v>21.039446082451601</v>
      </c>
      <c r="D16" s="88">
        <v>19.412124635215001</v>
      </c>
      <c r="E16" s="110">
        <v>1.5562002078202799</v>
      </c>
      <c r="F16" s="118">
        <v>7.1121239416293197E-2</v>
      </c>
      <c r="G16" s="130">
        <v>6.8711972878449199</v>
      </c>
      <c r="H16" s="121">
        <v>2.9535696772931002</v>
      </c>
      <c r="I16" s="81">
        <v>2.5021306375375998</v>
      </c>
      <c r="J16" s="81">
        <v>0.31837486105648699</v>
      </c>
      <c r="K16" s="89">
        <v>1.0971221119577399</v>
      </c>
      <c r="L16" s="134">
        <v>5.5345280148315101</v>
      </c>
      <c r="M16" s="135">
        <v>-3.7351335147495299</v>
      </c>
      <c r="N16" s="138"/>
      <c r="O16" s="102">
        <f t="shared" si="0"/>
        <v>22.365694312508101</v>
      </c>
      <c r="P16" s="34">
        <f t="shared" si="1"/>
        <v>9.5928588601893896</v>
      </c>
      <c r="Q16" s="34">
        <f t="shared" si="2"/>
        <v>1.4866182124305201</v>
      </c>
      <c r="R16" s="103">
        <f t="shared" si="3"/>
        <v>-3.7351335147495299</v>
      </c>
      <c r="T16" s="186">
        <v>1.703029472280374</v>
      </c>
    </row>
    <row r="17" spans="1:20" ht="15.6">
      <c r="A17" s="51">
        <v>2036</v>
      </c>
      <c r="B17" s="127">
        <v>28.419064818564799</v>
      </c>
      <c r="C17" s="127">
        <v>19.880295133256698</v>
      </c>
      <c r="D17" s="88">
        <v>18.342295133026699</v>
      </c>
      <c r="E17" s="110">
        <v>1.4708814143451501</v>
      </c>
      <c r="F17" s="118">
        <v>6.7118585884925502E-2</v>
      </c>
      <c r="G17" s="130">
        <v>6.90253732587533</v>
      </c>
      <c r="H17" s="121">
        <v>2.9630603764827201</v>
      </c>
      <c r="I17" s="81">
        <v>2.5189955944761899</v>
      </c>
      <c r="J17" s="81">
        <v>0.319834684093174</v>
      </c>
      <c r="K17" s="89">
        <v>1.1006466708232501</v>
      </c>
      <c r="L17" s="134">
        <v>5.5021630894361904</v>
      </c>
      <c r="M17" s="135">
        <v>-3.8659307300034702</v>
      </c>
      <c r="N17" s="138"/>
      <c r="O17" s="102">
        <f t="shared" si="0"/>
        <v>21.305355509509418</v>
      </c>
      <c r="P17" s="34">
        <f t="shared" si="1"/>
        <v>9.4920400982575295</v>
      </c>
      <c r="Q17" s="34">
        <f t="shared" si="2"/>
        <v>1.4875999408013496</v>
      </c>
      <c r="R17" s="103">
        <f t="shared" si="3"/>
        <v>-3.8659307300034702</v>
      </c>
      <c r="T17" s="186">
        <v>1.7313699784296219</v>
      </c>
    </row>
    <row r="18" spans="1:20" ht="15.6">
      <c r="A18" s="51">
        <v>2037</v>
      </c>
      <c r="B18" s="127">
        <v>27.2055470192985</v>
      </c>
      <c r="C18" s="127">
        <v>18.792352423940802</v>
      </c>
      <c r="D18" s="88">
        <v>17.337175297346</v>
      </c>
      <c r="E18" s="110">
        <v>1.3917561151291</v>
      </c>
      <c r="F18" s="118">
        <v>6.3421011465698507E-2</v>
      </c>
      <c r="G18" s="130">
        <v>6.9401817457379504</v>
      </c>
      <c r="H18" s="121">
        <v>2.97550389304973</v>
      </c>
      <c r="I18" s="81">
        <v>2.5378235807820002</v>
      </c>
      <c r="J18" s="81">
        <v>0.32158614943944303</v>
      </c>
      <c r="K18" s="89">
        <v>1.10526812246677</v>
      </c>
      <c r="L18" s="134">
        <v>5.4701290720661202</v>
      </c>
      <c r="M18" s="135">
        <v>-3.9971162224463699</v>
      </c>
      <c r="N18" s="138"/>
      <c r="O18" s="102">
        <f t="shared" si="0"/>
        <v>20.31267919039573</v>
      </c>
      <c r="P18" s="34">
        <f t="shared" si="1"/>
        <v>9.39970876797722</v>
      </c>
      <c r="Q18" s="34">
        <f t="shared" si="2"/>
        <v>1.4902752833719115</v>
      </c>
      <c r="R18" s="103">
        <f t="shared" si="3"/>
        <v>-3.9971162224463699</v>
      </c>
      <c r="T18" s="186">
        <v>1.757043248183972</v>
      </c>
    </row>
    <row r="19" spans="1:20" ht="15.6">
      <c r="A19" s="51">
        <v>2038</v>
      </c>
      <c r="B19" s="127">
        <v>26.0263396733029</v>
      </c>
      <c r="C19" s="127">
        <v>17.732486870809499</v>
      </c>
      <c r="D19" s="88">
        <v>16.3570229596844</v>
      </c>
      <c r="E19" s="110">
        <v>1.3155894770597101</v>
      </c>
      <c r="F19" s="118">
        <v>5.9874434065315202E-2</v>
      </c>
      <c r="G19" s="130">
        <v>6.98415585131331</v>
      </c>
      <c r="H19" s="121">
        <v>2.9910286571479099</v>
      </c>
      <c r="I19" s="81">
        <v>2.5584627944312701</v>
      </c>
      <c r="J19" s="81">
        <v>0.32363020240085699</v>
      </c>
      <c r="K19" s="89">
        <v>1.11103419733328</v>
      </c>
      <c r="L19" s="134">
        <v>5.4383178926659799</v>
      </c>
      <c r="M19" s="135">
        <v>-4.1286209414859201</v>
      </c>
      <c r="N19" s="138"/>
      <c r="O19" s="102">
        <f t="shared" si="0"/>
        <v>19.348051616832311</v>
      </c>
      <c r="P19" s="34">
        <f t="shared" si="1"/>
        <v>9.3123701641569596</v>
      </c>
      <c r="Q19" s="34">
        <f t="shared" si="2"/>
        <v>1.4945388337994521</v>
      </c>
      <c r="R19" s="103">
        <f t="shared" si="3"/>
        <v>-4.1286209414859201</v>
      </c>
      <c r="T19" s="186">
        <v>1.78021070029059</v>
      </c>
    </row>
    <row r="20" spans="1:20" ht="15.6">
      <c r="A20" s="51">
        <v>2039</v>
      </c>
      <c r="B20" s="127">
        <v>24.8904849373763</v>
      </c>
      <c r="C20" s="127">
        <v>16.696853807246701</v>
      </c>
      <c r="D20" s="88">
        <v>15.3983495468329</v>
      </c>
      <c r="E20" s="110">
        <v>1.2420432462718001</v>
      </c>
      <c r="F20" s="118">
        <v>5.6461014142036699E-2</v>
      </c>
      <c r="G20" s="130">
        <v>7.0343480164362502</v>
      </c>
      <c r="H20" s="121">
        <v>3.00955731135317</v>
      </c>
      <c r="I20" s="81">
        <v>2.5809128230519902</v>
      </c>
      <c r="J20" s="81">
        <v>0.325961727572671</v>
      </c>
      <c r="K20" s="89">
        <v>1.11791615445843</v>
      </c>
      <c r="L20" s="134">
        <v>5.4067186478822702</v>
      </c>
      <c r="M20" s="135">
        <v>-4.2474355341889503</v>
      </c>
      <c r="N20" s="138"/>
      <c r="O20" s="102">
        <f t="shared" si="0"/>
        <v>18.40790685818607</v>
      </c>
      <c r="P20" s="34">
        <f t="shared" si="1"/>
        <v>9.2296747172060609</v>
      </c>
      <c r="Q20" s="34">
        <f t="shared" si="2"/>
        <v>1.5003388961731376</v>
      </c>
      <c r="R20" s="103">
        <f t="shared" si="3"/>
        <v>-4.2474355341889503</v>
      </c>
      <c r="T20" s="186">
        <v>1.801058666852184</v>
      </c>
    </row>
    <row r="21" spans="1:20" ht="15.6">
      <c r="A21" s="51">
        <v>2040</v>
      </c>
      <c r="B21" s="127">
        <v>23.783765705152799</v>
      </c>
      <c r="C21" s="127">
        <v>15.683709448353801</v>
      </c>
      <c r="D21" s="88">
        <v>14.4595816586144</v>
      </c>
      <c r="E21" s="110">
        <v>1.17095496608067</v>
      </c>
      <c r="F21" s="118">
        <v>5.3172823658738898E-2</v>
      </c>
      <c r="G21" s="130">
        <v>7.0912943685955998</v>
      </c>
      <c r="H21" s="121">
        <v>3.0313578505066201</v>
      </c>
      <c r="I21" s="81">
        <v>2.6053174744035599</v>
      </c>
      <c r="J21" s="81">
        <v>0.32860549372132802</v>
      </c>
      <c r="K21" s="89">
        <v>1.12601354996409</v>
      </c>
      <c r="L21" s="134">
        <v>5.37532341173742</v>
      </c>
      <c r="M21" s="135">
        <v>-4.3665615235340303</v>
      </c>
      <c r="N21" s="138"/>
      <c r="O21" s="102">
        <f t="shared" si="0"/>
        <v>17.49093950912102</v>
      </c>
      <c r="P21" s="34">
        <f t="shared" si="1"/>
        <v>9.1515958522216501</v>
      </c>
      <c r="Q21" s="34">
        <f t="shared" si="2"/>
        <v>1.5077918673441568</v>
      </c>
      <c r="R21" s="103">
        <f t="shared" si="3"/>
        <v>-4.3665615235340303</v>
      </c>
      <c r="T21" s="186">
        <v>1.8197721345585729</v>
      </c>
    </row>
    <row r="22" spans="1:20" ht="15.6">
      <c r="A22" s="51">
        <v>2041</v>
      </c>
      <c r="B22" s="127">
        <v>22.4294035334593</v>
      </c>
      <c r="C22" s="127">
        <v>14.6905496249131</v>
      </c>
      <c r="D22" s="88">
        <v>13.5384508029346</v>
      </c>
      <c r="E22" s="110">
        <v>1.1021002189622899</v>
      </c>
      <c r="F22" s="118">
        <v>4.9998603016169402E-2</v>
      </c>
      <c r="G22" s="130">
        <v>7.1553883792553004</v>
      </c>
      <c r="H22" s="121">
        <v>3.05661261316</v>
      </c>
      <c r="I22" s="81">
        <v>2.6318019420015499</v>
      </c>
      <c r="J22" s="81">
        <v>0.33157970671222198</v>
      </c>
      <c r="K22" s="89">
        <v>1.1353941173815201</v>
      </c>
      <c r="L22" s="134">
        <v>5.06944542030935</v>
      </c>
      <c r="M22" s="135">
        <v>-4.4859798910183999</v>
      </c>
      <c r="N22" s="138"/>
      <c r="O22" s="102">
        <f t="shared" si="0"/>
        <v>16.5950634160946</v>
      </c>
      <c r="P22" s="34">
        <f t="shared" si="1"/>
        <v>8.8033475812731901</v>
      </c>
      <c r="Q22" s="34">
        <f t="shared" si="2"/>
        <v>1.5169724271099114</v>
      </c>
      <c r="R22" s="103">
        <f t="shared" si="3"/>
        <v>-4.4859798910183999</v>
      </c>
      <c r="T22" s="186">
        <v>1.8365257423021011</v>
      </c>
    </row>
    <row r="23" spans="1:20" ht="15.6">
      <c r="A23" s="51">
        <v>2042</v>
      </c>
      <c r="B23" s="127">
        <v>21.375217610284</v>
      </c>
      <c r="C23" s="127">
        <v>13.7142698512842</v>
      </c>
      <c r="D23" s="88">
        <v>12.6321305781294</v>
      </c>
      <c r="E23" s="110">
        <v>1.03521448086937</v>
      </c>
      <c r="F23" s="118">
        <v>4.6924792285465901E-2</v>
      </c>
      <c r="G23" s="130">
        <v>7.2267486869455801</v>
      </c>
      <c r="H23" s="121">
        <v>3.0853686744550601</v>
      </c>
      <c r="I23" s="81">
        <v>2.6604147990270102</v>
      </c>
      <c r="J23" s="81">
        <v>0.33488987120306801</v>
      </c>
      <c r="K23" s="89">
        <v>1.1460753422604399</v>
      </c>
      <c r="L23" s="134">
        <v>5.0398856604758597</v>
      </c>
      <c r="M23" s="135">
        <v>-4.6056865884216496</v>
      </c>
      <c r="N23" s="138"/>
      <c r="O23" s="102">
        <f t="shared" si="0"/>
        <v>15.71749925258446</v>
      </c>
      <c r="P23" s="34">
        <f t="shared" si="1"/>
        <v>8.7355149403722407</v>
      </c>
      <c r="Q23" s="34">
        <f t="shared" si="2"/>
        <v>1.5278900057489739</v>
      </c>
      <c r="R23" s="103">
        <f t="shared" si="3"/>
        <v>-4.6056865884216496</v>
      </c>
      <c r="T23" s="186">
        <v>1.851425731592484</v>
      </c>
    </row>
    <row r="24" spans="1:20" ht="15.6">
      <c r="A24" s="51">
        <v>2043</v>
      </c>
      <c r="B24" s="127">
        <v>20.343246005349201</v>
      </c>
      <c r="C24" s="127">
        <v>12.7525582802208</v>
      </c>
      <c r="D24" s="88">
        <v>11.738512299125199</v>
      </c>
      <c r="E24" s="110">
        <v>0.97010447077193096</v>
      </c>
      <c r="F24" s="118">
        <v>4.3941510323641499E-2</v>
      </c>
      <c r="G24" s="130">
        <v>7.3058647720634999</v>
      </c>
      <c r="H24" s="121">
        <v>3.11785293510304</v>
      </c>
      <c r="I24" s="81">
        <v>2.6913116900117702</v>
      </c>
      <c r="J24" s="81">
        <v>0.33855863524157498</v>
      </c>
      <c r="K24" s="89">
        <v>1.1581415117071101</v>
      </c>
      <c r="L24" s="134">
        <v>5.0104999338827101</v>
      </c>
      <c r="M24" s="135">
        <v>-4.7256769808177799</v>
      </c>
      <c r="N24" s="138"/>
      <c r="O24" s="102">
        <f t="shared" si="0"/>
        <v>14.856365234228239</v>
      </c>
      <c r="P24" s="34">
        <f t="shared" si="1"/>
        <v>8.6719160946664111</v>
      </c>
      <c r="Q24" s="34">
        <f t="shared" si="2"/>
        <v>1.5406416572723267</v>
      </c>
      <c r="R24" s="103">
        <f t="shared" si="3"/>
        <v>-4.7256769808177799</v>
      </c>
      <c r="T24" s="186">
        <v>1.8645791437025261</v>
      </c>
    </row>
    <row r="25" spans="1:20" ht="15.6">
      <c r="A25" s="51">
        <v>2044</v>
      </c>
      <c r="B25" s="127">
        <v>19.331083244482102</v>
      </c>
      <c r="C25" s="127">
        <v>11.802793375219601</v>
      </c>
      <c r="D25" s="88">
        <v>10.855195697664101</v>
      </c>
      <c r="E25" s="110">
        <v>0.90655923024229002</v>
      </c>
      <c r="F25" s="118">
        <v>4.1038447313239398E-2</v>
      </c>
      <c r="G25" s="130">
        <v>7.3929541042207596</v>
      </c>
      <c r="H25" s="121">
        <v>3.15420388558403</v>
      </c>
      <c r="I25" s="81">
        <v>2.7245101522217801</v>
      </c>
      <c r="J25" s="81">
        <v>0.34259598824323401</v>
      </c>
      <c r="K25" s="89">
        <v>1.1716440781717199</v>
      </c>
      <c r="L25" s="134">
        <v>4.9812831520135799</v>
      </c>
      <c r="M25" s="135">
        <v>-4.8459473869717797</v>
      </c>
      <c r="N25" s="138"/>
      <c r="O25" s="102">
        <f t="shared" si="0"/>
        <v>14.009399583248131</v>
      </c>
      <c r="P25" s="34">
        <f t="shared" si="1"/>
        <v>8.612352534477651</v>
      </c>
      <c r="Q25" s="34">
        <f t="shared" si="2"/>
        <v>1.5552785137281933</v>
      </c>
      <c r="R25" s="103">
        <f t="shared" si="3"/>
        <v>-4.8459473869717797</v>
      </c>
      <c r="T25" s="186">
        <v>1.876127954787205</v>
      </c>
    </row>
    <row r="26" spans="1:20" ht="15.6">
      <c r="A26" s="51">
        <v>2045</v>
      </c>
      <c r="B26" s="127">
        <v>18.336593134749499</v>
      </c>
      <c r="C26" s="127">
        <v>10.8625475647743</v>
      </c>
      <c r="D26" s="88">
        <v>9.9799612560459003</v>
      </c>
      <c r="E26" s="110">
        <v>0.84438094413944398</v>
      </c>
      <c r="F26" s="118">
        <v>3.8205364588960698E-2</v>
      </c>
      <c r="G26" s="130">
        <v>7.4885239140864899</v>
      </c>
      <c r="H26" s="121">
        <v>3.1946373324839699</v>
      </c>
      <c r="I26" s="81">
        <v>2.7601979407992201</v>
      </c>
      <c r="J26" s="81">
        <v>0.34702543688875997</v>
      </c>
      <c r="K26" s="89">
        <v>1.1866632039145499</v>
      </c>
      <c r="L26" s="134">
        <v>4.9522300447744003</v>
      </c>
      <c r="M26" s="135">
        <v>-4.96670838888567</v>
      </c>
      <c r="N26" s="138"/>
      <c r="O26" s="102">
        <f t="shared" si="0"/>
        <v>13.17459858852987</v>
      </c>
      <c r="P26" s="34">
        <f t="shared" si="1"/>
        <v>8.5568089297130641</v>
      </c>
      <c r="Q26" s="34">
        <f t="shared" si="2"/>
        <v>1.5718940053922705</v>
      </c>
      <c r="R26" s="103">
        <f t="shared" si="3"/>
        <v>-4.96670838888567</v>
      </c>
      <c r="T26" s="186">
        <v>1.886212921741913</v>
      </c>
    </row>
    <row r="27" spans="1:20" ht="15.6">
      <c r="A27" s="51">
        <v>2046</v>
      </c>
      <c r="B27" s="127">
        <v>17.357724835343401</v>
      </c>
      <c r="C27" s="127">
        <v>9.9291721605540708</v>
      </c>
      <c r="D27" s="88">
        <v>9.1103788554184604</v>
      </c>
      <c r="E27" s="110">
        <v>0.78336141095325595</v>
      </c>
      <c r="F27" s="118">
        <v>3.5431894182359397E-2</v>
      </c>
      <c r="G27" s="130">
        <v>7.59295756716143</v>
      </c>
      <c r="H27" s="121">
        <v>3.2393300573697701</v>
      </c>
      <c r="I27" s="81">
        <v>2.7984982306216399</v>
      </c>
      <c r="J27" s="81">
        <v>0.35186472113050798</v>
      </c>
      <c r="K27" s="89">
        <v>1.20326455803951</v>
      </c>
      <c r="L27" s="134">
        <v>4.9233357913212501</v>
      </c>
      <c r="M27" s="135">
        <v>-5.0877406836933696</v>
      </c>
      <c r="N27" s="138"/>
      <c r="O27" s="102">
        <f t="shared" si="0"/>
        <v>12.34970891278823</v>
      </c>
      <c r="P27" s="34">
        <f t="shared" si="1"/>
        <v>8.5051954328961461</v>
      </c>
      <c r="Q27" s="34">
        <f t="shared" si="2"/>
        <v>1.5905611733523775</v>
      </c>
      <c r="R27" s="103">
        <f t="shared" si="3"/>
        <v>-5.0877406836933696</v>
      </c>
      <c r="T27" s="186">
        <v>1.894962324167544</v>
      </c>
    </row>
    <row r="28" spans="1:20" ht="15.6">
      <c r="A28" s="51">
        <v>2047</v>
      </c>
      <c r="B28" s="127">
        <v>16.391803452165401</v>
      </c>
      <c r="C28" s="127">
        <v>8.99978767519314</v>
      </c>
      <c r="D28" s="88">
        <v>8.2438010336792402</v>
      </c>
      <c r="E28" s="110">
        <v>0.72327953348568297</v>
      </c>
      <c r="F28" s="118">
        <v>3.27071080282142E-2</v>
      </c>
      <c r="G28" s="130">
        <v>7.70645958198243</v>
      </c>
      <c r="H28" s="121">
        <v>3.2883886891927601</v>
      </c>
      <c r="I28" s="81">
        <v>2.83945985927661</v>
      </c>
      <c r="J28" s="81">
        <v>0.35712328110736502</v>
      </c>
      <c r="K28" s="89">
        <v>1.22148775240569</v>
      </c>
      <c r="L28" s="134">
        <v>4.89459546572769</v>
      </c>
      <c r="M28" s="135">
        <v>-5.2090392707378399</v>
      </c>
      <c r="N28" s="138"/>
      <c r="O28" s="102">
        <f t="shared" si="0"/>
        <v>11.532189722872001</v>
      </c>
      <c r="P28" s="34">
        <f t="shared" si="1"/>
        <v>8.4573348584899826</v>
      </c>
      <c r="Q28" s="34">
        <f t="shared" si="2"/>
        <v>1.6113181415412692</v>
      </c>
      <c r="R28" s="103">
        <f t="shared" si="3"/>
        <v>-5.2090392707378399</v>
      </c>
      <c r="T28" s="186">
        <v>1.9024895496674139</v>
      </c>
    </row>
    <row r="29" spans="1:20" ht="15.6">
      <c r="A29" s="51">
        <v>2048</v>
      </c>
      <c r="B29" s="127">
        <v>15.4376957137207</v>
      </c>
      <c r="C29" s="127">
        <v>8.0724386241085906</v>
      </c>
      <c r="D29" s="88">
        <v>7.3784214055063302</v>
      </c>
      <c r="E29" s="110">
        <v>0.66399323624158701</v>
      </c>
      <c r="F29" s="118">
        <v>3.0023982360667899E-2</v>
      </c>
      <c r="G29" s="130">
        <v>7.8298517958065803</v>
      </c>
      <c r="H29" s="121">
        <v>3.3422245556650898</v>
      </c>
      <c r="I29" s="81">
        <v>2.88330256666229</v>
      </c>
      <c r="J29" s="81">
        <v>0.36283908421011202</v>
      </c>
      <c r="K29" s="89">
        <v>1.2414855892690899</v>
      </c>
      <c r="L29" s="134">
        <v>4.8660063625128203</v>
      </c>
      <c r="M29" s="135">
        <v>-5.33060106870726</v>
      </c>
      <c r="N29" s="138"/>
      <c r="O29" s="102">
        <f t="shared" si="0"/>
        <v>10.720645961171421</v>
      </c>
      <c r="P29" s="34">
        <f t="shared" si="1"/>
        <v>8.4133021654166971</v>
      </c>
      <c r="Q29" s="34">
        <f t="shared" si="2"/>
        <v>1.6343486558398699</v>
      </c>
      <c r="R29" s="103">
        <f t="shared" si="3"/>
        <v>-5.33060106870726</v>
      </c>
      <c r="T29" s="186">
        <v>1.908893581178513</v>
      </c>
    </row>
    <row r="30" spans="1:20" ht="15.6">
      <c r="A30" s="51">
        <v>2049</v>
      </c>
      <c r="B30" s="127">
        <v>14.4924992132587</v>
      </c>
      <c r="C30" s="127">
        <v>7.1440842976949996</v>
      </c>
      <c r="D30" s="88">
        <v>6.5114391086713903</v>
      </c>
      <c r="E30" s="110">
        <v>0.60527422611107995</v>
      </c>
      <c r="F30" s="118">
        <v>2.7370962912535299E-2</v>
      </c>
      <c r="G30" s="130">
        <v>7.9632717850180104</v>
      </c>
      <c r="H30" s="121">
        <v>3.40088948855899</v>
      </c>
      <c r="I30" s="81">
        <v>2.9300864569827998</v>
      </c>
      <c r="J30" s="81">
        <v>0.36901851911451</v>
      </c>
      <c r="K30" s="89">
        <v>1.26327732036171</v>
      </c>
      <c r="L30" s="134">
        <v>4.8375649757454404</v>
      </c>
      <c r="M30" s="135">
        <v>-5.4524218451997699</v>
      </c>
      <c r="N30" s="138"/>
      <c r="O30" s="102">
        <f t="shared" si="0"/>
        <v>9.9123285972303812</v>
      </c>
      <c r="P30" s="34">
        <f t="shared" si="1"/>
        <v>8.3729256588393213</v>
      </c>
      <c r="Q30" s="34">
        <f t="shared" si="2"/>
        <v>1.6596668023887553</v>
      </c>
      <c r="R30" s="103">
        <f t="shared" si="3"/>
        <v>-5.4524218451997699</v>
      </c>
      <c r="T30" s="186">
        <v>1.9142604384910751</v>
      </c>
    </row>
    <row r="31" spans="1:20" ht="15.6">
      <c r="A31" s="51">
        <v>2050</v>
      </c>
      <c r="B31" s="127">
        <v>13.848454271276699</v>
      </c>
      <c r="C31" s="127">
        <v>6.2125857374946296</v>
      </c>
      <c r="D31" s="88">
        <v>5.6408635094986499</v>
      </c>
      <c r="E31" s="110">
        <v>0.54698093677753701</v>
      </c>
      <c r="F31" s="118">
        <v>2.4741291218441201E-2</v>
      </c>
      <c r="G31" s="130">
        <v>8.1075961862222101</v>
      </c>
      <c r="H31" s="121">
        <v>3.4648210188603499</v>
      </c>
      <c r="I31" s="81">
        <v>2.98004759829819</v>
      </c>
      <c r="J31" s="81">
        <v>0.37570208720630099</v>
      </c>
      <c r="K31" s="89">
        <v>1.2870254818573701</v>
      </c>
      <c r="L31" s="134">
        <v>5.0697061369881604</v>
      </c>
      <c r="M31" s="135">
        <v>-5.5414337894282903</v>
      </c>
      <c r="N31" s="138"/>
      <c r="O31" s="102">
        <f t="shared" si="0"/>
        <v>9.1056845283589993</v>
      </c>
      <c r="P31" s="34">
        <f t="shared" si="1"/>
        <v>8.5967346720638869</v>
      </c>
      <c r="Q31" s="34">
        <f t="shared" si="2"/>
        <v>1.6874688602821122</v>
      </c>
      <c r="R31" s="103">
        <f t="shared" si="3"/>
        <v>-5.5414337894282903</v>
      </c>
      <c r="T31" s="186">
        <v>1.9186646856141549</v>
      </c>
    </row>
    <row r="32" spans="1:20" ht="15.6">
      <c r="A32" s="51">
        <v>2051</v>
      </c>
      <c r="B32" s="127">
        <v>13.615304612646201</v>
      </c>
      <c r="C32" s="127">
        <v>6.0628643332064298</v>
      </c>
      <c r="D32" s="88">
        <v>5.5049554414997601</v>
      </c>
      <c r="E32" s="110">
        <v>0.533779247824403</v>
      </c>
      <c r="F32" s="118">
        <v>2.4129643882268299E-2</v>
      </c>
      <c r="G32" s="130">
        <v>8.1028076264609403</v>
      </c>
      <c r="H32" s="121">
        <v>3.45963689264702</v>
      </c>
      <c r="I32" s="81">
        <v>2.9825853227827301</v>
      </c>
      <c r="J32" s="81">
        <v>0.37548625049779699</v>
      </c>
      <c r="K32" s="89">
        <v>1.2850991605333999</v>
      </c>
      <c r="L32" s="134">
        <v>5.0399091966535003</v>
      </c>
      <c r="M32" s="135">
        <v>-5.59027654367463</v>
      </c>
      <c r="N32" s="138"/>
      <c r="O32" s="102">
        <f t="shared" si="0"/>
        <v>8.9645923341467793</v>
      </c>
      <c r="P32" s="34">
        <f t="shared" si="1"/>
        <v>8.5562737672606346</v>
      </c>
      <c r="Q32" s="34">
        <f t="shared" si="2"/>
        <v>1.6847150549134651</v>
      </c>
      <c r="R32" s="103">
        <f t="shared" si="3"/>
        <v>-5.59027654367463</v>
      </c>
      <c r="T32" s="186">
        <v>1.92222500417723</v>
      </c>
    </row>
    <row r="33" spans="1:20" ht="15.6">
      <c r="A33" s="51">
        <v>2052</v>
      </c>
      <c r="B33" s="127">
        <v>13.425233107368401</v>
      </c>
      <c r="C33" s="127">
        <v>5.95770368549125</v>
      </c>
      <c r="D33" s="88">
        <v>5.4098805839007298</v>
      </c>
      <c r="E33" s="110">
        <v>0.524132326833325</v>
      </c>
      <c r="F33" s="118">
        <v>2.3690774757198399E-2</v>
      </c>
      <c r="G33" s="130">
        <v>8.0964006500942691</v>
      </c>
      <c r="H33" s="121">
        <v>3.45318371219772</v>
      </c>
      <c r="I33" s="81">
        <v>2.9853190823397302</v>
      </c>
      <c r="J33" s="81">
        <v>0.37519653285684201</v>
      </c>
      <c r="K33" s="89">
        <v>1.2827013226999799</v>
      </c>
      <c r="L33" s="134">
        <v>5.0106365200948604</v>
      </c>
      <c r="M33" s="135">
        <v>-5.6395077483119502</v>
      </c>
      <c r="N33" s="138"/>
      <c r="O33" s="102">
        <f t="shared" si="0"/>
        <v>8.8630642960984503</v>
      </c>
      <c r="P33" s="34">
        <f t="shared" si="1"/>
        <v>8.5200879292679161</v>
      </c>
      <c r="Q33" s="34">
        <f t="shared" si="2"/>
        <v>1.6815886303140204</v>
      </c>
      <c r="R33" s="103">
        <f t="shared" si="3"/>
        <v>-5.6395077483119502</v>
      </c>
      <c r="T33" s="186">
        <v>1.9250963430827761</v>
      </c>
    </row>
    <row r="34" spans="1:20" ht="15.6">
      <c r="A34" s="51">
        <v>2053</v>
      </c>
      <c r="B34" s="127">
        <v>13.229542050270901</v>
      </c>
      <c r="C34" s="127">
        <v>5.85043554900472</v>
      </c>
      <c r="D34" s="88">
        <v>5.3128588165317101</v>
      </c>
      <c r="E34" s="110">
        <v>0.51433035221363699</v>
      </c>
      <c r="F34" s="118">
        <v>2.3246380259371799E-2</v>
      </c>
      <c r="G34" s="130">
        <v>8.0864940758367698</v>
      </c>
      <c r="H34" s="121">
        <v>3.44505601165028</v>
      </c>
      <c r="I34" s="81">
        <v>2.9870116341903001</v>
      </c>
      <c r="J34" s="81">
        <v>0.37474499131693301</v>
      </c>
      <c r="K34" s="89">
        <v>1.2796814386792601</v>
      </c>
      <c r="L34" s="134">
        <v>4.9815261580120698</v>
      </c>
      <c r="M34" s="135">
        <v>-5.6889137325826402</v>
      </c>
      <c r="N34" s="138"/>
      <c r="O34" s="102">
        <f t="shared" si="0"/>
        <v>8.7579148281819901</v>
      </c>
      <c r="P34" s="34">
        <f t="shared" si="1"/>
        <v>8.4828681444160061</v>
      </c>
      <c r="Q34" s="34">
        <f t="shared" si="2"/>
        <v>1.6776728102555649</v>
      </c>
      <c r="R34" s="103">
        <f t="shared" si="3"/>
        <v>-5.6889137325826402</v>
      </c>
      <c r="T34" s="186">
        <v>1.9274204694169761</v>
      </c>
    </row>
    <row r="35" spans="1:20" ht="15.6">
      <c r="A35" s="51">
        <v>2054</v>
      </c>
      <c r="B35" s="127">
        <v>13.0283949561304</v>
      </c>
      <c r="C35" s="127">
        <v>5.7412050177435896</v>
      </c>
      <c r="D35" s="88">
        <v>5.21402225750189</v>
      </c>
      <c r="E35" s="110">
        <v>0.504385815968729</v>
      </c>
      <c r="F35" s="118">
        <v>2.27969442729648E-2</v>
      </c>
      <c r="G35" s="130">
        <v>8.0731069054911302</v>
      </c>
      <c r="H35" s="121">
        <v>3.4352625325820498</v>
      </c>
      <c r="I35" s="81">
        <v>2.9876691119930099</v>
      </c>
      <c r="J35" s="81">
        <v>0.37413250521236902</v>
      </c>
      <c r="K35" s="89">
        <v>1.27604275570371</v>
      </c>
      <c r="L35" s="134">
        <v>4.9525773543632701</v>
      </c>
      <c r="M35" s="135">
        <v>-5.7384943214676003</v>
      </c>
      <c r="N35" s="138"/>
      <c r="O35" s="102">
        <f t="shared" si="0"/>
        <v>8.6492847900839394</v>
      </c>
      <c r="P35" s="34">
        <f t="shared" si="1"/>
        <v>8.44463228232501</v>
      </c>
      <c r="Q35" s="34">
        <f t="shared" si="2"/>
        <v>1.6729722051890437</v>
      </c>
      <c r="R35" s="103">
        <f t="shared" si="3"/>
        <v>-5.7384943214676003</v>
      </c>
      <c r="T35" s="186">
        <v>1.9293093331510329</v>
      </c>
    </row>
    <row r="36" spans="1:20" ht="15.6">
      <c r="A36" s="51">
        <v>2055</v>
      </c>
      <c r="B36" s="127">
        <v>12.8216175338392</v>
      </c>
      <c r="C36" s="127">
        <v>5.6300038880094503</v>
      </c>
      <c r="D36" s="88">
        <v>5.1133641244268802</v>
      </c>
      <c r="E36" s="110">
        <v>0.49429744168218398</v>
      </c>
      <c r="F36" s="118">
        <v>2.23423219003893E-2</v>
      </c>
      <c r="G36" s="130">
        <v>8.0560736023865704</v>
      </c>
      <c r="H36" s="121">
        <v>3.42373983805629</v>
      </c>
      <c r="I36" s="81">
        <v>2.98722066347838</v>
      </c>
      <c r="J36" s="81">
        <v>0.37335138953691899</v>
      </c>
      <c r="K36" s="89">
        <v>1.2717617113149799</v>
      </c>
      <c r="L36" s="134">
        <v>4.9237891350951699</v>
      </c>
      <c r="M36" s="135">
        <v>-5.7882490916520402</v>
      </c>
      <c r="N36" s="138"/>
      <c r="O36" s="102">
        <f t="shared" si="0"/>
        <v>8.5371039624831706</v>
      </c>
      <c r="P36" s="34">
        <f t="shared" si="1"/>
        <v>8.4053072402557341</v>
      </c>
      <c r="Q36" s="34">
        <f t="shared" si="2"/>
        <v>1.6674554227522882</v>
      </c>
      <c r="R36" s="103">
        <f t="shared" si="3"/>
        <v>-5.7882490916520402</v>
      </c>
      <c r="T36" s="186">
        <v>1.930846553280642</v>
      </c>
    </row>
    <row r="37" spans="1:20" ht="15.6">
      <c r="A37" s="51">
        <v>2056</v>
      </c>
      <c r="B37" s="127">
        <v>12.609616330805901</v>
      </c>
      <c r="C37" s="127">
        <v>5.5170973172299203</v>
      </c>
      <c r="D37" s="88">
        <v>5.0111254270227699</v>
      </c>
      <c r="E37" s="110">
        <v>0.48408827970339402</v>
      </c>
      <c r="F37" s="118">
        <v>2.1883610503764601E-2</v>
      </c>
      <c r="G37" s="130">
        <v>8.0355361466431905</v>
      </c>
      <c r="H37" s="121">
        <v>3.4105720561632298</v>
      </c>
      <c r="I37" s="81">
        <v>2.9856863520255801</v>
      </c>
      <c r="J37" s="81">
        <v>0.37240817826526801</v>
      </c>
      <c r="K37" s="89">
        <v>1.26686956018911</v>
      </c>
      <c r="L37" s="134">
        <v>4.8951607677001201</v>
      </c>
      <c r="M37" s="135">
        <v>-5.8381779007672998</v>
      </c>
      <c r="N37" s="138"/>
      <c r="O37" s="102">
        <f t="shared" si="0"/>
        <v>8.4216974831859996</v>
      </c>
      <c r="P37" s="34">
        <f t="shared" si="1"/>
        <v>8.3649353994290934</v>
      </c>
      <c r="Q37" s="34">
        <f t="shared" si="2"/>
        <v>1.6611613489581427</v>
      </c>
      <c r="R37" s="103">
        <f t="shared" si="3"/>
        <v>-5.8381779007672998</v>
      </c>
      <c r="T37" s="186">
        <v>1.9320937721046441</v>
      </c>
    </row>
    <row r="38" spans="1:20" ht="15.6">
      <c r="A38" s="51">
        <v>2057</v>
      </c>
      <c r="B38" s="127">
        <v>12.3926780440394</v>
      </c>
      <c r="C38" s="127">
        <v>5.4026771782521203</v>
      </c>
      <c r="D38" s="88">
        <v>4.9074805539747501</v>
      </c>
      <c r="E38" s="110">
        <v>0.47377502419810802</v>
      </c>
      <c r="F38" s="118">
        <v>2.1421600079253499E-2</v>
      </c>
      <c r="G38" s="130">
        <v>8.0115898794593203</v>
      </c>
      <c r="H38" s="121">
        <v>3.3958102504285299</v>
      </c>
      <c r="I38" s="81">
        <v>2.9830870872320299</v>
      </c>
      <c r="J38" s="81">
        <v>0.371307269523591</v>
      </c>
      <c r="K38" s="89">
        <v>1.26138527227516</v>
      </c>
      <c r="L38" s="134">
        <v>4.8666911290843498</v>
      </c>
      <c r="M38" s="135">
        <v>-5.8882801427563596</v>
      </c>
      <c r="N38" s="138"/>
      <c r="O38" s="102">
        <f t="shared" ref="O38:O69" si="4">D38+H38</f>
        <v>8.3032908044032805</v>
      </c>
      <c r="P38" s="34">
        <f t="shared" ref="P38:P69" si="5">E38+I38+L38</f>
        <v>8.3235532405144887</v>
      </c>
      <c r="Q38" s="34">
        <f t="shared" ref="Q38:Q69" si="6">F38+J38+K38</f>
        <v>1.6541141418780043</v>
      </c>
      <c r="R38" s="103">
        <f t="shared" ref="R38:R69" si="7">M38</f>
        <v>-5.8882801427563596</v>
      </c>
      <c r="T38" s="186">
        <v>1.933096264166942</v>
      </c>
    </row>
    <row r="39" spans="1:20" ht="15.6">
      <c r="A39" s="51">
        <v>2058</v>
      </c>
      <c r="B39" s="127">
        <v>12.1707702293648</v>
      </c>
      <c r="C39" s="127">
        <v>5.2867952691882003</v>
      </c>
      <c r="D39" s="88">
        <v>4.8024769767341704</v>
      </c>
      <c r="E39" s="110">
        <v>0.46336187279771701</v>
      </c>
      <c r="F39" s="118">
        <v>2.0956419656308099E-2</v>
      </c>
      <c r="G39" s="130">
        <v>7.98415119856082</v>
      </c>
      <c r="H39" s="121">
        <v>3.37943219876309</v>
      </c>
      <c r="I39" s="81">
        <v>2.9793736408040199</v>
      </c>
      <c r="J39" s="81">
        <v>0.370044763126468</v>
      </c>
      <c r="K39" s="89">
        <v>1.2553005958672401</v>
      </c>
      <c r="L39" s="134">
        <v>4.8383797188252302</v>
      </c>
      <c r="M39" s="135">
        <v>-5.9385559572094397</v>
      </c>
      <c r="N39" s="138"/>
      <c r="O39" s="102">
        <f t="shared" si="4"/>
        <v>8.1819091754972604</v>
      </c>
      <c r="P39" s="34">
        <f t="shared" si="5"/>
        <v>8.2811152324269663</v>
      </c>
      <c r="Q39" s="34">
        <f t="shared" si="6"/>
        <v>1.6463017786500163</v>
      </c>
      <c r="R39" s="103">
        <f t="shared" si="7"/>
        <v>-5.9385559572094397</v>
      </c>
      <c r="T39" s="186">
        <v>1.9338871758663181</v>
      </c>
    </row>
    <row r="40" spans="1:20" ht="15.6">
      <c r="A40" s="51">
        <v>2059</v>
      </c>
      <c r="B40" s="127">
        <v>11.943658795789799</v>
      </c>
      <c r="C40" s="127">
        <v>5.1694306642099797</v>
      </c>
      <c r="D40" s="88">
        <v>4.6960974876930202</v>
      </c>
      <c r="E40" s="110">
        <v>0.45284541912010801</v>
      </c>
      <c r="F40" s="118">
        <v>2.04877573968524E-2</v>
      </c>
      <c r="G40" s="130">
        <v>7.9530075394220301</v>
      </c>
      <c r="H40" s="121">
        <v>3.3613538353477601</v>
      </c>
      <c r="I40" s="81">
        <v>2.9744586025351598</v>
      </c>
      <c r="J40" s="81">
        <v>0.36861079584621298</v>
      </c>
      <c r="K40" s="89">
        <v>1.2485843056929</v>
      </c>
      <c r="L40" s="134">
        <v>4.8102257762074299</v>
      </c>
      <c r="M40" s="135">
        <v>-5.9890051840496303</v>
      </c>
      <c r="N40" s="138"/>
      <c r="O40" s="102">
        <f t="shared" si="4"/>
        <v>8.0574513230407803</v>
      </c>
      <c r="P40" s="34">
        <f t="shared" si="5"/>
        <v>8.2375297978626971</v>
      </c>
      <c r="Q40" s="34">
        <f t="shared" si="6"/>
        <v>1.6376828589359653</v>
      </c>
      <c r="R40" s="103">
        <f t="shared" si="7"/>
        <v>-5.9890051840496303</v>
      </c>
      <c r="T40" s="186">
        <v>1.9344906065087211</v>
      </c>
    </row>
    <row r="41" spans="1:20" ht="15.6">
      <c r="A41" s="51">
        <v>2060</v>
      </c>
      <c r="B41" s="127">
        <v>11.6550048653502</v>
      </c>
      <c r="C41" s="127">
        <v>5.0509033262397303</v>
      </c>
      <c r="D41" s="88">
        <v>4.5886320375705898</v>
      </c>
      <c r="E41" s="110">
        <v>0.442254306988693</v>
      </c>
      <c r="F41" s="118">
        <v>2.0016981680447101E-2</v>
      </c>
      <c r="G41" s="130">
        <v>7.9184181291887299</v>
      </c>
      <c r="H41" s="121">
        <v>3.3417125263656402</v>
      </c>
      <c r="I41" s="81">
        <v>2.96840084140698</v>
      </c>
      <c r="J41" s="81">
        <v>0.36701732877618698</v>
      </c>
      <c r="K41" s="89">
        <v>1.2412874326399199</v>
      </c>
      <c r="L41" s="134">
        <v>4.7808200787315398</v>
      </c>
      <c r="M41" s="135">
        <v>-6.0951366688097703</v>
      </c>
      <c r="N41" s="138"/>
      <c r="O41" s="102">
        <f t="shared" si="4"/>
        <v>7.93034456393623</v>
      </c>
      <c r="P41" s="34">
        <f t="shared" si="5"/>
        <v>8.1914752271272135</v>
      </c>
      <c r="Q41" s="34">
        <f t="shared" si="6"/>
        <v>1.628321743096554</v>
      </c>
      <c r="R41" s="103">
        <f t="shared" si="7"/>
        <v>-6.0951366688097703</v>
      </c>
      <c r="T41" s="186">
        <v>1.9349238384391889</v>
      </c>
    </row>
    <row r="42" spans="1:20" ht="15.6">
      <c r="A42" s="51">
        <v>2061</v>
      </c>
      <c r="B42" s="127">
        <v>11.0884758599699</v>
      </c>
      <c r="C42" s="127">
        <v>4.9312461120385498</v>
      </c>
      <c r="D42" s="88">
        <v>4.4801106772642596</v>
      </c>
      <c r="E42" s="110">
        <v>0.431591282566826</v>
      </c>
      <c r="F42" s="118">
        <v>1.9544152207467899E-2</v>
      </c>
      <c r="G42" s="130">
        <v>7.8802800296272499</v>
      </c>
      <c r="H42" s="121">
        <v>3.32047307866033</v>
      </c>
      <c r="I42" s="81">
        <v>2.96115047030225</v>
      </c>
      <c r="J42" s="81">
        <v>0.36525957480849403</v>
      </c>
      <c r="K42" s="89">
        <v>1.23339690585617</v>
      </c>
      <c r="L42" s="134">
        <v>4.4788284261931404</v>
      </c>
      <c r="M42" s="135">
        <v>-6.2018787078890201</v>
      </c>
      <c r="N42" s="138"/>
      <c r="O42" s="102">
        <f t="shared" si="4"/>
        <v>7.8005837559245901</v>
      </c>
      <c r="P42" s="34">
        <f t="shared" si="5"/>
        <v>7.8715701790622159</v>
      </c>
      <c r="Q42" s="34">
        <f t="shared" si="6"/>
        <v>1.6182006328721319</v>
      </c>
      <c r="R42" s="103">
        <f t="shared" si="7"/>
        <v>-6.2018787078890201</v>
      </c>
      <c r="T42" s="186">
        <v>1.9351941714857031</v>
      </c>
    </row>
    <row r="43" spans="1:20" ht="15.6">
      <c r="A43" s="51">
        <v>2062</v>
      </c>
      <c r="B43" s="127">
        <v>10.7922249182356</v>
      </c>
      <c r="C43" s="127">
        <v>4.8105990389816702</v>
      </c>
      <c r="D43" s="88">
        <v>4.3706618889558602</v>
      </c>
      <c r="E43" s="110">
        <v>0.42086740944916901</v>
      </c>
      <c r="F43" s="118">
        <v>1.9069740576634998E-2</v>
      </c>
      <c r="G43" s="130">
        <v>7.8386153949122201</v>
      </c>
      <c r="H43" s="121">
        <v>3.2976640679939999</v>
      </c>
      <c r="I43" s="81">
        <v>2.95268945936296</v>
      </c>
      <c r="J43" s="81">
        <v>0.36333852363536001</v>
      </c>
      <c r="K43" s="89">
        <v>1.2249233439199101</v>
      </c>
      <c r="L43" s="134">
        <v>4.4522442639867501</v>
      </c>
      <c r="M43" s="135">
        <v>-6.30923377964504</v>
      </c>
      <c r="N43" s="138"/>
      <c r="O43" s="102">
        <f t="shared" si="4"/>
        <v>7.6683259569498601</v>
      </c>
      <c r="P43" s="34">
        <f t="shared" si="5"/>
        <v>7.8258011327988797</v>
      </c>
      <c r="Q43" s="34">
        <f t="shared" si="6"/>
        <v>1.6073316081319051</v>
      </c>
      <c r="R43" s="103">
        <f t="shared" si="7"/>
        <v>-6.30923377964504</v>
      </c>
      <c r="T43" s="186">
        <v>1.93524784682899</v>
      </c>
    </row>
    <row r="44" spans="1:20" ht="15.6">
      <c r="A44" s="51">
        <v>2063</v>
      </c>
      <c r="B44" s="127">
        <v>10.4911062392516</v>
      </c>
      <c r="C44" s="127">
        <v>4.6890896939231999</v>
      </c>
      <c r="D44" s="88">
        <v>4.2604022898858798</v>
      </c>
      <c r="E44" s="110">
        <v>0.41009326163042398</v>
      </c>
      <c r="F44" s="118">
        <v>1.8594142406895098E-2</v>
      </c>
      <c r="G44" s="130">
        <v>7.7934096649881202</v>
      </c>
      <c r="H44" s="121">
        <v>3.27329570332481</v>
      </c>
      <c r="I44" s="81">
        <v>2.9429899504510799</v>
      </c>
      <c r="J44" s="81">
        <v>0.361253468801575</v>
      </c>
      <c r="K44" s="89">
        <v>1.2158705424106599</v>
      </c>
      <c r="L44" s="134">
        <v>4.4258115341364501</v>
      </c>
      <c r="M44" s="135">
        <v>-6.4172046537961904</v>
      </c>
      <c r="N44" s="138"/>
      <c r="O44" s="102">
        <f t="shared" si="4"/>
        <v>7.5336979932106898</v>
      </c>
      <c r="P44" s="34">
        <f t="shared" si="5"/>
        <v>7.7788947462179543</v>
      </c>
      <c r="Q44" s="34">
        <f t="shared" si="6"/>
        <v>1.5957181536191301</v>
      </c>
      <c r="R44" s="103">
        <f t="shared" si="7"/>
        <v>-6.4172046537961904</v>
      </c>
      <c r="T44" s="186">
        <v>1.935044099515983</v>
      </c>
    </row>
    <row r="45" spans="1:20" ht="15.6">
      <c r="A45" s="51">
        <v>2064</v>
      </c>
      <c r="B45" s="127">
        <v>10.1850735710434</v>
      </c>
      <c r="C45" s="127">
        <v>4.5667612232404604</v>
      </c>
      <c r="D45" s="88">
        <v>4.1493718563545903</v>
      </c>
      <c r="E45" s="110">
        <v>0.39927196541670801</v>
      </c>
      <c r="F45" s="118">
        <v>1.8117401469154699E-2</v>
      </c>
      <c r="G45" s="130">
        <v>7.7445763360052799</v>
      </c>
      <c r="H45" s="121">
        <v>3.2473498683569799</v>
      </c>
      <c r="I45" s="81">
        <v>2.9319943264637902</v>
      </c>
      <c r="J45" s="81">
        <v>0.35900036533471003</v>
      </c>
      <c r="K45" s="89">
        <v>1.2062317758498</v>
      </c>
      <c r="L45" s="134">
        <v>4.3995291160680496</v>
      </c>
      <c r="M45" s="135">
        <v>-6.5257931042704103</v>
      </c>
      <c r="N45" s="138"/>
      <c r="O45" s="102">
        <f t="shared" si="4"/>
        <v>7.3967217247115702</v>
      </c>
      <c r="P45" s="34">
        <f t="shared" si="5"/>
        <v>7.7307954079485484</v>
      </c>
      <c r="Q45" s="34">
        <f t="shared" si="6"/>
        <v>1.5833495426536648</v>
      </c>
      <c r="R45" s="103">
        <f t="shared" si="7"/>
        <v>-6.5257931042704103</v>
      </c>
      <c r="T45" s="186">
        <v>1.9345901204893341</v>
      </c>
    </row>
    <row r="46" spans="1:20" ht="15.6">
      <c r="A46" s="51">
        <v>2065</v>
      </c>
      <c r="B46" s="127">
        <v>9.8742330659723407</v>
      </c>
      <c r="C46" s="127">
        <v>4.4437232213926796</v>
      </c>
      <c r="D46" s="88">
        <v>4.0376708213165999</v>
      </c>
      <c r="E46" s="110">
        <v>0.38841255348647202</v>
      </c>
      <c r="F46" s="118">
        <v>1.76398465896021E-2</v>
      </c>
      <c r="G46" s="130">
        <v>7.6921150234250604</v>
      </c>
      <c r="H46" s="121">
        <v>3.2198402819876701</v>
      </c>
      <c r="I46" s="81">
        <v>2.9196834297749299</v>
      </c>
      <c r="J46" s="81">
        <v>0.35657916858959199</v>
      </c>
      <c r="K46" s="89">
        <v>1.1960121430728701</v>
      </c>
      <c r="L46" s="134">
        <v>4.3733962630145902</v>
      </c>
      <c r="M46" s="135">
        <v>-6.6350014418599903</v>
      </c>
      <c r="N46" s="138"/>
      <c r="O46" s="102">
        <f t="shared" si="4"/>
        <v>7.2575111033042701</v>
      </c>
      <c r="P46" s="34">
        <f t="shared" si="5"/>
        <v>7.681492246275992</v>
      </c>
      <c r="Q46" s="34">
        <f t="shared" si="6"/>
        <v>1.5702311582520641</v>
      </c>
      <c r="R46" s="103">
        <f t="shared" si="7"/>
        <v>-6.6350014418599903</v>
      </c>
      <c r="T46" s="186">
        <v>1.9339051298240371</v>
      </c>
    </row>
    <row r="47" spans="1:20" ht="15.6">
      <c r="A47" s="51">
        <v>2066</v>
      </c>
      <c r="B47" s="127">
        <v>9.5583822722998306</v>
      </c>
      <c r="C47" s="127">
        <v>4.3199520209659097</v>
      </c>
      <c r="D47" s="88">
        <v>3.9252799080305398</v>
      </c>
      <c r="E47" s="110">
        <v>0.37751093395429097</v>
      </c>
      <c r="F47" s="118">
        <v>1.71611789810826E-2</v>
      </c>
      <c r="G47" s="130">
        <v>7.6358500592878098</v>
      </c>
      <c r="H47" s="121">
        <v>3.1907003586853402</v>
      </c>
      <c r="I47" s="81">
        <v>2.9059810664986401</v>
      </c>
      <c r="J47" s="81">
        <v>0.35398172179886001</v>
      </c>
      <c r="K47" s="89">
        <v>1.1851869123049801</v>
      </c>
      <c r="L47" s="134">
        <v>4.3474123006205803</v>
      </c>
      <c r="M47" s="135">
        <v>-6.7448321085744798</v>
      </c>
      <c r="N47" s="138"/>
      <c r="O47" s="102">
        <f t="shared" si="4"/>
        <v>7.11598026671588</v>
      </c>
      <c r="P47" s="34">
        <f t="shared" si="5"/>
        <v>7.6309043010735111</v>
      </c>
      <c r="Q47" s="34">
        <f t="shared" si="6"/>
        <v>1.5563298130849228</v>
      </c>
      <c r="R47" s="103">
        <f t="shared" si="7"/>
        <v>-6.7448321085744798</v>
      </c>
      <c r="T47" s="186">
        <v>1.9330083904358739</v>
      </c>
    </row>
    <row r="48" spans="1:20" ht="15.6">
      <c r="A48" s="51">
        <v>2067</v>
      </c>
      <c r="B48" s="127">
        <v>9.2376137015633901</v>
      </c>
      <c r="C48" s="127">
        <v>4.1955556001912599</v>
      </c>
      <c r="D48" s="88">
        <v>3.8122985637148301</v>
      </c>
      <c r="E48" s="110">
        <v>0.36657534805708403</v>
      </c>
      <c r="F48" s="118">
        <v>1.6681688419336801E-2</v>
      </c>
      <c r="G48" s="130">
        <v>7.5757693194544</v>
      </c>
      <c r="H48" s="121">
        <v>3.1599455257645901</v>
      </c>
      <c r="I48" s="81">
        <v>2.8908545519972999</v>
      </c>
      <c r="J48" s="81">
        <v>0.35120742331480198</v>
      </c>
      <c r="K48" s="89">
        <v>1.1737618183777001</v>
      </c>
      <c r="L48" s="134">
        <v>4.3215768915961101</v>
      </c>
      <c r="M48" s="135">
        <v>-6.85528810967838</v>
      </c>
      <c r="N48" s="138"/>
      <c r="O48" s="102">
        <f t="shared" si="4"/>
        <v>6.9722440894794202</v>
      </c>
      <c r="P48" s="34">
        <f t="shared" si="5"/>
        <v>7.5790067916504942</v>
      </c>
      <c r="Q48" s="34">
        <f t="shared" si="6"/>
        <v>1.5416509301118388</v>
      </c>
      <c r="R48" s="103">
        <f t="shared" si="7"/>
        <v>-6.85528810967838</v>
      </c>
      <c r="T48" s="186">
        <v>1.931915766193226</v>
      </c>
    </row>
    <row r="49" spans="1:20" ht="15.6">
      <c r="A49" s="51">
        <v>2068</v>
      </c>
      <c r="B49" s="127">
        <v>8.9118195715377695</v>
      </c>
      <c r="C49" s="127">
        <v>4.0705640296752899</v>
      </c>
      <c r="D49" s="88">
        <v>3.6987545923475502</v>
      </c>
      <c r="E49" s="110">
        <v>0.35560802316991702</v>
      </c>
      <c r="F49" s="118">
        <v>1.6201414157826999E-2</v>
      </c>
      <c r="G49" s="130">
        <v>7.5117377678844797</v>
      </c>
      <c r="H49" s="121">
        <v>3.1275314735362398</v>
      </c>
      <c r="I49" s="81">
        <v>2.8742358995941699</v>
      </c>
      <c r="J49" s="81">
        <v>0.34824998974314098</v>
      </c>
      <c r="K49" s="89">
        <v>1.16172040501093</v>
      </c>
      <c r="L49" s="134">
        <v>4.2958887303324698</v>
      </c>
      <c r="M49" s="135">
        <v>-6.9663709563544796</v>
      </c>
      <c r="N49" s="138"/>
      <c r="O49" s="102">
        <f t="shared" si="4"/>
        <v>6.8262860658837905</v>
      </c>
      <c r="P49" s="34">
        <f t="shared" si="5"/>
        <v>7.5257326530965569</v>
      </c>
      <c r="Q49" s="34">
        <f t="shared" si="6"/>
        <v>1.5261718089118981</v>
      </c>
      <c r="R49" s="103">
        <f t="shared" si="7"/>
        <v>-6.9663709563544796</v>
      </c>
      <c r="T49" s="186">
        <v>1.930639229235642</v>
      </c>
    </row>
    <row r="50" spans="1:20" ht="15.6">
      <c r="A50" s="51">
        <v>2069</v>
      </c>
      <c r="B50" s="127">
        <v>8.5809947346847508</v>
      </c>
      <c r="C50" s="127">
        <v>3.94505363611413</v>
      </c>
      <c r="D50" s="88">
        <v>3.5847183360095101</v>
      </c>
      <c r="E50" s="110">
        <v>0.34461480492028201</v>
      </c>
      <c r="F50" s="118">
        <v>1.5720495184334399E-2</v>
      </c>
      <c r="G50" s="130">
        <v>7.4436772245056702</v>
      </c>
      <c r="H50" s="121">
        <v>3.0934477458035099</v>
      </c>
      <c r="I50" s="81">
        <v>2.8560649318382798</v>
      </c>
      <c r="J50" s="81">
        <v>0.34510575390346299</v>
      </c>
      <c r="K50" s="89">
        <v>1.1490587929604199</v>
      </c>
      <c r="L50" s="134">
        <v>4.2703473300815098</v>
      </c>
      <c r="M50" s="135">
        <v>-7.07808345601656</v>
      </c>
      <c r="N50" s="138"/>
      <c r="O50" s="102">
        <f t="shared" si="4"/>
        <v>6.6781660818130195</v>
      </c>
      <c r="P50" s="34">
        <f t="shared" si="5"/>
        <v>7.4710270668400716</v>
      </c>
      <c r="Q50" s="34">
        <f t="shared" si="6"/>
        <v>1.5098850420482173</v>
      </c>
      <c r="R50" s="103">
        <f t="shared" si="7"/>
        <v>-7.07808345601656</v>
      </c>
      <c r="T50" s="186">
        <v>1.92918728409072</v>
      </c>
    </row>
    <row r="51" spans="1:20" ht="15.6">
      <c r="A51" s="51">
        <v>2070</v>
      </c>
      <c r="B51" s="127">
        <v>8.5060629720411605</v>
      </c>
      <c r="C51" s="127">
        <v>3.8189744472044</v>
      </c>
      <c r="D51" s="88">
        <v>3.4701459719660499</v>
      </c>
      <c r="E51" s="110">
        <v>0.33358993944493598</v>
      </c>
      <c r="F51" s="118">
        <v>1.52385357934122E-2</v>
      </c>
      <c r="G51" s="130">
        <v>7.3713146578465603</v>
      </c>
      <c r="H51" s="121">
        <v>3.0575889597303898</v>
      </c>
      <c r="I51" s="81">
        <v>2.8362258167206602</v>
      </c>
      <c r="J51" s="81">
        <v>0.341762041817889</v>
      </c>
      <c r="K51" s="89">
        <v>1.1357378395776201</v>
      </c>
      <c r="L51" s="134">
        <v>4.5062017883682799</v>
      </c>
      <c r="M51" s="135">
        <v>-7.1904279213780704</v>
      </c>
      <c r="N51" s="138"/>
      <c r="O51" s="102">
        <f t="shared" si="4"/>
        <v>6.5277349316964397</v>
      </c>
      <c r="P51" s="34">
        <f t="shared" si="5"/>
        <v>7.6760175445338756</v>
      </c>
      <c r="Q51" s="34">
        <f t="shared" si="6"/>
        <v>1.4927384171889213</v>
      </c>
      <c r="R51" s="103">
        <f t="shared" si="7"/>
        <v>-7.1904279213780704</v>
      </c>
      <c r="T51" s="186">
        <v>1.9275655922739841</v>
      </c>
    </row>
    <row r="52" spans="1:20" ht="15.6">
      <c r="A52" s="51">
        <v>2071</v>
      </c>
      <c r="B52" s="127">
        <v>8.1631614363953702</v>
      </c>
      <c r="C52" s="127">
        <v>3.69246322840098</v>
      </c>
      <c r="D52" s="88">
        <v>3.3551630434626598</v>
      </c>
      <c r="E52" s="110">
        <v>0.322544225163516</v>
      </c>
      <c r="F52" s="118">
        <v>1.4755959774797199E-2</v>
      </c>
      <c r="G52" s="130">
        <v>7.2947074648405703</v>
      </c>
      <c r="H52" s="121">
        <v>3.02000086433112</v>
      </c>
      <c r="I52" s="81">
        <v>2.8147105853081</v>
      </c>
      <c r="J52" s="81">
        <v>0.33822147222997501</v>
      </c>
      <c r="K52" s="89">
        <v>1.1217745429713699</v>
      </c>
      <c r="L52" s="134">
        <v>4.47939758104632</v>
      </c>
      <c r="M52" s="135">
        <v>-7.3034068378925001</v>
      </c>
      <c r="N52" s="138"/>
      <c r="O52" s="102">
        <f t="shared" si="4"/>
        <v>6.3751639077937803</v>
      </c>
      <c r="P52" s="34">
        <f t="shared" si="5"/>
        <v>7.6166523915179365</v>
      </c>
      <c r="Q52" s="34">
        <f t="shared" si="6"/>
        <v>1.4747519749761422</v>
      </c>
      <c r="R52" s="103">
        <f t="shared" si="7"/>
        <v>-7.3034068378925001</v>
      </c>
      <c r="T52" s="186">
        <v>1.9258302853221489</v>
      </c>
    </row>
    <row r="53" spans="1:20" ht="15.6">
      <c r="A53" s="51">
        <v>2072</v>
      </c>
      <c r="B53" s="127">
        <v>7.8148808080826697</v>
      </c>
      <c r="C53" s="127">
        <v>3.5655309874512899</v>
      </c>
      <c r="D53" s="88">
        <v>3.2397805267167699</v>
      </c>
      <c r="E53" s="110">
        <v>0.31147777906672502</v>
      </c>
      <c r="F53" s="118">
        <v>1.42726816677963E-2</v>
      </c>
      <c r="G53" s="130">
        <v>7.2136259095220296</v>
      </c>
      <c r="H53" s="121">
        <v>2.9806082373373401</v>
      </c>
      <c r="I53" s="81">
        <v>2.7914033510467999</v>
      </c>
      <c r="J53" s="81">
        <v>0.33447335492846603</v>
      </c>
      <c r="K53" s="89">
        <v>1.10714096620943</v>
      </c>
      <c r="L53" s="134">
        <v>4.4527470303845904</v>
      </c>
      <c r="M53" s="135">
        <v>-7.4170231192752398</v>
      </c>
      <c r="N53" s="138"/>
      <c r="O53" s="102">
        <f t="shared" si="4"/>
        <v>6.2203887640541105</v>
      </c>
      <c r="P53" s="34">
        <f t="shared" si="5"/>
        <v>7.5556281604981148</v>
      </c>
      <c r="Q53" s="34">
        <f t="shared" si="6"/>
        <v>1.4558870028056923</v>
      </c>
      <c r="R53" s="103">
        <f t="shared" si="7"/>
        <v>-7.4170231192752398</v>
      </c>
      <c r="T53" s="186">
        <v>1.92402135922944</v>
      </c>
    </row>
    <row r="54" spans="1:20" ht="15.6">
      <c r="A54" s="51">
        <v>2073</v>
      </c>
      <c r="B54" s="127">
        <v>7.4610547690794498</v>
      </c>
      <c r="C54" s="127">
        <v>3.4381799293837298</v>
      </c>
      <c r="D54" s="88">
        <v>3.1240022806551502</v>
      </c>
      <c r="E54" s="110">
        <v>0.30038922787695499</v>
      </c>
      <c r="F54" s="118">
        <v>1.37884208516232E-2</v>
      </c>
      <c r="G54" s="130">
        <v>7.1279047816272598</v>
      </c>
      <c r="H54" s="121">
        <v>2.9393512840701201</v>
      </c>
      <c r="I54" s="81">
        <v>2.7662285837970502</v>
      </c>
      <c r="J54" s="81">
        <v>0.330510013264464</v>
      </c>
      <c r="K54" s="89">
        <v>1.0918149004956299</v>
      </c>
      <c r="L54" s="134">
        <v>4.4262493750550096</v>
      </c>
      <c r="M54" s="135">
        <v>-7.5312793169865602</v>
      </c>
      <c r="N54" s="138"/>
      <c r="O54" s="102">
        <f t="shared" si="4"/>
        <v>6.0633535647252703</v>
      </c>
      <c r="P54" s="34">
        <f t="shared" si="5"/>
        <v>7.4928671867290149</v>
      </c>
      <c r="Q54" s="34">
        <f t="shared" si="6"/>
        <v>1.4361133346117172</v>
      </c>
      <c r="R54" s="103">
        <f t="shared" si="7"/>
        <v>-7.5312793169865602</v>
      </c>
      <c r="T54" s="186">
        <v>1.92213029292708</v>
      </c>
    </row>
    <row r="55" spans="1:20" ht="15.6">
      <c r="A55" s="51">
        <v>2074</v>
      </c>
      <c r="B55" s="127">
        <v>7.1014935732236202</v>
      </c>
      <c r="C55" s="127">
        <v>3.3104142501197402</v>
      </c>
      <c r="D55" s="88">
        <v>3.0078329613357799</v>
      </c>
      <c r="E55" s="110">
        <v>0.289278160891143</v>
      </c>
      <c r="F55" s="118">
        <v>1.33031278928191E-2</v>
      </c>
      <c r="G55" s="130">
        <v>7.0373533502836398</v>
      </c>
      <c r="H55" s="121">
        <v>2.8961696922569602</v>
      </c>
      <c r="I55" s="81">
        <v>2.73908714319706</v>
      </c>
      <c r="J55" s="81">
        <v>0.32632256790273201</v>
      </c>
      <c r="K55" s="89">
        <v>1.0757739469268901</v>
      </c>
      <c r="L55" s="134">
        <v>4.3999036874273898</v>
      </c>
      <c r="M55" s="135">
        <v>-7.6461777146071501</v>
      </c>
      <c r="N55" s="138"/>
      <c r="O55" s="102">
        <f t="shared" si="4"/>
        <v>5.9040026535927401</v>
      </c>
      <c r="P55" s="34">
        <f t="shared" si="5"/>
        <v>7.4282689915155924</v>
      </c>
      <c r="Q55" s="34">
        <f t="shared" si="6"/>
        <v>1.4153996427224413</v>
      </c>
      <c r="R55" s="103">
        <f t="shared" si="7"/>
        <v>-7.6461777146071501</v>
      </c>
      <c r="T55" s="186">
        <v>1.9201356872186459</v>
      </c>
    </row>
    <row r="56" spans="1:20" ht="15.6">
      <c r="A56" s="51">
        <v>2075</v>
      </c>
      <c r="B56" s="127">
        <v>6.7362878730684699</v>
      </c>
      <c r="C56" s="127">
        <v>3.1823451794364601</v>
      </c>
      <c r="D56" s="88">
        <v>2.8913748576748302</v>
      </c>
      <c r="E56" s="110">
        <v>0.278153205383389</v>
      </c>
      <c r="F56" s="118">
        <v>1.28171163782465E-2</v>
      </c>
      <c r="G56" s="130">
        <v>6.9419542696510197</v>
      </c>
      <c r="H56" s="121">
        <v>2.8510751372751799</v>
      </c>
      <c r="I56" s="81">
        <v>2.70994650787055</v>
      </c>
      <c r="J56" s="81">
        <v>0.32191017816228501</v>
      </c>
      <c r="K56" s="89">
        <v>1.05902244634301</v>
      </c>
      <c r="L56" s="134">
        <v>4.3737090707391904</v>
      </c>
      <c r="M56" s="135">
        <v>-7.7617206467582003</v>
      </c>
      <c r="N56" s="138"/>
      <c r="O56" s="102">
        <f t="shared" si="4"/>
        <v>5.7424499949500101</v>
      </c>
      <c r="P56" s="34">
        <f t="shared" si="5"/>
        <v>7.3618087839931299</v>
      </c>
      <c r="Q56" s="34">
        <f t="shared" si="6"/>
        <v>1.3937497408835415</v>
      </c>
      <c r="R56" s="103">
        <f t="shared" si="7"/>
        <v>-7.7617206467582003</v>
      </c>
      <c r="T56" s="186">
        <v>1.9180152711296421</v>
      </c>
    </row>
    <row r="57" spans="1:20" ht="15.6">
      <c r="A57" s="51">
        <v>2076</v>
      </c>
      <c r="B57" s="127">
        <v>6.3651461974735497</v>
      </c>
      <c r="C57" s="127">
        <v>3.05394480908432</v>
      </c>
      <c r="D57" s="88">
        <v>2.7746037192017998</v>
      </c>
      <c r="E57" s="110">
        <v>0.26701100345985501</v>
      </c>
      <c r="F57" s="118">
        <v>1.2330086422666999E-2</v>
      </c>
      <c r="G57" s="130">
        <v>6.8414472213031701</v>
      </c>
      <c r="H57" s="121">
        <v>2.8039776267525198</v>
      </c>
      <c r="I57" s="81">
        <v>2.6786818795811298</v>
      </c>
      <c r="J57" s="81">
        <v>0.317260739941293</v>
      </c>
      <c r="K57" s="89">
        <v>1.0415269750282301</v>
      </c>
      <c r="L57" s="134">
        <v>4.3476646448160796</v>
      </c>
      <c r="M57" s="135">
        <v>-7.8779104777300297</v>
      </c>
      <c r="N57" s="138"/>
      <c r="O57" s="102">
        <f t="shared" si="4"/>
        <v>5.5785813459543192</v>
      </c>
      <c r="P57" s="34">
        <f t="shared" si="5"/>
        <v>7.293357527857065</v>
      </c>
      <c r="Q57" s="34">
        <f t="shared" si="6"/>
        <v>1.3711178013921901</v>
      </c>
      <c r="R57" s="103">
        <f t="shared" si="7"/>
        <v>-7.8779104777300297</v>
      </c>
      <c r="T57" s="186">
        <v>1.9157494777554001</v>
      </c>
    </row>
    <row r="58" spans="1:20" ht="15.6">
      <c r="A58" s="51">
        <v>2077</v>
      </c>
      <c r="B58" s="127">
        <v>5.98813421339083</v>
      </c>
      <c r="C58" s="127">
        <v>2.9253289836206</v>
      </c>
      <c r="D58" s="88">
        <v>2.6576253779991599</v>
      </c>
      <c r="E58" s="110">
        <v>0.255861204301084</v>
      </c>
      <c r="F58" s="118">
        <v>1.1842401320355401E-2</v>
      </c>
      <c r="G58" s="130">
        <v>6.7357854977197897</v>
      </c>
      <c r="H58" s="121">
        <v>2.7548838198509298</v>
      </c>
      <c r="I58" s="81">
        <v>2.6452396283826798</v>
      </c>
      <c r="J58" s="81">
        <v>0.31237203739970998</v>
      </c>
      <c r="K58" s="89">
        <v>1.0232900120864701</v>
      </c>
      <c r="L58" s="134">
        <v>4.3217697937952702</v>
      </c>
      <c r="M58" s="135">
        <v>-7.9947500617448304</v>
      </c>
      <c r="N58" s="138"/>
      <c r="O58" s="102">
        <f t="shared" si="4"/>
        <v>5.4125091978500901</v>
      </c>
      <c r="P58" s="34">
        <f t="shared" si="5"/>
        <v>7.2228706264790343</v>
      </c>
      <c r="Q58" s="34">
        <f t="shared" si="6"/>
        <v>1.3475044508065355</v>
      </c>
      <c r="R58" s="103">
        <f t="shared" si="7"/>
        <v>-7.9947500617448304</v>
      </c>
      <c r="T58" s="186">
        <v>1.9133220751686291</v>
      </c>
    </row>
    <row r="59" spans="1:20" ht="15.6">
      <c r="A59" s="51">
        <v>2078</v>
      </c>
      <c r="B59" s="127">
        <v>5.6050299808662203</v>
      </c>
      <c r="C59" s="127">
        <v>2.7965022226001399</v>
      </c>
      <c r="D59" s="88">
        <v>2.5404457672106302</v>
      </c>
      <c r="E59" s="110">
        <v>0.244702569975662</v>
      </c>
      <c r="F59" s="118">
        <v>1.13538854138426E-2</v>
      </c>
      <c r="G59" s="130">
        <v>6.6247461029887402</v>
      </c>
      <c r="H59" s="121">
        <v>2.7037208221061801</v>
      </c>
      <c r="I59" s="81">
        <v>2.6095071020121599</v>
      </c>
      <c r="J59" s="81">
        <v>0.30723369372484299</v>
      </c>
      <c r="K59" s="89">
        <v>1.0042844851455599</v>
      </c>
      <c r="L59" s="134">
        <v>4.29602384887633</v>
      </c>
      <c r="M59" s="135">
        <v>-8.1122421935989895</v>
      </c>
      <c r="N59" s="138"/>
      <c r="O59" s="102">
        <f t="shared" si="4"/>
        <v>5.2441665893168103</v>
      </c>
      <c r="P59" s="34">
        <f t="shared" si="5"/>
        <v>7.1502335208641519</v>
      </c>
      <c r="Q59" s="34">
        <f t="shared" si="6"/>
        <v>1.3228720642842455</v>
      </c>
      <c r="R59" s="103">
        <f t="shared" si="7"/>
        <v>-8.1122421935989895</v>
      </c>
      <c r="T59" s="186">
        <v>1.9107198711880451</v>
      </c>
    </row>
    <row r="60" spans="1:20" ht="15.6">
      <c r="A60" s="51">
        <v>2079</v>
      </c>
      <c r="B60" s="127">
        <v>5.2191442532385697</v>
      </c>
      <c r="C60" s="127">
        <v>2.66752398399335</v>
      </c>
      <c r="D60" s="88">
        <v>2.4231199168014901</v>
      </c>
      <c r="E60" s="110">
        <v>0.23353948256509299</v>
      </c>
      <c r="F60" s="118">
        <v>1.0864584626764E-2</v>
      </c>
      <c r="G60" s="130">
        <v>6.5082227302935598</v>
      </c>
      <c r="H60" s="121">
        <v>2.6504604610986702</v>
      </c>
      <c r="I60" s="81">
        <v>2.5714215868343802</v>
      </c>
      <c r="J60" s="81">
        <v>0.30184074936287297</v>
      </c>
      <c r="K60" s="89">
        <v>0.98449993299763705</v>
      </c>
      <c r="L60" s="134">
        <v>4.27042566595627</v>
      </c>
      <c r="M60" s="135">
        <v>-8.2270281270046102</v>
      </c>
      <c r="N60" s="138"/>
      <c r="O60" s="102">
        <f t="shared" si="4"/>
        <v>5.0735803779001607</v>
      </c>
      <c r="P60" s="34">
        <f t="shared" si="5"/>
        <v>7.0753867353557434</v>
      </c>
      <c r="Q60" s="34">
        <f t="shared" si="6"/>
        <v>1.297205266987274</v>
      </c>
      <c r="R60" s="103">
        <f t="shared" si="7"/>
        <v>-8.2270281270046102</v>
      </c>
      <c r="T60" s="186">
        <v>1.9079321847700299</v>
      </c>
    </row>
    <row r="61" spans="1:20" ht="15.6">
      <c r="A61" s="51">
        <v>2080</v>
      </c>
      <c r="B61" s="127">
        <v>4.8528648396246599</v>
      </c>
      <c r="C61" s="127">
        <v>2.5384315704279201</v>
      </c>
      <c r="D61" s="88">
        <v>2.3056830238782302</v>
      </c>
      <c r="E61" s="110">
        <v>0.22237404583482301</v>
      </c>
      <c r="F61" s="118">
        <v>1.0374500714866199E-2</v>
      </c>
      <c r="G61" s="130">
        <v>6.3860402792629696</v>
      </c>
      <c r="H61" s="121">
        <v>2.59505223667712</v>
      </c>
      <c r="I61" s="81">
        <v>2.5308853971976202</v>
      </c>
      <c r="J61" s="81">
        <v>0.29618504323596101</v>
      </c>
      <c r="K61" s="89">
        <v>0.96391760215226596</v>
      </c>
      <c r="L61" s="134">
        <v>4.2449744595046397</v>
      </c>
      <c r="M61" s="135">
        <v>-8.3165814695708704</v>
      </c>
      <c r="N61" s="138"/>
      <c r="O61" s="102">
        <f t="shared" si="4"/>
        <v>4.9007352605553507</v>
      </c>
      <c r="P61" s="34">
        <f t="shared" si="5"/>
        <v>6.9982339025370823</v>
      </c>
      <c r="Q61" s="34">
        <f t="shared" si="6"/>
        <v>1.2704771461030933</v>
      </c>
      <c r="R61" s="103">
        <f t="shared" si="7"/>
        <v>-8.3165814695708704</v>
      </c>
      <c r="T61" s="186">
        <v>1.9049506053643219</v>
      </c>
    </row>
    <row r="62" spans="1:20" ht="15.6">
      <c r="A62" s="51">
        <v>2081</v>
      </c>
      <c r="B62" s="127">
        <v>4.41830688355014</v>
      </c>
      <c r="C62" s="127">
        <v>2.3893207620126402</v>
      </c>
      <c r="D62" s="88">
        <v>2.1700593219511601</v>
      </c>
      <c r="E62" s="110">
        <v>0.209459507723989</v>
      </c>
      <c r="F62" s="118">
        <v>9.8019323374917301E-3</v>
      </c>
      <c r="G62" s="130">
        <v>6.2160640186583498</v>
      </c>
      <c r="H62" s="121">
        <v>2.5195287775605402</v>
      </c>
      <c r="I62" s="81">
        <v>2.4723578155997301</v>
      </c>
      <c r="J62" s="81">
        <v>0.28831399669507302</v>
      </c>
      <c r="K62" s="89">
        <v>0.93586342880300699</v>
      </c>
      <c r="L62" s="134">
        <v>4.2194200610495898</v>
      </c>
      <c r="M62" s="135">
        <v>-8.4064979581704407</v>
      </c>
      <c r="N62" s="138"/>
      <c r="O62" s="102">
        <f t="shared" si="4"/>
        <v>4.6895880995117007</v>
      </c>
      <c r="P62" s="34">
        <f t="shared" si="5"/>
        <v>6.9012373843733084</v>
      </c>
      <c r="Q62" s="34">
        <f t="shared" si="6"/>
        <v>1.2339793578355718</v>
      </c>
      <c r="R62" s="103">
        <f t="shared" si="7"/>
        <v>-8.4064979581704407</v>
      </c>
      <c r="T62" s="186">
        <v>1.90177063023161</v>
      </c>
    </row>
    <row r="63" spans="1:20" ht="15.6">
      <c r="A63" s="51">
        <v>2082</v>
      </c>
      <c r="B63" s="127">
        <v>3.98224599821526</v>
      </c>
      <c r="C63" s="127">
        <v>2.2425602485332798</v>
      </c>
      <c r="D63" s="88">
        <v>2.0365678413968999</v>
      </c>
      <c r="E63" s="110">
        <v>0.19675449081407401</v>
      </c>
      <c r="F63" s="118">
        <v>9.2379163223099293E-3</v>
      </c>
      <c r="G63" s="130">
        <v>6.0425382197147197</v>
      </c>
      <c r="H63" s="121">
        <v>2.44295047317752</v>
      </c>
      <c r="I63" s="81">
        <v>2.4118926494272901</v>
      </c>
      <c r="J63" s="81">
        <v>0.28027757343527598</v>
      </c>
      <c r="K63" s="89">
        <v>0.90741752367463202</v>
      </c>
      <c r="L63" s="134">
        <v>4.19401103594081</v>
      </c>
      <c r="M63" s="135">
        <v>-8.4968635059735504</v>
      </c>
      <c r="N63" s="138"/>
      <c r="O63" s="102">
        <f t="shared" si="4"/>
        <v>4.4795183145744204</v>
      </c>
      <c r="P63" s="34">
        <f t="shared" si="5"/>
        <v>6.8026581761821738</v>
      </c>
      <c r="Q63" s="34">
        <f t="shared" si="6"/>
        <v>1.196933013432218</v>
      </c>
      <c r="R63" s="103">
        <f t="shared" si="7"/>
        <v>-8.4968635059735504</v>
      </c>
      <c r="T63" s="186">
        <v>1.898383671858773</v>
      </c>
    </row>
    <row r="64" spans="1:20" ht="15.6">
      <c r="A64" s="51">
        <v>2083</v>
      </c>
      <c r="B64" s="127">
        <v>3.5446316992622302</v>
      </c>
      <c r="C64" s="127">
        <v>2.0981636058120499</v>
      </c>
      <c r="D64" s="88">
        <v>1.90522218058085</v>
      </c>
      <c r="E64" s="110">
        <v>0.18425909938520299</v>
      </c>
      <c r="F64" s="118">
        <v>8.6823258460006492E-3</v>
      </c>
      <c r="G64" s="130">
        <v>5.8654007867826303</v>
      </c>
      <c r="H64" s="121">
        <v>2.3653059933767002</v>
      </c>
      <c r="I64" s="81">
        <v>2.34944624553472</v>
      </c>
      <c r="J64" s="81">
        <v>0.27207286659103302</v>
      </c>
      <c r="K64" s="89">
        <v>0.87857568128017505</v>
      </c>
      <c r="L64" s="134">
        <v>4.16874653313634</v>
      </c>
      <c r="M64" s="135">
        <v>-8.5876792264687793</v>
      </c>
      <c r="N64" s="138"/>
      <c r="O64" s="102">
        <f t="shared" si="4"/>
        <v>4.2705281739575502</v>
      </c>
      <c r="P64" s="34">
        <f t="shared" si="5"/>
        <v>6.7024518780562632</v>
      </c>
      <c r="Q64" s="34">
        <f t="shared" si="6"/>
        <v>1.1593308737172088</v>
      </c>
      <c r="R64" s="103">
        <f t="shared" si="7"/>
        <v>-8.5876792264687793</v>
      </c>
      <c r="T64" s="186">
        <v>1.8947773060526609</v>
      </c>
    </row>
    <row r="65" spans="1:20" ht="15.6">
      <c r="A65" s="51">
        <v>2084</v>
      </c>
      <c r="B65" s="127">
        <v>3.1054828104077798</v>
      </c>
      <c r="C65" s="127">
        <v>1.95616260210305</v>
      </c>
      <c r="D65" s="88">
        <v>1.77605279672884</v>
      </c>
      <c r="E65" s="110">
        <v>0.171974707128114</v>
      </c>
      <c r="F65" s="118">
        <v>8.1350982460942807E-3</v>
      </c>
      <c r="G65" s="130">
        <v>5.68464056537925</v>
      </c>
      <c r="H65" s="121">
        <v>2.2865976431892401</v>
      </c>
      <c r="I65" s="81">
        <v>2.28500481728295</v>
      </c>
      <c r="J65" s="81">
        <v>0.26369934560423802</v>
      </c>
      <c r="K65" s="89">
        <v>0.84933875930282399</v>
      </c>
      <c r="L65" s="134">
        <v>4.1436255505430601</v>
      </c>
      <c r="M65" s="135">
        <v>-8.6789459076175799</v>
      </c>
      <c r="N65" s="138"/>
      <c r="O65" s="102">
        <f t="shared" si="4"/>
        <v>4.0626504399180803</v>
      </c>
      <c r="P65" s="34">
        <f t="shared" si="5"/>
        <v>6.6006050749541245</v>
      </c>
      <c r="Q65" s="34">
        <f t="shared" si="6"/>
        <v>1.1211732031531563</v>
      </c>
      <c r="R65" s="103">
        <f t="shared" si="7"/>
        <v>-8.6789459076175799</v>
      </c>
      <c r="T65" s="186">
        <v>1.8909409352329209</v>
      </c>
    </row>
    <row r="66" spans="1:20" ht="15.6">
      <c r="A66" s="51">
        <v>2085</v>
      </c>
      <c r="B66" s="127">
        <v>2.6646134882397399</v>
      </c>
      <c r="C66" s="127">
        <v>1.81657498382115</v>
      </c>
      <c r="D66" s="88">
        <v>1.6490759956486201</v>
      </c>
      <c r="E66" s="110">
        <v>0.15990277042048201</v>
      </c>
      <c r="F66" s="118">
        <v>7.5962177520445201E-3</v>
      </c>
      <c r="G66" s="130">
        <v>5.5002078444642599</v>
      </c>
      <c r="H66" s="121">
        <v>2.2068164219132198</v>
      </c>
      <c r="I66" s="81">
        <v>2.21853332239268</v>
      </c>
      <c r="J66" s="81">
        <v>0.25515468323173901</v>
      </c>
      <c r="K66" s="89">
        <v>0.81970341692661797</v>
      </c>
      <c r="L66" s="134">
        <v>4.1186469388422804</v>
      </c>
      <c r="M66" s="135">
        <v>-8.7708162788879491</v>
      </c>
      <c r="N66" s="138"/>
      <c r="O66" s="102">
        <f t="shared" si="4"/>
        <v>3.8558924175618401</v>
      </c>
      <c r="P66" s="34">
        <f t="shared" si="5"/>
        <v>6.4970830316554427</v>
      </c>
      <c r="Q66" s="34">
        <f t="shared" si="6"/>
        <v>1.0824543179104014</v>
      </c>
      <c r="R66" s="103">
        <f t="shared" si="7"/>
        <v>-8.7708162788879491</v>
      </c>
      <c r="T66" s="186">
        <v>1.8868668592693729</v>
      </c>
    </row>
    <row r="67" spans="1:20" ht="15.6">
      <c r="A67" s="51">
        <v>2086</v>
      </c>
      <c r="B67" s="127">
        <v>2.2222697383374501</v>
      </c>
      <c r="C67" s="127">
        <v>1.67944023824171</v>
      </c>
      <c r="D67" s="88">
        <v>1.52432835782667</v>
      </c>
      <c r="E67" s="110">
        <v>0.14804613299755801</v>
      </c>
      <c r="F67" s="118">
        <v>7.0657474174851903E-3</v>
      </c>
      <c r="G67" s="130">
        <v>5.3121585303796</v>
      </c>
      <c r="H67" s="121">
        <v>2.1259941037934298</v>
      </c>
      <c r="I67" s="81">
        <v>2.1500415131775399</v>
      </c>
      <c r="J67" s="81">
        <v>0.246441454915654</v>
      </c>
      <c r="K67" s="89">
        <v>0.789681458492975</v>
      </c>
      <c r="L67" s="134">
        <v>4.09380965710199</v>
      </c>
      <c r="M67" s="135">
        <v>-8.8631386873858506</v>
      </c>
      <c r="N67" s="138"/>
      <c r="O67" s="102">
        <f t="shared" si="4"/>
        <v>3.6503224616200995</v>
      </c>
      <c r="P67" s="34">
        <f t="shared" si="5"/>
        <v>6.391897303277088</v>
      </c>
      <c r="Q67" s="34">
        <f t="shared" si="6"/>
        <v>1.0431886608261141</v>
      </c>
      <c r="R67" s="103">
        <f t="shared" si="7"/>
        <v>-8.8631386873858506</v>
      </c>
      <c r="T67" s="186">
        <v>1.882550027653618</v>
      </c>
    </row>
    <row r="68" spans="1:20" ht="15.6">
      <c r="A68" s="51">
        <v>2087</v>
      </c>
      <c r="B68" s="127">
        <v>1.7782508375597199</v>
      </c>
      <c r="C68" s="127">
        <v>1.54473752200939</v>
      </c>
      <c r="D68" s="88">
        <v>1.4017921957320301</v>
      </c>
      <c r="E68" s="110">
        <v>0.13640189432260799</v>
      </c>
      <c r="F68" s="118">
        <v>6.5434319547541097E-3</v>
      </c>
      <c r="G68" s="130">
        <v>5.1203145441119702</v>
      </c>
      <c r="H68" s="121">
        <v>2.0440723066505901</v>
      </c>
      <c r="I68" s="81">
        <v>2.0794396618213402</v>
      </c>
      <c r="J68" s="81">
        <v>0.23755137431970999</v>
      </c>
      <c r="K68" s="89">
        <v>0.75925120132033597</v>
      </c>
      <c r="L68" s="134">
        <v>4.0691128125118903</v>
      </c>
      <c r="M68" s="135">
        <v>-8.9559140410735303</v>
      </c>
      <c r="N68" s="138"/>
      <c r="O68" s="102">
        <f t="shared" si="4"/>
        <v>3.4458645023826202</v>
      </c>
      <c r="P68" s="34">
        <f t="shared" si="5"/>
        <v>6.2849543686558391</v>
      </c>
      <c r="Q68" s="34">
        <f t="shared" si="6"/>
        <v>1.0033460075948</v>
      </c>
      <c r="R68" s="103">
        <f t="shared" si="7"/>
        <v>-8.9559140410735303</v>
      </c>
      <c r="T68" s="186">
        <v>1.877987530756178</v>
      </c>
    </row>
    <row r="69" spans="1:20" ht="15.6">
      <c r="A69" s="51">
        <v>2088</v>
      </c>
      <c r="B69" s="127">
        <v>1.3326119774985701</v>
      </c>
      <c r="C69" s="127">
        <v>1.4125012931229399</v>
      </c>
      <c r="D69" s="88">
        <v>1.2814994684840799</v>
      </c>
      <c r="E69" s="110">
        <v>0.124972518055792</v>
      </c>
      <c r="F69" s="118">
        <v>6.0293065830656E-3</v>
      </c>
      <c r="G69" s="130">
        <v>4.92469810255428</v>
      </c>
      <c r="H69" s="121">
        <v>1.96106734100208</v>
      </c>
      <c r="I69" s="81">
        <v>2.0067265983102298</v>
      </c>
      <c r="J69" s="81">
        <v>0.22848545779374799</v>
      </c>
      <c r="K69" s="89">
        <v>0.72841870544822795</v>
      </c>
      <c r="L69" s="134">
        <v>4.0445552729571803</v>
      </c>
      <c r="M69" s="135">
        <v>-9.0491426911358293</v>
      </c>
      <c r="N69" s="138"/>
      <c r="O69" s="102">
        <f t="shared" si="4"/>
        <v>3.2425668094861599</v>
      </c>
      <c r="P69" s="34">
        <f t="shared" si="5"/>
        <v>6.1762543893232023</v>
      </c>
      <c r="Q69" s="34">
        <f t="shared" si="6"/>
        <v>0.96293346982504158</v>
      </c>
      <c r="R69" s="103">
        <f t="shared" si="7"/>
        <v>-9.0491426911358293</v>
      </c>
      <c r="T69" s="186">
        <v>1.8731780830215961</v>
      </c>
    </row>
    <row r="70" spans="1:20" ht="15.6">
      <c r="A70" s="51">
        <v>2089</v>
      </c>
      <c r="B70" s="127">
        <v>0.88534407073865795</v>
      </c>
      <c r="C70" s="127">
        <v>1.2827474192794499</v>
      </c>
      <c r="D70" s="88">
        <v>1.1634650335157</v>
      </c>
      <c r="E70" s="110">
        <v>0.11375905217108701</v>
      </c>
      <c r="F70" s="118">
        <v>5.5233335926649701E-3</v>
      </c>
      <c r="G70" s="130">
        <v>4.7252858259689896</v>
      </c>
      <c r="H70" s="121">
        <v>1.87697867028358</v>
      </c>
      <c r="I70" s="81">
        <v>1.93188077849338</v>
      </c>
      <c r="J70" s="81">
        <v>0.21924260366286399</v>
      </c>
      <c r="K70" s="89">
        <v>0.69718377352916205</v>
      </c>
      <c r="L70" s="134">
        <v>4.0201360241536701</v>
      </c>
      <c r="M70" s="135">
        <v>-9.1428251986634503</v>
      </c>
      <c r="N70" s="138"/>
      <c r="O70" s="102">
        <f t="shared" ref="O70:O81" si="8">D70+H70</f>
        <v>3.04044370379928</v>
      </c>
      <c r="P70" s="34">
        <f t="shared" ref="P70:P81" si="9">E70+I70+L70</f>
        <v>6.0657758548181366</v>
      </c>
      <c r="Q70" s="34">
        <f t="shared" ref="Q70:Q81" si="10">F70+J70+K70</f>
        <v>0.92194971078469101</v>
      </c>
      <c r="R70" s="103">
        <f t="shared" ref="R70:R81" si="11">M70</f>
        <v>-9.1428251986634503</v>
      </c>
      <c r="T70" s="186">
        <v>1.868121583681303</v>
      </c>
    </row>
    <row r="71" spans="1:20" ht="15.6">
      <c r="A71" s="51">
        <v>2090</v>
      </c>
      <c r="B71" s="127">
        <v>0.46321163929146503</v>
      </c>
      <c r="C71" s="127">
        <v>1.1554463128613199</v>
      </c>
      <c r="D71" s="88">
        <v>1.0476628895198801</v>
      </c>
      <c r="E71" s="110">
        <v>0.10275816711593</v>
      </c>
      <c r="F71" s="118">
        <v>5.0252562255064699E-3</v>
      </c>
      <c r="G71" s="130">
        <v>4.5219003976265197</v>
      </c>
      <c r="H71" s="121">
        <v>1.79173906708166</v>
      </c>
      <c r="I71" s="81">
        <v>1.8548253165386199</v>
      </c>
      <c r="J71" s="81">
        <v>0.20981457863528999</v>
      </c>
      <c r="K71" s="89">
        <v>0.66552143537095798</v>
      </c>
      <c r="L71" s="134">
        <v>3.9958540545146302</v>
      </c>
      <c r="M71" s="135">
        <v>-9.2099891257109991</v>
      </c>
      <c r="N71" s="138"/>
      <c r="O71" s="102">
        <f t="shared" si="8"/>
        <v>2.8394019566015398</v>
      </c>
      <c r="P71" s="34">
        <f t="shared" si="9"/>
        <v>5.9534375381691795</v>
      </c>
      <c r="Q71" s="34">
        <f t="shared" si="10"/>
        <v>0.88036127023175448</v>
      </c>
      <c r="R71" s="103">
        <f t="shared" si="11"/>
        <v>-9.2099891257109991</v>
      </c>
      <c r="T71" s="186">
        <v>1.862818779751912</v>
      </c>
    </row>
    <row r="72" spans="1:20" ht="15.6">
      <c r="A72" s="51">
        <v>2091</v>
      </c>
      <c r="B72" s="127">
        <v>4.0910538887851601E-2</v>
      </c>
      <c r="C72" s="127">
        <v>1.0306333732864601</v>
      </c>
      <c r="D72" s="88">
        <v>0.93412571460215499</v>
      </c>
      <c r="E72" s="110">
        <v>9.1972529583012594E-2</v>
      </c>
      <c r="F72" s="118">
        <v>4.5351291012894202E-3</v>
      </c>
      <c r="G72" s="130">
        <v>4.3145639650560197</v>
      </c>
      <c r="H72" s="121">
        <v>1.7053668183222499</v>
      </c>
      <c r="I72" s="81">
        <v>1.77555626918688</v>
      </c>
      <c r="J72" s="81">
        <v>0.200202391970392</v>
      </c>
      <c r="K72" s="89">
        <v>0.63343848557649995</v>
      </c>
      <c r="L72" s="134">
        <v>3.9732562801902001</v>
      </c>
      <c r="M72" s="135">
        <v>-9.2775430796448202</v>
      </c>
      <c r="N72" s="138"/>
      <c r="O72" s="102">
        <f t="shared" si="8"/>
        <v>2.6394925329244048</v>
      </c>
      <c r="P72" s="34">
        <f t="shared" si="9"/>
        <v>5.8407850789600921</v>
      </c>
      <c r="Q72" s="34">
        <f t="shared" si="10"/>
        <v>0.83817600664818137</v>
      </c>
      <c r="R72" s="103">
        <f t="shared" si="11"/>
        <v>-9.2775430796448202</v>
      </c>
      <c r="T72" s="186">
        <v>1.8572732805609391</v>
      </c>
    </row>
    <row r="73" spans="1:20" ht="15.6">
      <c r="A73" s="51">
        <v>2092</v>
      </c>
      <c r="B73" s="127">
        <v>-0.38318218085258199</v>
      </c>
      <c r="C73" s="127">
        <v>0.90831755349915699</v>
      </c>
      <c r="D73" s="88">
        <v>0.82286184332309298</v>
      </c>
      <c r="E73" s="110">
        <v>8.1402778854740301E-2</v>
      </c>
      <c r="F73" s="118">
        <v>4.0529313213235503E-3</v>
      </c>
      <c r="G73" s="130">
        <v>4.1032121352992501</v>
      </c>
      <c r="H73" s="121">
        <v>1.61784854416319</v>
      </c>
      <c r="I73" s="81">
        <v>1.6940306016570099</v>
      </c>
      <c r="J73" s="81">
        <v>0.19040303240995099</v>
      </c>
      <c r="K73" s="89">
        <v>0.60092995706909802</v>
      </c>
      <c r="L73" s="134">
        <v>3.9507756097122799</v>
      </c>
      <c r="M73" s="135">
        <v>-9.3454874793632694</v>
      </c>
      <c r="N73" s="138"/>
      <c r="O73" s="102">
        <f t="shared" si="8"/>
        <v>2.4407103874862832</v>
      </c>
      <c r="P73" s="34">
        <f t="shared" si="9"/>
        <v>5.7262089902240305</v>
      </c>
      <c r="Q73" s="34">
        <f t="shared" si="10"/>
        <v>0.79538592080037263</v>
      </c>
      <c r="R73" s="103">
        <f t="shared" si="11"/>
        <v>-9.3454874793632694</v>
      </c>
      <c r="T73" s="186">
        <v>1.8514908927509961</v>
      </c>
    </row>
    <row r="74" spans="1:20" ht="15.6">
      <c r="A74" s="51">
        <v>2093</v>
      </c>
      <c r="B74" s="127">
        <v>-0.80917586575772105</v>
      </c>
      <c r="C74" s="127">
        <v>0.788489676489322</v>
      </c>
      <c r="D74" s="88">
        <v>0.71386335947562796</v>
      </c>
      <c r="E74" s="110">
        <v>7.1047790255684307E-2</v>
      </c>
      <c r="F74" s="118">
        <v>3.5785267580101402E-3</v>
      </c>
      <c r="G74" s="130">
        <v>3.8877459505324201</v>
      </c>
      <c r="H74" s="121">
        <v>1.52914972764237</v>
      </c>
      <c r="I74" s="81">
        <v>1.61020129365366</v>
      </c>
      <c r="J74" s="81">
        <v>0.18041189927661</v>
      </c>
      <c r="K74" s="89">
        <v>0.56798302995978001</v>
      </c>
      <c r="L74" s="134">
        <v>3.9284111178283299</v>
      </c>
      <c r="M74" s="135">
        <v>-9.4138226106077898</v>
      </c>
      <c r="N74" s="138"/>
      <c r="O74" s="102">
        <f t="shared" si="8"/>
        <v>2.2430130871179981</v>
      </c>
      <c r="P74" s="34">
        <f t="shared" si="9"/>
        <v>5.6096602017376744</v>
      </c>
      <c r="Q74" s="34">
        <f t="shared" si="10"/>
        <v>0.75197345599440013</v>
      </c>
      <c r="R74" s="103">
        <f t="shared" si="11"/>
        <v>-9.4138226106077898</v>
      </c>
      <c r="T74" s="186">
        <v>1.8454773882170981</v>
      </c>
    </row>
    <row r="75" spans="1:20" ht="15.6">
      <c r="A75" s="51">
        <v>2094</v>
      </c>
      <c r="B75" s="127">
        <v>-1.23721383154791</v>
      </c>
      <c r="C75" s="127">
        <v>0.67114552627857305</v>
      </c>
      <c r="D75" s="88">
        <v>0.60712697875365795</v>
      </c>
      <c r="E75" s="110">
        <v>6.09067375746822E-2</v>
      </c>
      <c r="F75" s="118">
        <v>3.1118099502336501E-3</v>
      </c>
      <c r="G75" s="130">
        <v>3.6680276271616101</v>
      </c>
      <c r="H75" s="121">
        <v>1.4392240615002201</v>
      </c>
      <c r="I75" s="81">
        <v>1.5240004764247701</v>
      </c>
      <c r="J75" s="81">
        <v>0.17022258344678001</v>
      </c>
      <c r="K75" s="89">
        <v>0.53458050578984195</v>
      </c>
      <c r="L75" s="134">
        <v>3.90616198474522</v>
      </c>
      <c r="M75" s="135">
        <v>-9.4825489697333101</v>
      </c>
      <c r="N75" s="138"/>
      <c r="O75" s="102">
        <f t="shared" si="8"/>
        <v>2.046351040253878</v>
      </c>
      <c r="P75" s="34">
        <f t="shared" si="9"/>
        <v>5.4910691987446718</v>
      </c>
      <c r="Q75" s="34">
        <f t="shared" si="10"/>
        <v>0.70791489918685557</v>
      </c>
      <c r="R75" s="103">
        <f t="shared" si="11"/>
        <v>-9.4825489697333101</v>
      </c>
      <c r="T75" s="186">
        <v>1.8392377846429371</v>
      </c>
    </row>
    <row r="76" spans="1:20" ht="15.6">
      <c r="A76" s="51">
        <v>2095</v>
      </c>
      <c r="B76" s="127">
        <v>-1.6673034283021899</v>
      </c>
      <c r="C76" s="127">
        <v>0.55630192396480604</v>
      </c>
      <c r="D76" s="88">
        <v>0.50266808148925601</v>
      </c>
      <c r="E76" s="110">
        <v>5.0981039167620201E-2</v>
      </c>
      <c r="F76" s="118">
        <v>2.65280330793003E-3</v>
      </c>
      <c r="G76" s="130">
        <v>3.44403410564398</v>
      </c>
      <c r="H76" s="121">
        <v>1.34807057469263</v>
      </c>
      <c r="I76" s="81">
        <v>1.4354075060607101</v>
      </c>
      <c r="J76" s="81">
        <v>0.159833999187148</v>
      </c>
      <c r="K76" s="89">
        <v>0.500722025703494</v>
      </c>
      <c r="L76" s="134">
        <v>3.8840272737511801</v>
      </c>
      <c r="M76" s="135">
        <v>-9.5516667316621593</v>
      </c>
      <c r="N76" s="138"/>
      <c r="O76" s="102">
        <f t="shared" si="8"/>
        <v>1.8507386561818859</v>
      </c>
      <c r="P76" s="34">
        <f t="shared" si="9"/>
        <v>5.3704158189795104</v>
      </c>
      <c r="Q76" s="34">
        <f t="shared" si="10"/>
        <v>0.66320882819857196</v>
      </c>
      <c r="R76" s="103">
        <f t="shared" si="11"/>
        <v>-9.5516667316621593</v>
      </c>
      <c r="T76" s="186">
        <v>1.832776260241173</v>
      </c>
    </row>
    <row r="77" spans="1:20" ht="15.6">
      <c r="A77" s="51">
        <v>2096</v>
      </c>
      <c r="B77" s="127">
        <v>-2.0995347938167601</v>
      </c>
      <c r="C77" s="127">
        <v>0.44396028160815998</v>
      </c>
      <c r="D77" s="88">
        <v>0.40048813251637599</v>
      </c>
      <c r="E77" s="110">
        <v>4.1270696221881099E-2</v>
      </c>
      <c r="F77" s="118">
        <v>2.2014528699026898E-3</v>
      </c>
      <c r="G77" s="130">
        <v>3.2156749397484199</v>
      </c>
      <c r="H77" s="121">
        <v>1.25566069788335</v>
      </c>
      <c r="I77" s="81">
        <v>1.3443753265181999</v>
      </c>
      <c r="J77" s="81">
        <v>0.149241935779657</v>
      </c>
      <c r="K77" s="89">
        <v>0.46639697956721499</v>
      </c>
      <c r="L77" s="134">
        <v>3.8620060765351498</v>
      </c>
      <c r="M77" s="135">
        <v>-9.6211760917084899</v>
      </c>
      <c r="N77" s="138"/>
      <c r="O77" s="102">
        <f t="shared" si="8"/>
        <v>1.656148830399726</v>
      </c>
      <c r="P77" s="34">
        <f t="shared" si="9"/>
        <v>5.2476520992752311</v>
      </c>
      <c r="Q77" s="34">
        <f t="shared" si="10"/>
        <v>0.61784036821677468</v>
      </c>
      <c r="R77" s="103">
        <f t="shared" si="11"/>
        <v>-9.6211760917084899</v>
      </c>
      <c r="T77" s="186">
        <v>1.826096237364192</v>
      </c>
    </row>
    <row r="78" spans="1:20" ht="15.6">
      <c r="A78" s="51">
        <v>2097</v>
      </c>
      <c r="B78" s="127">
        <v>-2.5340742391953301</v>
      </c>
      <c r="C78" s="127">
        <v>0.33411610509935302</v>
      </c>
      <c r="D78" s="88">
        <v>0.30058333975217399</v>
      </c>
      <c r="E78" s="110">
        <v>3.17750884381367E-2</v>
      </c>
      <c r="F78" s="118">
        <v>1.7576769090418499E-3</v>
      </c>
      <c r="G78" s="130">
        <v>2.9827893650745501</v>
      </c>
      <c r="H78" s="121">
        <v>1.1619391987024299</v>
      </c>
      <c r="I78" s="81">
        <v>1.2508263950915599</v>
      </c>
      <c r="J78" s="81">
        <v>0.138438917450252</v>
      </c>
      <c r="K78" s="89">
        <v>0.43158485383031697</v>
      </c>
      <c r="L78" s="134">
        <v>3.8400974832288401</v>
      </c>
      <c r="M78" s="135">
        <v>-9.6910771925980708</v>
      </c>
      <c r="N78" s="138"/>
      <c r="O78" s="102">
        <f t="shared" si="8"/>
        <v>1.4625225384546039</v>
      </c>
      <c r="P78" s="34">
        <f t="shared" si="9"/>
        <v>5.122698966758537</v>
      </c>
      <c r="Q78" s="34">
        <f t="shared" si="10"/>
        <v>0.57178144818961085</v>
      </c>
      <c r="R78" s="103">
        <f t="shared" si="11"/>
        <v>-9.6910771925980708</v>
      </c>
      <c r="T78" s="186">
        <v>1.819200493039383</v>
      </c>
    </row>
    <row r="79" spans="1:20" ht="15.6">
      <c r="A79" s="51">
        <v>2098</v>
      </c>
      <c r="B79" s="127">
        <v>-2.9709230278653198</v>
      </c>
      <c r="C79" s="127">
        <v>0.22678451917610401</v>
      </c>
      <c r="D79" s="88">
        <v>0.20296731795179801</v>
      </c>
      <c r="E79" s="110">
        <v>2.24956843862067E-2</v>
      </c>
      <c r="F79" s="118">
        <v>1.3215168380991101E-3</v>
      </c>
      <c r="G79" s="130">
        <v>2.7453619047893199</v>
      </c>
      <c r="H79" s="121">
        <v>1.0669082774305301</v>
      </c>
      <c r="I79" s="81">
        <v>1.15474294975292</v>
      </c>
      <c r="J79" s="81">
        <v>0.127424209978407</v>
      </c>
      <c r="K79" s="89">
        <v>0.396286467627462</v>
      </c>
      <c r="L79" s="134">
        <v>3.8183005258294598</v>
      </c>
      <c r="M79" s="135">
        <v>-9.7613699776602108</v>
      </c>
      <c r="N79" s="138"/>
      <c r="O79" s="102">
        <f t="shared" si="8"/>
        <v>1.2698755953823282</v>
      </c>
      <c r="P79" s="34">
        <f t="shared" si="9"/>
        <v>4.9955391599685868</v>
      </c>
      <c r="Q79" s="34">
        <f t="shared" si="10"/>
        <v>0.52503219444396809</v>
      </c>
      <c r="R79" s="103">
        <f t="shared" si="11"/>
        <v>-9.7613699776602108</v>
      </c>
      <c r="T79" s="186">
        <v>1.812091243606218</v>
      </c>
    </row>
    <row r="80" spans="1:20" ht="15.6">
      <c r="A80" s="51">
        <v>2099</v>
      </c>
      <c r="B80" s="127">
        <v>-3.41018323870132</v>
      </c>
      <c r="C80" s="127">
        <v>0.121968336523833</v>
      </c>
      <c r="D80" s="88">
        <v>0.107642727733963</v>
      </c>
      <c r="E80" s="110">
        <v>1.34326641331373E-2</v>
      </c>
      <c r="F80" s="118">
        <v>8.9294465673228499E-4</v>
      </c>
      <c r="G80" s="130">
        <v>2.50328857633765</v>
      </c>
      <c r="H80" s="121">
        <v>0.97053454922811</v>
      </c>
      <c r="I80" s="81">
        <v>1.0560716313201799</v>
      </c>
      <c r="J80" s="81">
        <v>0.116192973506407</v>
      </c>
      <c r="K80" s="89">
        <v>0.360489422282952</v>
      </c>
      <c r="L80" s="134">
        <v>3.79661427290878</v>
      </c>
      <c r="M80" s="135">
        <v>-9.8320544244715808</v>
      </c>
      <c r="N80" s="138"/>
      <c r="O80" s="102">
        <f t="shared" si="8"/>
        <v>1.078177276962073</v>
      </c>
      <c r="P80" s="34">
        <f t="shared" si="9"/>
        <v>4.8661185683620971</v>
      </c>
      <c r="Q80" s="34">
        <f t="shared" si="10"/>
        <v>0.47757534044609129</v>
      </c>
      <c r="R80" s="103">
        <f t="shared" si="11"/>
        <v>-9.8320544244715808</v>
      </c>
      <c r="T80" s="186">
        <v>1.804770225732951</v>
      </c>
    </row>
    <row r="81" spans="1:20" ht="16.2" thickBot="1">
      <c r="A81" s="51">
        <v>2100</v>
      </c>
      <c r="B81" s="128">
        <v>-3.6737982734782899</v>
      </c>
      <c r="C81" s="128">
        <v>1.96701247096813E-2</v>
      </c>
      <c r="D81" s="90">
        <v>1.46118651550007E-2</v>
      </c>
      <c r="E81" s="111">
        <v>4.5863138786927504E-3</v>
      </c>
      <c r="F81" s="119">
        <v>4.7194567598784598E-4</v>
      </c>
      <c r="G81" s="131">
        <v>2.2564580681808</v>
      </c>
      <c r="H81" s="122">
        <v>0.87278209238314097</v>
      </c>
      <c r="I81" s="91">
        <v>0.95475557148241996</v>
      </c>
      <c r="J81" s="91">
        <v>0.10474002740489401</v>
      </c>
      <c r="K81" s="92">
        <v>0.32418037691034701</v>
      </c>
      <c r="L81" s="136">
        <v>3.77503776601761</v>
      </c>
      <c r="M81" s="137">
        <v>-9.7249642323863803</v>
      </c>
      <c r="N81" s="138"/>
      <c r="O81" s="102">
        <f t="shared" si="8"/>
        <v>0.88739395753814165</v>
      </c>
      <c r="P81" s="34">
        <f t="shared" si="9"/>
        <v>4.7343796513787231</v>
      </c>
      <c r="Q81" s="34">
        <f t="shared" si="10"/>
        <v>0.42939234999122888</v>
      </c>
      <c r="R81" s="103">
        <f t="shared" si="11"/>
        <v>-9.7249642323863803</v>
      </c>
      <c r="T81" s="184">
        <v>1.7972387669354239</v>
      </c>
    </row>
    <row r="82" spans="1:20" ht="19.05" customHeight="1" thickBot="1">
      <c r="A82" s="82" t="s">
        <v>129</v>
      </c>
      <c r="B82" s="75">
        <f>SUM(B6:B81)</f>
        <v>1075.3145378051311</v>
      </c>
      <c r="C82" s="75">
        <f>SUM(C6:C81)</f>
        <v>678.93294494426368</v>
      </c>
      <c r="D82" s="124">
        <f t="shared" ref="D82:F82" si="12">SUM(D6:D81)</f>
        <v>620.98385432543489</v>
      </c>
      <c r="E82" s="124">
        <f t="shared" si="12"/>
        <v>55.294731787690459</v>
      </c>
      <c r="F82" s="124">
        <f t="shared" si="12"/>
        <v>2.6543588311382891</v>
      </c>
      <c r="G82" s="75">
        <f>SUM(G6:G81)</f>
        <v>498.28762004950778</v>
      </c>
      <c r="H82" s="124">
        <f t="shared" ref="H82" si="13">SUM(H6:H81)</f>
        <v>208.74751396769565</v>
      </c>
      <c r="I82" s="124">
        <f t="shared" ref="I82" si="14">SUM(I6:I81)</f>
        <v>188.90212671972679</v>
      </c>
      <c r="J82" s="124">
        <f>SUM(J6:J81)</f>
        <v>23.098519245298149</v>
      </c>
      <c r="K82" s="124">
        <f t="shared" ref="K82" si="15">SUM(K6:K81)</f>
        <v>77.539460116787453</v>
      </c>
      <c r="L82" s="75">
        <f t="shared" ref="L82:R82" si="16">SUM(L6:L81)</f>
        <v>357.07330174022451</v>
      </c>
      <c r="M82" s="75">
        <f t="shared" si="16"/>
        <v>-458.97932892886473</v>
      </c>
      <c r="N82" s="139"/>
      <c r="O82" s="74">
        <f t="shared" si="16"/>
        <v>829.73136829313057</v>
      </c>
      <c r="P82" s="75">
        <f t="shared" si="16"/>
        <v>601.27016024764168</v>
      </c>
      <c r="Q82" s="75">
        <f t="shared" si="16"/>
        <v>103.29233819322387</v>
      </c>
      <c r="R82" s="76">
        <f t="shared" si="16"/>
        <v>-458.97932892886473</v>
      </c>
    </row>
    <row r="83" spans="1:20" ht="87" customHeight="1" thickBot="1">
      <c r="S83" s="139"/>
      <c r="T83" s="123" t="s">
        <v>296</v>
      </c>
    </row>
    <row r="84" spans="1:20" ht="15.6" thickBot="1">
      <c r="S84" s="213">
        <v>2150</v>
      </c>
      <c r="T84" s="184">
        <v>1.525765248360808</v>
      </c>
    </row>
    <row r="85" spans="1:20" ht="15.6" thickBot="1">
      <c r="S85" s="214">
        <v>2200</v>
      </c>
      <c r="T85" s="184">
        <v>1.346011376779326</v>
      </c>
    </row>
  </sheetData>
  <mergeCells count="4">
    <mergeCell ref="O4:R4"/>
    <mergeCell ref="C4:F4"/>
    <mergeCell ref="G4:K4"/>
    <mergeCell ref="T4:T5"/>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59999389629810485"/>
  </sheetPr>
  <dimension ref="A1:T83"/>
  <sheetViews>
    <sheetView zoomScale="75" workbookViewId="0">
      <pane xSplit="1" ySplit="5" topLeftCell="B36"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4.796875" style="32" customWidth="1"/>
    <col min="5" max="6" width="15.5" style="32" customWidth="1"/>
    <col min="7" max="11" width="16.19921875" style="32" customWidth="1"/>
    <col min="12" max="12" width="15.296875" style="32" customWidth="1"/>
    <col min="13" max="14" width="15.5" style="32" customWidth="1"/>
    <col min="15" max="19" width="10.796875" style="1"/>
    <col min="20" max="20" width="13.69921875" style="1" customWidth="1"/>
    <col min="21" max="16384" width="10.796875" style="1"/>
  </cols>
  <sheetData>
    <row r="1" spans="1:20" ht="21">
      <c r="A1" s="38" t="s">
        <v>136</v>
      </c>
    </row>
    <row r="2" spans="1:20" ht="17.399999999999999">
      <c r="A2" s="39" t="s">
        <v>158</v>
      </c>
    </row>
    <row r="3" spans="1:20" ht="15.6" thickBot="1"/>
    <row r="4" spans="1:20" ht="22.95" customHeight="1" thickBot="1">
      <c r="A4" s="32"/>
      <c r="C4" s="48" t="s">
        <v>149</v>
      </c>
      <c r="D4" s="49"/>
      <c r="E4" s="49"/>
      <c r="F4" s="50"/>
      <c r="G4" s="48" t="s">
        <v>154</v>
      </c>
      <c r="H4" s="49"/>
      <c r="I4" s="49"/>
      <c r="J4" s="49"/>
      <c r="K4" s="50"/>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56.338090699001</v>
      </c>
      <c r="C6" s="126">
        <v>39.695271808902</v>
      </c>
      <c r="D6" s="85">
        <v>36.140546045173402</v>
      </c>
      <c r="E6" s="109">
        <v>3.3771573465024098</v>
      </c>
      <c r="F6" s="117">
        <v>0.177568417226147</v>
      </c>
      <c r="G6" s="129">
        <v>6.8352704284727697</v>
      </c>
      <c r="H6" s="120">
        <v>2.9982172459865399</v>
      </c>
      <c r="I6" s="86">
        <v>2.40673996064193</v>
      </c>
      <c r="J6" s="86">
        <v>0.31659409081188999</v>
      </c>
      <c r="K6" s="87">
        <v>1.1137191310323999</v>
      </c>
      <c r="L6" s="132">
        <v>6.2610522044622599</v>
      </c>
      <c r="M6" s="133">
        <v>3.5464962571640499</v>
      </c>
      <c r="N6" s="138"/>
      <c r="O6" s="98">
        <f t="shared" ref="O6:O37" si="0">D6+H6</f>
        <v>39.13876329115994</v>
      </c>
      <c r="P6" s="99">
        <f t="shared" ref="P6:P37" si="1">E6+I6+L6</f>
        <v>12.0449495116066</v>
      </c>
      <c r="Q6" s="99">
        <f t="shared" ref="Q6:Q37" si="2">F6+J6+K6</f>
        <v>1.6078816390704369</v>
      </c>
      <c r="R6" s="100">
        <f t="shared" ref="R6:R37" si="3">M6</f>
        <v>3.5464962571640499</v>
      </c>
      <c r="S6" s="182"/>
      <c r="T6" s="40">
        <v>1.4</v>
      </c>
    </row>
    <row r="7" spans="1:20" ht="15.6">
      <c r="A7" s="51">
        <v>2026</v>
      </c>
      <c r="B7" s="127">
        <v>54.779723779666497</v>
      </c>
      <c r="C7" s="127">
        <v>39.017187442053199</v>
      </c>
      <c r="D7" s="88">
        <v>35.539485848472701</v>
      </c>
      <c r="E7" s="110">
        <v>3.3058102121993298</v>
      </c>
      <c r="F7" s="118">
        <v>0.171891381381134</v>
      </c>
      <c r="G7" s="130">
        <v>6.8708640164644699</v>
      </c>
      <c r="H7" s="121">
        <v>3.0068834248277998</v>
      </c>
      <c r="I7" s="81">
        <v>2.4287875954998399</v>
      </c>
      <c r="J7" s="81">
        <v>0.318256126866583</v>
      </c>
      <c r="K7" s="89">
        <v>1.1169368692702399</v>
      </c>
      <c r="L7" s="134">
        <v>6.1454901459394797</v>
      </c>
      <c r="M7" s="135">
        <v>2.7461821752093698</v>
      </c>
      <c r="N7" s="138"/>
      <c r="O7" s="102">
        <f t="shared" si="0"/>
        <v>38.546369273300499</v>
      </c>
      <c r="P7" s="34">
        <f t="shared" si="1"/>
        <v>11.88008795363865</v>
      </c>
      <c r="Q7" s="34">
        <f t="shared" si="2"/>
        <v>1.6070843775179569</v>
      </c>
      <c r="R7" s="103">
        <f t="shared" si="3"/>
        <v>2.7461821752093698</v>
      </c>
      <c r="T7" s="41">
        <v>1.4072647993419971</v>
      </c>
    </row>
    <row r="8" spans="1:20" ht="15.6">
      <c r="A8" s="51">
        <v>2027</v>
      </c>
      <c r="B8" s="127">
        <v>53.971804749361603</v>
      </c>
      <c r="C8" s="127">
        <v>38.359520519431797</v>
      </c>
      <c r="D8" s="88">
        <v>34.957075618693999</v>
      </c>
      <c r="E8" s="110">
        <v>3.2360965100466901</v>
      </c>
      <c r="F8" s="118">
        <v>0.166348390691131</v>
      </c>
      <c r="G8" s="130">
        <v>6.9117438560271003</v>
      </c>
      <c r="H8" s="121">
        <v>3.0179438112238799</v>
      </c>
      <c r="I8" s="81">
        <v>2.4525932044092</v>
      </c>
      <c r="J8" s="81">
        <v>0.32016286421264001</v>
      </c>
      <c r="K8" s="89">
        <v>1.12104397618138</v>
      </c>
      <c r="L8" s="134">
        <v>6.0320810409520096</v>
      </c>
      <c r="M8" s="135">
        <v>2.66845933295071</v>
      </c>
      <c r="N8" s="138"/>
      <c r="O8" s="102">
        <f t="shared" si="0"/>
        <v>37.975019429917879</v>
      </c>
      <c r="P8" s="34">
        <f t="shared" si="1"/>
        <v>11.7207707554079</v>
      </c>
      <c r="Q8" s="34">
        <f t="shared" si="2"/>
        <v>1.6075552310851511</v>
      </c>
      <c r="R8" s="103">
        <f t="shared" si="3"/>
        <v>2.66845933295071</v>
      </c>
      <c r="T8" s="41">
        <v>1.426219158947742</v>
      </c>
    </row>
    <row r="9" spans="1:20" ht="15.6">
      <c r="A9" s="51">
        <v>2028</v>
      </c>
      <c r="B9" s="127">
        <v>53.186706884371802</v>
      </c>
      <c r="C9" s="127">
        <v>37.7180187576934</v>
      </c>
      <c r="D9" s="88">
        <v>34.389605484755897</v>
      </c>
      <c r="E9" s="110">
        <v>3.1675100006109802</v>
      </c>
      <c r="F9" s="118">
        <v>0.16090327232655299</v>
      </c>
      <c r="G9" s="130">
        <v>6.95715985417214</v>
      </c>
      <c r="H9" s="121">
        <v>3.0311131759432701</v>
      </c>
      <c r="I9" s="81">
        <v>2.4778326933446202</v>
      </c>
      <c r="J9" s="81">
        <v>0.32227947564373999</v>
      </c>
      <c r="K9" s="89">
        <v>1.12593450924052</v>
      </c>
      <c r="L9" s="134">
        <v>5.9207841718579504</v>
      </c>
      <c r="M9" s="135">
        <v>2.5907441006482999</v>
      </c>
      <c r="N9" s="138"/>
      <c r="O9" s="102">
        <f t="shared" si="0"/>
        <v>37.420718660699166</v>
      </c>
      <c r="P9" s="34">
        <f t="shared" si="1"/>
        <v>11.566126865813551</v>
      </c>
      <c r="Q9" s="34">
        <f t="shared" si="2"/>
        <v>1.609117257210813</v>
      </c>
      <c r="R9" s="103">
        <f t="shared" si="3"/>
        <v>2.5907441006482999</v>
      </c>
      <c r="T9" s="41">
        <v>1.4547520714217039</v>
      </c>
    </row>
    <row r="10" spans="1:20" ht="15.6">
      <c r="A10" s="51">
        <v>2029</v>
      </c>
      <c r="B10" s="127">
        <v>52.424150447930103</v>
      </c>
      <c r="C10" s="127">
        <v>37.092162978184099</v>
      </c>
      <c r="D10" s="88">
        <v>33.836724807128498</v>
      </c>
      <c r="E10" s="110">
        <v>3.0998997816860401</v>
      </c>
      <c r="F10" s="118">
        <v>0.15553838936954401</v>
      </c>
      <c r="G10" s="130">
        <v>7.0073945657761598</v>
      </c>
      <c r="H10" s="121">
        <v>3.0465314761678401</v>
      </c>
      <c r="I10" s="81">
        <v>2.5045836118587399</v>
      </c>
      <c r="J10" s="81">
        <v>0.32461901750556099</v>
      </c>
      <c r="K10" s="89">
        <v>1.1316604602440199</v>
      </c>
      <c r="L10" s="134">
        <v>5.8115578242456598</v>
      </c>
      <c r="M10" s="135">
        <v>2.5130350797242502</v>
      </c>
      <c r="N10" s="138"/>
      <c r="O10" s="102">
        <f t="shared" si="0"/>
        <v>36.88325628329634</v>
      </c>
      <c r="P10" s="34">
        <f t="shared" si="1"/>
        <v>11.41604121779044</v>
      </c>
      <c r="Q10" s="34">
        <f t="shared" si="2"/>
        <v>1.6118178671191248</v>
      </c>
      <c r="R10" s="103">
        <f t="shared" si="3"/>
        <v>2.5130350797242502</v>
      </c>
      <c r="T10" s="41">
        <v>1.489843640966257</v>
      </c>
    </row>
    <row r="11" spans="1:20" ht="15.6">
      <c r="A11" s="51">
        <v>2030</v>
      </c>
      <c r="B11" s="127">
        <v>51.611789748195001</v>
      </c>
      <c r="C11" s="127">
        <v>36.481166461947304</v>
      </c>
      <c r="D11" s="88">
        <v>33.2978578040454</v>
      </c>
      <c r="E11" s="110">
        <v>3.03307522402035</v>
      </c>
      <c r="F11" s="118">
        <v>0.15023343388159599</v>
      </c>
      <c r="G11" s="130">
        <v>7.0628324657400698</v>
      </c>
      <c r="H11" s="121">
        <v>3.0643532765321999</v>
      </c>
      <c r="I11" s="81">
        <v>2.5330006232097699</v>
      </c>
      <c r="J11" s="81">
        <v>0.32719932500423299</v>
      </c>
      <c r="K11" s="89">
        <v>1.13827924099386</v>
      </c>
      <c r="L11" s="134">
        <v>5.7043594768332699</v>
      </c>
      <c r="M11" s="135">
        <v>2.36343134367432</v>
      </c>
      <c r="N11" s="138"/>
      <c r="O11" s="102">
        <f t="shared" si="0"/>
        <v>36.362211080577602</v>
      </c>
      <c r="P11" s="34">
        <f t="shared" si="1"/>
        <v>11.27043532406339</v>
      </c>
      <c r="Q11" s="34">
        <f t="shared" si="2"/>
        <v>1.6157119998796889</v>
      </c>
      <c r="R11" s="103">
        <f t="shared" si="3"/>
        <v>2.36343134367432</v>
      </c>
      <c r="T11" s="41">
        <v>1.52888808539855</v>
      </c>
    </row>
    <row r="12" spans="1:20" ht="15.6">
      <c r="A12" s="51">
        <v>2031</v>
      </c>
      <c r="B12" s="127">
        <v>45.464946757933902</v>
      </c>
      <c r="C12" s="127">
        <v>35.8855663524063</v>
      </c>
      <c r="D12" s="88">
        <v>32.773660566297302</v>
      </c>
      <c r="E12" s="110">
        <v>2.96693364005074</v>
      </c>
      <c r="F12" s="118">
        <v>0.14497214605824099</v>
      </c>
      <c r="G12" s="130">
        <v>7.1240262230060196</v>
      </c>
      <c r="H12" s="121">
        <v>3.0848386044129099</v>
      </c>
      <c r="I12" s="81">
        <v>2.5632542111735499</v>
      </c>
      <c r="J12" s="81">
        <v>0.33004596248346102</v>
      </c>
      <c r="K12" s="89">
        <v>1.1458874449361001</v>
      </c>
      <c r="L12" s="134">
        <v>5.6721630712916999</v>
      </c>
      <c r="M12" s="135">
        <v>-3.2168088887701201</v>
      </c>
      <c r="N12" s="138"/>
      <c r="O12" s="102">
        <f t="shared" si="0"/>
        <v>35.858499170710211</v>
      </c>
      <c r="P12" s="34">
        <f t="shared" si="1"/>
        <v>11.20235092251599</v>
      </c>
      <c r="Q12" s="34">
        <f t="shared" si="2"/>
        <v>1.6209055534778021</v>
      </c>
      <c r="R12" s="103">
        <f t="shared" si="3"/>
        <v>-3.2168088887701201</v>
      </c>
      <c r="T12" s="41">
        <v>1.5699131499970449</v>
      </c>
    </row>
    <row r="13" spans="1:20" ht="15.6">
      <c r="A13" s="51">
        <v>2032</v>
      </c>
      <c r="B13" s="127">
        <v>44.7878209335747</v>
      </c>
      <c r="C13" s="127">
        <v>35.303648407366303</v>
      </c>
      <c r="D13" s="88">
        <v>32.262757037683301</v>
      </c>
      <c r="E13" s="110">
        <v>2.90116803367061</v>
      </c>
      <c r="F13" s="118">
        <v>0.13972333601235601</v>
      </c>
      <c r="G13" s="130">
        <v>7.1912537465673401</v>
      </c>
      <c r="H13" s="121">
        <v>3.1080708064854798</v>
      </c>
      <c r="I13" s="81">
        <v>2.59549503926248</v>
      </c>
      <c r="J13" s="81">
        <v>0.33317187655008401</v>
      </c>
      <c r="K13" s="89">
        <v>1.1545160242693</v>
      </c>
      <c r="L13" s="134">
        <v>5.6401598758951099</v>
      </c>
      <c r="M13" s="135">
        <v>-3.34724109625403</v>
      </c>
      <c r="N13" s="138"/>
      <c r="O13" s="102">
        <f t="shared" si="0"/>
        <v>35.37082784416878</v>
      </c>
      <c r="P13" s="34">
        <f t="shared" si="1"/>
        <v>11.1368229488282</v>
      </c>
      <c r="Q13" s="34">
        <f t="shared" si="2"/>
        <v>1.6274112368317399</v>
      </c>
      <c r="R13" s="103">
        <f t="shared" si="3"/>
        <v>-3.34724109625403</v>
      </c>
      <c r="T13" s="41">
        <v>1.6110869802285319</v>
      </c>
    </row>
    <row r="14" spans="1:20" ht="15.6">
      <c r="A14" s="51">
        <v>2033</v>
      </c>
      <c r="B14" s="127">
        <v>44.131677633323697</v>
      </c>
      <c r="C14" s="127">
        <v>34.736178608987501</v>
      </c>
      <c r="D14" s="88">
        <v>31.7660719042028</v>
      </c>
      <c r="E14" s="110">
        <v>2.8356432030128298</v>
      </c>
      <c r="F14" s="118">
        <v>0.134463501771903</v>
      </c>
      <c r="G14" s="130">
        <v>7.2651712068273202</v>
      </c>
      <c r="H14" s="121">
        <v>3.1343374119688701</v>
      </c>
      <c r="I14" s="81">
        <v>2.62995455010876</v>
      </c>
      <c r="J14" s="81">
        <v>0.33660746008200598</v>
      </c>
      <c r="K14" s="89">
        <v>1.16427178466769</v>
      </c>
      <c r="L14" s="134">
        <v>5.6083441936849896</v>
      </c>
      <c r="M14" s="135">
        <v>-3.4780163761760798</v>
      </c>
      <c r="N14" s="138"/>
      <c r="O14" s="102">
        <f t="shared" si="0"/>
        <v>34.900409316171668</v>
      </c>
      <c r="P14" s="34">
        <f t="shared" si="1"/>
        <v>11.073941946806579</v>
      </c>
      <c r="Q14" s="34">
        <f t="shared" si="2"/>
        <v>1.6353427465215988</v>
      </c>
      <c r="R14" s="103">
        <f t="shared" si="3"/>
        <v>-3.4780163761760798</v>
      </c>
      <c r="T14" s="41">
        <v>1.6511968816653799</v>
      </c>
    </row>
    <row r="15" spans="1:20" ht="15.6">
      <c r="A15" s="51">
        <v>2034</v>
      </c>
      <c r="B15" s="127">
        <v>43.496333963927299</v>
      </c>
      <c r="C15" s="127">
        <v>34.182517972159701</v>
      </c>
      <c r="D15" s="88">
        <v>31.283319728266001</v>
      </c>
      <c r="E15" s="110">
        <v>2.77004365582403</v>
      </c>
      <c r="F15" s="118">
        <v>0.12915458806969099</v>
      </c>
      <c r="G15" s="130">
        <v>7.3462364210494204</v>
      </c>
      <c r="H15" s="121">
        <v>3.1638514638806798</v>
      </c>
      <c r="I15" s="81">
        <v>2.6667771970069598</v>
      </c>
      <c r="J15" s="81">
        <v>0.340373894503122</v>
      </c>
      <c r="K15" s="89">
        <v>1.1752338656586601</v>
      </c>
      <c r="L15" s="134">
        <v>5.57671519896207</v>
      </c>
      <c r="M15" s="135">
        <v>-3.6091356282439402</v>
      </c>
      <c r="N15" s="138"/>
      <c r="O15" s="102">
        <f t="shared" si="0"/>
        <v>34.447171192146683</v>
      </c>
      <c r="P15" s="34">
        <f t="shared" si="1"/>
        <v>11.013536051793061</v>
      </c>
      <c r="Q15" s="34">
        <f t="shared" si="2"/>
        <v>1.644762348231473</v>
      </c>
      <c r="R15" s="103">
        <f t="shared" si="3"/>
        <v>-3.6091356282439402</v>
      </c>
      <c r="T15" s="41">
        <v>1.6897387218092439</v>
      </c>
    </row>
    <row r="16" spans="1:20" ht="15.6">
      <c r="A16" s="51">
        <v>2035</v>
      </c>
      <c r="B16" s="127">
        <v>42.882089041355599</v>
      </c>
      <c r="C16" s="127">
        <v>33.642509830974703</v>
      </c>
      <c r="D16" s="88">
        <v>30.814773614642998</v>
      </c>
      <c r="E16" s="110">
        <v>2.7039907351615402</v>
      </c>
      <c r="F16" s="118">
        <v>0.123745481170097</v>
      </c>
      <c r="G16" s="130">
        <v>7.4349078157066302</v>
      </c>
      <c r="H16" s="121">
        <v>3.1968220581125601</v>
      </c>
      <c r="I16" s="81">
        <v>2.7061134202800199</v>
      </c>
      <c r="J16" s="81">
        <v>0.34449239759768002</v>
      </c>
      <c r="K16" s="89">
        <v>1.18747993971637</v>
      </c>
      <c r="L16" s="134">
        <v>5.5452693734783098</v>
      </c>
      <c r="M16" s="135">
        <v>-3.74059797880403</v>
      </c>
      <c r="N16" s="138"/>
      <c r="O16" s="102">
        <f t="shared" si="0"/>
        <v>34.011595672755561</v>
      </c>
      <c r="P16" s="34">
        <f t="shared" si="1"/>
        <v>10.955373528919871</v>
      </c>
      <c r="Q16" s="34">
        <f t="shared" si="2"/>
        <v>1.655717818484147</v>
      </c>
      <c r="R16" s="103">
        <f t="shared" si="3"/>
        <v>-3.74059797880403</v>
      </c>
      <c r="T16" s="41">
        <v>1.7264884818500239</v>
      </c>
    </row>
    <row r="17" spans="1:20" ht="15.6">
      <c r="A17" s="51">
        <v>2036</v>
      </c>
      <c r="B17" s="127">
        <v>42.517250488542601</v>
      </c>
      <c r="C17" s="127">
        <v>33.347593458248397</v>
      </c>
      <c r="D17" s="88">
        <v>30.551215314436899</v>
      </c>
      <c r="E17" s="110">
        <v>2.6744119371519801</v>
      </c>
      <c r="F17" s="118">
        <v>0.121966206659524</v>
      </c>
      <c r="G17" s="130">
        <v>7.5283642622573499</v>
      </c>
      <c r="H17" s="121">
        <v>3.2337232911898699</v>
      </c>
      <c r="I17" s="81">
        <v>2.7446255160742599</v>
      </c>
      <c r="J17" s="81">
        <v>0.34882899399902001</v>
      </c>
      <c r="K17" s="89">
        <v>1.2011864609942</v>
      </c>
      <c r="L17" s="134">
        <v>5.51296820732904</v>
      </c>
      <c r="M17" s="135">
        <v>-3.8716754392922201</v>
      </c>
      <c r="N17" s="138"/>
      <c r="O17" s="102">
        <f t="shared" si="0"/>
        <v>33.78493860562677</v>
      </c>
      <c r="P17" s="34">
        <f t="shared" si="1"/>
        <v>10.93200566055528</v>
      </c>
      <c r="Q17" s="34">
        <f t="shared" si="2"/>
        <v>1.6719816616527441</v>
      </c>
      <c r="R17" s="103">
        <f t="shared" si="3"/>
        <v>-3.8716754392922201</v>
      </c>
      <c r="T17" s="41">
        <v>1.761363318385615</v>
      </c>
    </row>
    <row r="18" spans="1:20" ht="15.6">
      <c r="A18" s="51">
        <v>2037</v>
      </c>
      <c r="B18" s="127">
        <v>42.1915773264884</v>
      </c>
      <c r="C18" s="127">
        <v>33.083377762748597</v>
      </c>
      <c r="D18" s="88">
        <v>30.315699041228001</v>
      </c>
      <c r="E18" s="110">
        <v>2.64737973400283</v>
      </c>
      <c r="F18" s="118">
        <v>0.120298987517825</v>
      </c>
      <c r="G18" s="130">
        <v>7.6303784326792803</v>
      </c>
      <c r="H18" s="121">
        <v>3.2745386263179799</v>
      </c>
      <c r="I18" s="81">
        <v>2.7859312027956702</v>
      </c>
      <c r="J18" s="81">
        <v>0.35356165476009399</v>
      </c>
      <c r="K18" s="89">
        <v>1.2163469488055401</v>
      </c>
      <c r="L18" s="134">
        <v>5.4808924978845202</v>
      </c>
      <c r="M18" s="135">
        <v>-4.0030713668240399</v>
      </c>
      <c r="N18" s="138"/>
      <c r="O18" s="102">
        <f t="shared" si="0"/>
        <v>33.590237667545978</v>
      </c>
      <c r="P18" s="34">
        <f t="shared" si="1"/>
        <v>10.914203434683021</v>
      </c>
      <c r="Q18" s="34">
        <f t="shared" si="2"/>
        <v>1.6902075910834591</v>
      </c>
      <c r="R18" s="103">
        <f t="shared" si="3"/>
        <v>-4.0030713668240399</v>
      </c>
      <c r="T18" s="41">
        <v>1.794384045241403</v>
      </c>
    </row>
    <row r="19" spans="1:20" ht="15.6">
      <c r="A19" s="51">
        <v>2038</v>
      </c>
      <c r="B19" s="127">
        <v>41.898306686299897</v>
      </c>
      <c r="C19" s="127">
        <v>32.842261454083697</v>
      </c>
      <c r="D19" s="88">
        <v>30.101261559773899</v>
      </c>
      <c r="E19" s="110">
        <v>2.6222851286407902</v>
      </c>
      <c r="F19" s="118">
        <v>0.118714765669011</v>
      </c>
      <c r="G19" s="130">
        <v>7.7417983533460601</v>
      </c>
      <c r="H19" s="121">
        <v>3.3196900663522002</v>
      </c>
      <c r="I19" s="81">
        <v>2.8302605544967698</v>
      </c>
      <c r="J19" s="81">
        <v>0.35872956186146898</v>
      </c>
      <c r="K19" s="89">
        <v>1.23311817063562</v>
      </c>
      <c r="L19" s="134">
        <v>5.44901940402442</v>
      </c>
      <c r="M19" s="135">
        <v>-4.1347725251542</v>
      </c>
      <c r="N19" s="138"/>
      <c r="O19" s="102">
        <f t="shared" si="0"/>
        <v>33.420951626126097</v>
      </c>
      <c r="P19" s="34">
        <f t="shared" si="1"/>
        <v>10.90156508716198</v>
      </c>
      <c r="Q19" s="34">
        <f t="shared" si="2"/>
        <v>1.7105624981661001</v>
      </c>
      <c r="R19" s="103">
        <f t="shared" si="3"/>
        <v>-4.1347725251542</v>
      </c>
      <c r="T19" s="41">
        <v>1.8256374849413961</v>
      </c>
    </row>
    <row r="20" spans="1:20" ht="15.6">
      <c r="A20" s="51">
        <v>2039</v>
      </c>
      <c r="B20" s="127">
        <v>41.648370644505903</v>
      </c>
      <c r="C20" s="127">
        <v>32.621978862730998</v>
      </c>
      <c r="D20" s="88">
        <v>29.9058512807573</v>
      </c>
      <c r="E20" s="110">
        <v>2.5989257382942199</v>
      </c>
      <c r="F20" s="118">
        <v>0.117201843679463</v>
      </c>
      <c r="G20" s="130">
        <v>7.8628014424584798</v>
      </c>
      <c r="H20" s="121">
        <v>3.3692267202288302</v>
      </c>
      <c r="I20" s="81">
        <v>2.8777153711327301</v>
      </c>
      <c r="J20" s="81">
        <v>0.364340988390215</v>
      </c>
      <c r="K20" s="89">
        <v>1.2515183627067099</v>
      </c>
      <c r="L20" s="134">
        <v>5.4173417337723802</v>
      </c>
      <c r="M20" s="135">
        <v>-4.2537513944559304</v>
      </c>
      <c r="N20" s="138"/>
      <c r="O20" s="102">
        <f t="shared" si="0"/>
        <v>33.275078000986127</v>
      </c>
      <c r="P20" s="34">
        <f t="shared" si="1"/>
        <v>10.89398284319933</v>
      </c>
      <c r="Q20" s="34">
        <f t="shared" si="2"/>
        <v>1.7330611947763879</v>
      </c>
      <c r="R20" s="103">
        <f t="shared" si="3"/>
        <v>-4.2537513944559304</v>
      </c>
      <c r="T20" s="41">
        <v>1.855238175230878</v>
      </c>
    </row>
    <row r="21" spans="1:20" ht="15.6">
      <c r="A21" s="51">
        <v>2040</v>
      </c>
      <c r="B21" s="127">
        <v>41.430899926690998</v>
      </c>
      <c r="C21" s="127">
        <v>32.423769907627701</v>
      </c>
      <c r="D21" s="88">
        <v>29.730624613459099</v>
      </c>
      <c r="E21" s="110">
        <v>2.5773822155642798</v>
      </c>
      <c r="F21" s="118">
        <v>0.1157630786043</v>
      </c>
      <c r="G21" s="130">
        <v>7.9943054528807798</v>
      </c>
      <c r="H21" s="121">
        <v>3.4235914766200701</v>
      </c>
      <c r="I21" s="81">
        <v>2.9285635628234399</v>
      </c>
      <c r="J21" s="81">
        <v>0.37043836463922503</v>
      </c>
      <c r="K21" s="89">
        <v>1.27171204879804</v>
      </c>
      <c r="L21" s="134">
        <v>5.3858543726952197</v>
      </c>
      <c r="M21" s="135">
        <v>-4.3730298065126298</v>
      </c>
      <c r="N21" s="138"/>
      <c r="O21" s="102">
        <f t="shared" si="0"/>
        <v>33.154216090079167</v>
      </c>
      <c r="P21" s="34">
        <f t="shared" si="1"/>
        <v>10.89180015108294</v>
      </c>
      <c r="Q21" s="34">
        <f t="shared" si="2"/>
        <v>1.7579134920415651</v>
      </c>
      <c r="R21" s="103">
        <f t="shared" si="3"/>
        <v>-4.3730298065126298</v>
      </c>
      <c r="T21" s="41">
        <v>1.8833124633493441</v>
      </c>
    </row>
    <row r="22" spans="1:20" ht="15.6">
      <c r="A22" s="51">
        <v>2041</v>
      </c>
      <c r="B22" s="127">
        <v>40.971466653753197</v>
      </c>
      <c r="C22" s="127">
        <v>32.247613858082303</v>
      </c>
      <c r="D22" s="88">
        <v>29.575594838403099</v>
      </c>
      <c r="E22" s="110">
        <v>2.5576233825240098</v>
      </c>
      <c r="F22" s="118">
        <v>0.11439563715512401</v>
      </c>
      <c r="G22" s="130">
        <v>8.13710533917493</v>
      </c>
      <c r="H22" s="121">
        <v>3.48314794460304</v>
      </c>
      <c r="I22" s="81">
        <v>2.98306461398183</v>
      </c>
      <c r="J22" s="81">
        <v>0.37705848227386901</v>
      </c>
      <c r="K22" s="89">
        <v>1.2938342983161899</v>
      </c>
      <c r="L22" s="134">
        <v>5.0793373157084698</v>
      </c>
      <c r="M22" s="135">
        <v>-4.49258985921242</v>
      </c>
      <c r="N22" s="138"/>
      <c r="O22" s="102">
        <f t="shared" si="0"/>
        <v>33.058742783006139</v>
      </c>
      <c r="P22" s="34">
        <f t="shared" si="1"/>
        <v>10.62002531221431</v>
      </c>
      <c r="Q22" s="34">
        <f t="shared" si="2"/>
        <v>1.7852884177451829</v>
      </c>
      <c r="R22" s="103">
        <f t="shared" si="3"/>
        <v>-4.49258985921242</v>
      </c>
      <c r="T22" s="41">
        <v>1.9099899042219699</v>
      </c>
    </row>
    <row r="23" spans="1:20" ht="15.6">
      <c r="A23" s="51">
        <v>2042</v>
      </c>
      <c r="B23" s="127">
        <v>40.8211948452632</v>
      </c>
      <c r="C23" s="127">
        <v>32.092234624820001</v>
      </c>
      <c r="D23" s="88">
        <v>29.4396190371905</v>
      </c>
      <c r="E23" s="110">
        <v>2.5395239640716198</v>
      </c>
      <c r="F23" s="118">
        <v>0.113091623557954</v>
      </c>
      <c r="G23" s="130">
        <v>8.2917174804729008</v>
      </c>
      <c r="H23" s="121">
        <v>3.5481207526821201</v>
      </c>
      <c r="I23" s="81">
        <v>3.0414029138848</v>
      </c>
      <c r="J23" s="81">
        <v>0.38422526241846799</v>
      </c>
      <c r="K23" s="89">
        <v>1.3179685514875199</v>
      </c>
      <c r="L23" s="134">
        <v>5.0496714236473501</v>
      </c>
      <c r="M23" s="135">
        <v>-4.6124286836770896</v>
      </c>
      <c r="N23" s="138"/>
      <c r="O23" s="102">
        <f t="shared" si="0"/>
        <v>32.98773978987262</v>
      </c>
      <c r="P23" s="34">
        <f t="shared" si="1"/>
        <v>10.63059830160377</v>
      </c>
      <c r="Q23" s="34">
        <f t="shared" si="2"/>
        <v>1.8152854374639418</v>
      </c>
      <c r="R23" s="103">
        <f t="shared" si="3"/>
        <v>-4.6124286836770896</v>
      </c>
      <c r="T23" s="41">
        <v>1.935345639877553</v>
      </c>
    </row>
    <row r="24" spans="1:20" ht="15.6">
      <c r="A24" s="51">
        <v>2043</v>
      </c>
      <c r="B24" s="127">
        <v>40.704694931895503</v>
      </c>
      <c r="C24" s="127">
        <v>31.9579494017025</v>
      </c>
      <c r="D24" s="88">
        <v>29.3230107666697</v>
      </c>
      <c r="E24" s="110">
        <v>2.5230890801872099</v>
      </c>
      <c r="F24" s="118">
        <v>0.111849554845566</v>
      </c>
      <c r="G24" s="130">
        <v>8.4591147688973791</v>
      </c>
      <c r="H24" s="121">
        <v>3.6189548469849702</v>
      </c>
      <c r="I24" s="81">
        <v>3.1038960979832799</v>
      </c>
      <c r="J24" s="81">
        <v>0.39198373204852399</v>
      </c>
      <c r="K24" s="89">
        <v>1.3442800918805999</v>
      </c>
      <c r="L24" s="134">
        <v>5.0201736095155098</v>
      </c>
      <c r="M24" s="135">
        <v>-4.7325428482199001</v>
      </c>
      <c r="N24" s="138"/>
      <c r="O24" s="102">
        <f t="shared" si="0"/>
        <v>32.941965613654673</v>
      </c>
      <c r="P24" s="34">
        <f t="shared" si="1"/>
        <v>10.647158787685999</v>
      </c>
      <c r="Q24" s="34">
        <f t="shared" si="2"/>
        <v>1.84811337877469</v>
      </c>
      <c r="R24" s="103">
        <f t="shared" si="3"/>
        <v>-4.7325428482199001</v>
      </c>
      <c r="T24" s="41">
        <v>1.9594647703635719</v>
      </c>
    </row>
    <row r="25" spans="1:20" ht="15.6">
      <c r="A25" s="51">
        <v>2044</v>
      </c>
      <c r="B25" s="127">
        <v>40.622198127359198</v>
      </c>
      <c r="C25" s="127">
        <v>31.844288536362399</v>
      </c>
      <c r="D25" s="88">
        <v>29.225358711912399</v>
      </c>
      <c r="E25" s="110">
        <v>2.5082647325008698</v>
      </c>
      <c r="F25" s="118">
        <v>0.11066509194919</v>
      </c>
      <c r="G25" s="130">
        <v>8.6399988190117103</v>
      </c>
      <c r="H25" s="121">
        <v>3.69601261422814</v>
      </c>
      <c r="I25" s="81">
        <v>3.1707163791246602</v>
      </c>
      <c r="J25" s="81">
        <v>0.40036628278488801</v>
      </c>
      <c r="K25" s="89">
        <v>1.3729035428740299</v>
      </c>
      <c r="L25" s="134">
        <v>4.99084056708163</v>
      </c>
      <c r="M25" s="135">
        <v>-4.8529297950965304</v>
      </c>
      <c r="N25" s="138"/>
      <c r="O25" s="102">
        <f t="shared" si="0"/>
        <v>32.921371326140537</v>
      </c>
      <c r="P25" s="34">
        <f t="shared" si="1"/>
        <v>10.66982167870716</v>
      </c>
      <c r="Q25" s="34">
        <f t="shared" si="2"/>
        <v>1.8839349176081079</v>
      </c>
      <c r="R25" s="103">
        <f t="shared" si="3"/>
        <v>-4.8529297950965304</v>
      </c>
      <c r="T25" s="41">
        <v>1.9824732098777591</v>
      </c>
    </row>
    <row r="26" spans="1:20" ht="15.6">
      <c r="A26" s="51">
        <v>2045</v>
      </c>
      <c r="B26" s="127">
        <v>40.574673929897699</v>
      </c>
      <c r="C26" s="127">
        <v>31.751360074086001</v>
      </c>
      <c r="D26" s="88">
        <v>29.1467897726011</v>
      </c>
      <c r="E26" s="110">
        <v>2.4950349681152302</v>
      </c>
      <c r="F26" s="118">
        <v>0.109535333369709</v>
      </c>
      <c r="G26" s="130">
        <v>8.8354467832154793</v>
      </c>
      <c r="H26" s="121">
        <v>3.77976579753402</v>
      </c>
      <c r="I26" s="81">
        <v>3.2422440401608101</v>
      </c>
      <c r="J26" s="81">
        <v>0.40942280728894898</v>
      </c>
      <c r="K26" s="89">
        <v>1.4040141382317</v>
      </c>
      <c r="L26" s="134">
        <v>4.9616685133971297</v>
      </c>
      <c r="M26" s="135">
        <v>-4.9738014408009201</v>
      </c>
      <c r="N26" s="138"/>
      <c r="O26" s="102">
        <f t="shared" si="0"/>
        <v>32.926555570135122</v>
      </c>
      <c r="P26" s="34">
        <f t="shared" si="1"/>
        <v>10.698947521673169</v>
      </c>
      <c r="Q26" s="34">
        <f t="shared" si="2"/>
        <v>1.922972278890358</v>
      </c>
      <c r="R26" s="103">
        <f t="shared" si="3"/>
        <v>-4.9738014408009201</v>
      </c>
      <c r="T26" s="41">
        <v>2.0045014535761889</v>
      </c>
    </row>
    <row r="27" spans="1:20" ht="15.6">
      <c r="A27" s="51">
        <v>2046</v>
      </c>
      <c r="B27" s="127">
        <v>40.562883088330203</v>
      </c>
      <c r="C27" s="127">
        <v>31.678720918434099</v>
      </c>
      <c r="D27" s="88">
        <v>29.086922053975599</v>
      </c>
      <c r="E27" s="110">
        <v>2.48334349664117</v>
      </c>
      <c r="F27" s="118">
        <v>0.108455367817341</v>
      </c>
      <c r="G27" s="130">
        <v>9.0464474254980605</v>
      </c>
      <c r="H27" s="121">
        <v>3.8706635717409501</v>
      </c>
      <c r="I27" s="81">
        <v>3.3188060490225899</v>
      </c>
      <c r="J27" s="81">
        <v>0.41919907296619802</v>
      </c>
      <c r="K27" s="89">
        <v>1.4377787317683099</v>
      </c>
      <c r="L27" s="134">
        <v>4.93265419828374</v>
      </c>
      <c r="M27" s="135">
        <v>-5.0949394538856598</v>
      </c>
      <c r="N27" s="138"/>
      <c r="O27" s="102">
        <f t="shared" si="0"/>
        <v>32.957585625716547</v>
      </c>
      <c r="P27" s="34">
        <f t="shared" si="1"/>
        <v>10.734803743947499</v>
      </c>
      <c r="Q27" s="34">
        <f t="shared" si="2"/>
        <v>1.965433172551849</v>
      </c>
      <c r="R27" s="103">
        <f t="shared" si="3"/>
        <v>-5.0949394538856598</v>
      </c>
      <c r="T27" s="41">
        <v>2.025672712631216</v>
      </c>
    </row>
    <row r="28" spans="1:20" ht="15.6">
      <c r="A28" s="51">
        <v>2047</v>
      </c>
      <c r="B28" s="127">
        <v>40.5863783862508</v>
      </c>
      <c r="C28" s="127">
        <v>31.6251005586799</v>
      </c>
      <c r="D28" s="88">
        <v>29.0446054395257</v>
      </c>
      <c r="E28" s="110">
        <v>2.47307746390991</v>
      </c>
      <c r="F28" s="118">
        <v>0.107417655244309</v>
      </c>
      <c r="G28" s="130">
        <v>9.2738238353197193</v>
      </c>
      <c r="H28" s="121">
        <v>3.9690937169551499</v>
      </c>
      <c r="I28" s="81">
        <v>3.40065559273325</v>
      </c>
      <c r="J28" s="81">
        <v>0.42973315176772597</v>
      </c>
      <c r="K28" s="89">
        <v>1.47434137386359</v>
      </c>
      <c r="L28" s="134">
        <v>4.9037938023952403</v>
      </c>
      <c r="M28" s="135">
        <v>-5.2163398101440803</v>
      </c>
      <c r="N28" s="138"/>
      <c r="O28" s="102">
        <f t="shared" si="0"/>
        <v>33.013699156480847</v>
      </c>
      <c r="P28" s="34">
        <f t="shared" si="1"/>
        <v>10.777526859038399</v>
      </c>
      <c r="Q28" s="34">
        <f t="shared" si="2"/>
        <v>2.0114921808756252</v>
      </c>
      <c r="R28" s="103">
        <f t="shared" si="3"/>
        <v>-5.2163398101440803</v>
      </c>
      <c r="T28" s="41">
        <v>2.0460998323429891</v>
      </c>
    </row>
    <row r="29" spans="1:20" ht="15.6">
      <c r="A29" s="51">
        <v>2048</v>
      </c>
      <c r="B29" s="127">
        <v>40.6484248629991</v>
      </c>
      <c r="C29" s="127">
        <v>31.592139244670498</v>
      </c>
      <c r="D29" s="88">
        <v>29.021361403956799</v>
      </c>
      <c r="E29" s="110">
        <v>2.46435271013417</v>
      </c>
      <c r="F29" s="118">
        <v>0.106425130579482</v>
      </c>
      <c r="G29" s="130">
        <v>9.5192004275932707</v>
      </c>
      <c r="H29" s="121">
        <v>4.0758383506130098</v>
      </c>
      <c r="I29" s="81">
        <v>3.48826932427784</v>
      </c>
      <c r="J29" s="81">
        <v>0.44110014842018802</v>
      </c>
      <c r="K29" s="89">
        <v>1.51399260428223</v>
      </c>
      <c r="L29" s="134">
        <v>4.8750857072902303</v>
      </c>
      <c r="M29" s="135">
        <v>-5.3380005165548603</v>
      </c>
      <c r="N29" s="138"/>
      <c r="O29" s="102">
        <f t="shared" si="0"/>
        <v>33.097199754569807</v>
      </c>
      <c r="P29" s="34">
        <f t="shared" si="1"/>
        <v>10.827707741702241</v>
      </c>
      <c r="Q29" s="34">
        <f t="shared" si="2"/>
        <v>2.0615178832819003</v>
      </c>
      <c r="R29" s="103">
        <f t="shared" si="3"/>
        <v>-5.3380005165548603</v>
      </c>
      <c r="T29" s="41">
        <v>2.0658851249926662</v>
      </c>
    </row>
    <row r="30" spans="1:20" ht="15.6">
      <c r="A30" s="51">
        <v>2049</v>
      </c>
      <c r="B30" s="127">
        <v>40.7480473528638</v>
      </c>
      <c r="C30" s="127">
        <v>31.577999532767802</v>
      </c>
      <c r="D30" s="88">
        <v>29.015511602725599</v>
      </c>
      <c r="E30" s="110">
        <v>2.4570201669276099</v>
      </c>
      <c r="F30" s="118">
        <v>0.105467763114587</v>
      </c>
      <c r="G30" s="130">
        <v>9.7834388649039603</v>
      </c>
      <c r="H30" s="121">
        <v>4.1912756561582896</v>
      </c>
      <c r="I30" s="81">
        <v>3.5819503327536499</v>
      </c>
      <c r="J30" s="81">
        <v>0.45333997272973198</v>
      </c>
      <c r="K30" s="89">
        <v>1.5568729032622901</v>
      </c>
      <c r="L30" s="134">
        <v>4.8465272840181601</v>
      </c>
      <c r="M30" s="135">
        <v>-5.4599183288261299</v>
      </c>
      <c r="N30" s="138"/>
      <c r="O30" s="102">
        <f t="shared" si="0"/>
        <v>33.206787258883892</v>
      </c>
      <c r="P30" s="34">
        <f t="shared" si="1"/>
        <v>10.885497783699421</v>
      </c>
      <c r="Q30" s="34">
        <f t="shared" si="2"/>
        <v>2.1156806391066092</v>
      </c>
      <c r="R30" s="103">
        <f t="shared" si="3"/>
        <v>-5.4599183288261299</v>
      </c>
      <c r="T30" s="41">
        <v>2.0851214115945109</v>
      </c>
    </row>
    <row r="31" spans="1:20" ht="15.6">
      <c r="A31" s="51">
        <v>2050</v>
      </c>
      <c r="B31" s="127">
        <v>41.182762051775597</v>
      </c>
      <c r="C31" s="127">
        <v>31.584331236228401</v>
      </c>
      <c r="D31" s="88">
        <v>29.028553043009101</v>
      </c>
      <c r="E31" s="110">
        <v>2.4512286509671801</v>
      </c>
      <c r="F31" s="118">
        <v>0.104549542252084</v>
      </c>
      <c r="G31" s="130">
        <v>10.0683789371458</v>
      </c>
      <c r="H31" s="121">
        <v>4.3162898993049401</v>
      </c>
      <c r="I31" s="81">
        <v>3.6822405914083101</v>
      </c>
      <c r="J31" s="81">
        <v>0.46653769026682101</v>
      </c>
      <c r="K31" s="89">
        <v>1.60331075616575</v>
      </c>
      <c r="L31" s="134">
        <v>5.0790335470960404</v>
      </c>
      <c r="M31" s="135">
        <v>-5.5489816686946103</v>
      </c>
      <c r="N31" s="138"/>
      <c r="O31" s="102">
        <f t="shared" si="0"/>
        <v>33.344842942314038</v>
      </c>
      <c r="P31" s="34">
        <f t="shared" si="1"/>
        <v>11.212502789471531</v>
      </c>
      <c r="Q31" s="34">
        <f t="shared" si="2"/>
        <v>2.1743979886846549</v>
      </c>
      <c r="R31" s="103">
        <f t="shared" si="3"/>
        <v>-5.5489816686946103</v>
      </c>
      <c r="T31" s="41">
        <v>2.10389315613235</v>
      </c>
    </row>
    <row r="32" spans="1:20" ht="15.6">
      <c r="A32" s="51">
        <v>2051</v>
      </c>
      <c r="B32" s="127">
        <v>41.100553738087598</v>
      </c>
      <c r="C32" s="127">
        <v>31.4732504413507</v>
      </c>
      <c r="D32" s="88">
        <v>28.927881475113502</v>
      </c>
      <c r="E32" s="110">
        <v>2.4412404317793799</v>
      </c>
      <c r="F32" s="118">
        <v>0.104128534457832</v>
      </c>
      <c r="G32" s="130">
        <v>10.1760014520698</v>
      </c>
      <c r="H32" s="121">
        <v>4.3578694065701198</v>
      </c>
      <c r="I32" s="81">
        <v>3.7278438911166298</v>
      </c>
      <c r="J32" s="81">
        <v>0.47153339355178098</v>
      </c>
      <c r="K32" s="89">
        <v>1.61875476083131</v>
      </c>
      <c r="L32" s="134">
        <v>5.0490804722360201</v>
      </c>
      <c r="M32" s="135">
        <v>-5.5977786275689203</v>
      </c>
      <c r="N32" s="138"/>
      <c r="O32" s="102">
        <f t="shared" si="0"/>
        <v>33.285750881683619</v>
      </c>
      <c r="P32" s="34">
        <f t="shared" si="1"/>
        <v>11.218164795132029</v>
      </c>
      <c r="Q32" s="34">
        <f t="shared" si="2"/>
        <v>2.1944166888409229</v>
      </c>
      <c r="R32" s="103">
        <f t="shared" si="3"/>
        <v>-5.5977786275689203</v>
      </c>
      <c r="T32" s="41">
        <v>2.1223281420361002</v>
      </c>
    </row>
    <row r="33" spans="1:20" ht="15.6">
      <c r="A33" s="51">
        <v>2052</v>
      </c>
      <c r="B33" s="127">
        <v>41.009379778391001</v>
      </c>
      <c r="C33" s="127">
        <v>31.353456699198102</v>
      </c>
      <c r="D33" s="88">
        <v>28.819181596384901</v>
      </c>
      <c r="E33" s="110">
        <v>2.4305975886825402</v>
      </c>
      <c r="F33" s="118">
        <v>0.10367751413068201</v>
      </c>
      <c r="G33" s="130">
        <v>10.2832086833687</v>
      </c>
      <c r="H33" s="121">
        <v>4.3989008348006298</v>
      </c>
      <c r="I33" s="81">
        <v>3.7738021778427702</v>
      </c>
      <c r="J33" s="81">
        <v>0.47651056889596199</v>
      </c>
      <c r="K33" s="89">
        <v>1.63399510182931</v>
      </c>
      <c r="L33" s="134">
        <v>5.0194683124988799</v>
      </c>
      <c r="M33" s="135">
        <v>-5.6467539166746397</v>
      </c>
      <c r="N33" s="138"/>
      <c r="O33" s="102">
        <f t="shared" si="0"/>
        <v>33.218082431185529</v>
      </c>
      <c r="P33" s="34">
        <f t="shared" si="1"/>
        <v>11.223868079024189</v>
      </c>
      <c r="Q33" s="34">
        <f t="shared" si="2"/>
        <v>2.2141831848559539</v>
      </c>
      <c r="R33" s="103">
        <f t="shared" si="3"/>
        <v>-5.6467539166746397</v>
      </c>
      <c r="T33" s="41">
        <v>2.1405097199385459</v>
      </c>
    </row>
    <row r="34" spans="1:20" ht="15.6">
      <c r="A34" s="51">
        <v>2053</v>
      </c>
      <c r="B34" s="127">
        <v>40.909239693659799</v>
      </c>
      <c r="C34" s="127">
        <v>31.225168072971002</v>
      </c>
      <c r="D34" s="88">
        <v>28.702653520240201</v>
      </c>
      <c r="E34" s="110">
        <v>2.4193171046286901</v>
      </c>
      <c r="F34" s="118">
        <v>0.10319744810210101</v>
      </c>
      <c r="G34" s="130">
        <v>10.3899492362942</v>
      </c>
      <c r="H34" s="121">
        <v>4.4393883952268096</v>
      </c>
      <c r="I34" s="81">
        <v>3.8200607080777602</v>
      </c>
      <c r="J34" s="81">
        <v>0.48146678411495603</v>
      </c>
      <c r="K34" s="89">
        <v>1.64903334887463</v>
      </c>
      <c r="L34" s="134">
        <v>4.9900300446241097</v>
      </c>
      <c r="M34" s="135">
        <v>-5.6959076602294196</v>
      </c>
      <c r="N34" s="138"/>
      <c r="O34" s="102">
        <f t="shared" si="0"/>
        <v>33.142041915467011</v>
      </c>
      <c r="P34" s="34">
        <f t="shared" si="1"/>
        <v>11.22940785733056</v>
      </c>
      <c r="Q34" s="34">
        <f t="shared" si="2"/>
        <v>2.233697581091687</v>
      </c>
      <c r="R34" s="103">
        <f t="shared" si="3"/>
        <v>-5.6959076602294196</v>
      </c>
      <c r="T34" s="41">
        <v>2.1584494518055659</v>
      </c>
    </row>
    <row r="35" spans="1:20" ht="15.6">
      <c r="A35" s="51">
        <v>2054</v>
      </c>
      <c r="B35" s="127">
        <v>40.8005885535974</v>
      </c>
      <c r="C35" s="127">
        <v>31.0887536880991</v>
      </c>
      <c r="D35" s="88">
        <v>28.578639535218201</v>
      </c>
      <c r="E35" s="110">
        <v>2.4074245644237</v>
      </c>
      <c r="F35" s="118">
        <v>0.102689588457164</v>
      </c>
      <c r="G35" s="130">
        <v>10.4963099689377</v>
      </c>
      <c r="H35" s="121">
        <v>4.4793548477996001</v>
      </c>
      <c r="I35" s="81">
        <v>3.8666710759341201</v>
      </c>
      <c r="J35" s="81">
        <v>0.4864060919164</v>
      </c>
      <c r="K35" s="89">
        <v>1.6638779532875601</v>
      </c>
      <c r="L35" s="134">
        <v>4.9607644773933002</v>
      </c>
      <c r="M35" s="135">
        <v>-5.74523958083266</v>
      </c>
      <c r="N35" s="138"/>
      <c r="O35" s="102">
        <f t="shared" si="0"/>
        <v>33.0579943830178</v>
      </c>
      <c r="P35" s="34">
        <f t="shared" si="1"/>
        <v>11.23486011775112</v>
      </c>
      <c r="Q35" s="34">
        <f t="shared" si="2"/>
        <v>2.2529736336611239</v>
      </c>
      <c r="R35" s="103">
        <f t="shared" si="3"/>
        <v>-5.74523958083266</v>
      </c>
      <c r="T35" s="41">
        <v>2.1761401722999141</v>
      </c>
    </row>
    <row r="36" spans="1:20" ht="15.6">
      <c r="A36" s="51">
        <v>2055</v>
      </c>
      <c r="B36" s="127">
        <v>40.682890595748397</v>
      </c>
      <c r="C36" s="127">
        <v>30.943831284778501</v>
      </c>
      <c r="D36" s="88">
        <v>28.4467884641506</v>
      </c>
      <c r="E36" s="110">
        <v>2.39489007320867</v>
      </c>
      <c r="F36" s="118">
        <v>0.10215274741925399</v>
      </c>
      <c r="G36" s="130">
        <v>10.6021382414078</v>
      </c>
      <c r="H36" s="121">
        <v>4.5187289012924197</v>
      </c>
      <c r="I36" s="81">
        <v>3.9135854770448399</v>
      </c>
      <c r="J36" s="81">
        <v>0.49132143075060303</v>
      </c>
      <c r="K36" s="89">
        <v>1.67850243231998</v>
      </c>
      <c r="L36" s="134">
        <v>4.9316701869738004</v>
      </c>
      <c r="M36" s="135">
        <v>-5.7947491174117403</v>
      </c>
      <c r="N36" s="138"/>
      <c r="O36" s="102">
        <f t="shared" si="0"/>
        <v>32.96551736544302</v>
      </c>
      <c r="P36" s="34">
        <f t="shared" si="1"/>
        <v>11.24014573722731</v>
      </c>
      <c r="Q36" s="34">
        <f t="shared" si="2"/>
        <v>2.2719766104898369</v>
      </c>
      <c r="R36" s="103">
        <f t="shared" si="3"/>
        <v>-5.7947491174117403</v>
      </c>
      <c r="T36" s="41">
        <v>2.1935728489369302</v>
      </c>
    </row>
    <row r="37" spans="1:20" ht="15.6">
      <c r="A37" s="51">
        <v>2056</v>
      </c>
      <c r="B37" s="127">
        <v>40.5573391692242</v>
      </c>
      <c r="C37" s="127">
        <v>30.791340575199001</v>
      </c>
      <c r="D37" s="88">
        <v>28.3079712447256</v>
      </c>
      <c r="E37" s="110">
        <v>2.3817793396320202</v>
      </c>
      <c r="F37" s="118">
        <v>0.101589990841396</v>
      </c>
      <c r="G37" s="130">
        <v>10.7076886020023</v>
      </c>
      <c r="H37" s="121">
        <v>4.5576336064015397</v>
      </c>
      <c r="I37" s="81">
        <v>3.9608779301648398</v>
      </c>
      <c r="J37" s="81">
        <v>0.49622456869284598</v>
      </c>
      <c r="K37" s="89">
        <v>1.69295249674307</v>
      </c>
      <c r="L37" s="134">
        <v>4.9027461438386704</v>
      </c>
      <c r="M37" s="135">
        <v>-5.8444361518157999</v>
      </c>
      <c r="N37" s="138"/>
      <c r="O37" s="102">
        <f t="shared" si="0"/>
        <v>32.865604851127138</v>
      </c>
      <c r="P37" s="34">
        <f t="shared" si="1"/>
        <v>11.245403413635529</v>
      </c>
      <c r="Q37" s="34">
        <f t="shared" si="2"/>
        <v>2.2907670562773119</v>
      </c>
      <c r="R37" s="103">
        <f t="shared" si="3"/>
        <v>-5.8444361518157999</v>
      </c>
      <c r="T37" s="41">
        <v>2.2107411596665241</v>
      </c>
    </row>
    <row r="38" spans="1:20" ht="15.6">
      <c r="A38" s="51">
        <v>2057</v>
      </c>
      <c r="B38" s="127">
        <v>40.424809007748102</v>
      </c>
      <c r="C38" s="127">
        <v>30.631955736929399</v>
      </c>
      <c r="D38" s="88">
        <v>28.162808707846501</v>
      </c>
      <c r="E38" s="110">
        <v>2.3681433819219899</v>
      </c>
      <c r="F38" s="118">
        <v>0.101003647160899</v>
      </c>
      <c r="G38" s="130">
        <v>10.8131623857299</v>
      </c>
      <c r="H38" s="121">
        <v>4.5961534291221797</v>
      </c>
      <c r="I38" s="81">
        <v>4.0086245964976603</v>
      </c>
      <c r="J38" s="81">
        <v>0.50112483855436596</v>
      </c>
      <c r="K38" s="89">
        <v>1.7072595215556501</v>
      </c>
      <c r="L38" s="134">
        <v>4.8739906914322697</v>
      </c>
      <c r="M38" s="135">
        <v>-5.8942998063434597</v>
      </c>
      <c r="N38" s="138"/>
      <c r="O38" s="102">
        <f t="shared" ref="O38:O69" si="4">D38+H38</f>
        <v>32.758962136968684</v>
      </c>
      <c r="P38" s="34">
        <f t="shared" ref="P38:P69" si="5">E38+I38+L38</f>
        <v>11.250758669851919</v>
      </c>
      <c r="Q38" s="34">
        <f t="shared" ref="Q38:Q69" si="6">F38+J38+K38</f>
        <v>2.3093880072709152</v>
      </c>
      <c r="R38" s="103">
        <f t="shared" ref="R38:R69" si="7">M38</f>
        <v>-5.8942998063434597</v>
      </c>
      <c r="T38" s="41">
        <v>2.227642193454066</v>
      </c>
    </row>
    <row r="39" spans="1:20" ht="15.6">
      <c r="A39" s="51">
        <v>2058</v>
      </c>
      <c r="B39" s="127">
        <v>40.285309339924602</v>
      </c>
      <c r="C39" s="127">
        <v>30.465716724812101</v>
      </c>
      <c r="D39" s="88">
        <v>28.0113387013253</v>
      </c>
      <c r="E39" s="110">
        <v>2.3539840413683799</v>
      </c>
      <c r="F39" s="118">
        <v>0.10039398211846499</v>
      </c>
      <c r="G39" s="130">
        <v>10.9185297870954</v>
      </c>
      <c r="H39" s="121">
        <v>4.6342772465414699</v>
      </c>
      <c r="I39" s="81">
        <v>4.0568123090809101</v>
      </c>
      <c r="J39" s="81">
        <v>0.50602085604309899</v>
      </c>
      <c r="K39" s="89">
        <v>1.7214193754299301</v>
      </c>
      <c r="L39" s="134">
        <v>4.8454030001898598</v>
      </c>
      <c r="M39" s="135">
        <v>-5.9443401721728701</v>
      </c>
      <c r="N39" s="138"/>
      <c r="O39" s="102">
        <f t="shared" si="4"/>
        <v>32.645615947866773</v>
      </c>
      <c r="P39" s="34">
        <f t="shared" si="5"/>
        <v>11.25619935063915</v>
      </c>
      <c r="Q39" s="34">
        <f t="shared" si="6"/>
        <v>2.327834213591494</v>
      </c>
      <c r="R39" s="103">
        <f t="shared" si="7"/>
        <v>-5.9443401721728701</v>
      </c>
      <c r="T39" s="41">
        <v>2.244276084864933</v>
      </c>
    </row>
    <row r="40" spans="1:20" ht="15.6">
      <c r="A40" s="51">
        <v>2059</v>
      </c>
      <c r="B40" s="127">
        <v>40.138093340527</v>
      </c>
      <c r="C40" s="127">
        <v>30.2920810721508</v>
      </c>
      <c r="D40" s="88">
        <v>27.853066479377102</v>
      </c>
      <c r="E40" s="110">
        <v>2.33925556610756</v>
      </c>
      <c r="F40" s="118">
        <v>9.9759026666120895E-2</v>
      </c>
      <c r="G40" s="130">
        <v>11.023587318576901</v>
      </c>
      <c r="H40" s="121">
        <v>4.6719079492259201</v>
      </c>
      <c r="I40" s="81">
        <v>4.1053801736323301</v>
      </c>
      <c r="J40" s="81">
        <v>0.51090321125419003</v>
      </c>
      <c r="K40" s="89">
        <v>1.73539598446443</v>
      </c>
      <c r="L40" s="134">
        <v>4.8169819926416304</v>
      </c>
      <c r="M40" s="135">
        <v>-5.9945570428423096</v>
      </c>
      <c r="N40" s="138"/>
      <c r="O40" s="102">
        <f t="shared" si="4"/>
        <v>32.524974428603024</v>
      </c>
      <c r="P40" s="34">
        <f t="shared" si="5"/>
        <v>11.26161773238152</v>
      </c>
      <c r="Q40" s="34">
        <f t="shared" si="6"/>
        <v>2.346058222384741</v>
      </c>
      <c r="R40" s="103">
        <f t="shared" si="7"/>
        <v>-5.9945570428423096</v>
      </c>
      <c r="T40" s="41">
        <v>2.260645324359833</v>
      </c>
    </row>
    <row r="41" spans="1:20" ht="15.6">
      <c r="A41" s="51">
        <v>2060</v>
      </c>
      <c r="B41" s="127">
        <v>39.928050950440301</v>
      </c>
      <c r="C41" s="127">
        <v>30.112460798123202</v>
      </c>
      <c r="D41" s="88">
        <v>27.689288165456301</v>
      </c>
      <c r="E41" s="110">
        <v>2.3240689369779299</v>
      </c>
      <c r="F41" s="118">
        <v>9.9103695688972995E-2</v>
      </c>
      <c r="G41" s="130">
        <v>11.1287820588056</v>
      </c>
      <c r="H41" s="121">
        <v>4.7092558620671001</v>
      </c>
      <c r="I41" s="81">
        <v>4.1544661334523703</v>
      </c>
      <c r="J41" s="81">
        <v>0.51579258437312603</v>
      </c>
      <c r="K41" s="89">
        <v>1.74926747891304</v>
      </c>
      <c r="L41" s="134">
        <v>4.7873162139609997</v>
      </c>
      <c r="M41" s="135">
        <v>-6.1005081204495202</v>
      </c>
      <c r="N41" s="138"/>
      <c r="O41" s="102">
        <f t="shared" si="4"/>
        <v>32.3985440275234</v>
      </c>
      <c r="P41" s="34">
        <f t="shared" si="5"/>
        <v>11.265851284391299</v>
      </c>
      <c r="Q41" s="34">
        <f t="shared" si="6"/>
        <v>2.3641637589751392</v>
      </c>
      <c r="R41" s="103">
        <f t="shared" si="7"/>
        <v>-6.1005081204495202</v>
      </c>
      <c r="T41" s="41">
        <v>2.276753982446349</v>
      </c>
    </row>
    <row r="42" spans="1:20" ht="15.6">
      <c r="A42" s="51">
        <v>2061</v>
      </c>
      <c r="B42" s="127">
        <v>39.438481567661498</v>
      </c>
      <c r="C42" s="127">
        <v>29.926762393366499</v>
      </c>
      <c r="D42" s="88">
        <v>27.519919173103901</v>
      </c>
      <c r="E42" s="110">
        <v>2.30841546759688</v>
      </c>
      <c r="F42" s="118">
        <v>9.8427752665754306E-2</v>
      </c>
      <c r="G42" s="130">
        <v>11.2340725862238</v>
      </c>
      <c r="H42" s="121">
        <v>4.7462966163877098</v>
      </c>
      <c r="I42" s="81">
        <v>4.2040640954864799</v>
      </c>
      <c r="J42" s="81">
        <v>0.52068706882717397</v>
      </c>
      <c r="K42" s="89">
        <v>1.76302480552246</v>
      </c>
      <c r="L42" s="134">
        <v>4.4847147694779403</v>
      </c>
      <c r="M42" s="135">
        <v>-6.2070681814067701</v>
      </c>
      <c r="N42" s="138"/>
      <c r="O42" s="102">
        <f t="shared" si="4"/>
        <v>32.266215789491611</v>
      </c>
      <c r="P42" s="34">
        <f t="shared" si="5"/>
        <v>10.9971943325613</v>
      </c>
      <c r="Q42" s="34">
        <f t="shared" si="6"/>
        <v>2.3821396270153885</v>
      </c>
      <c r="R42" s="103">
        <f t="shared" si="7"/>
        <v>-6.2070681814067701</v>
      </c>
      <c r="T42" s="41">
        <v>2.2926026948666691</v>
      </c>
    </row>
    <row r="43" spans="1:20" ht="15.6">
      <c r="A43" s="51">
        <v>2062</v>
      </c>
      <c r="B43" s="127">
        <v>39.218734799331003</v>
      </c>
      <c r="C43" s="127">
        <v>29.735475666486</v>
      </c>
      <c r="D43" s="88">
        <v>27.345412712091999</v>
      </c>
      <c r="E43" s="110">
        <v>2.2923301157978901</v>
      </c>
      <c r="F43" s="118">
        <v>9.7732838596180593E-2</v>
      </c>
      <c r="G43" s="130">
        <v>11.339596187467601</v>
      </c>
      <c r="H43" s="121">
        <v>4.7830977760520597</v>
      </c>
      <c r="I43" s="81">
        <v>4.25421233910666</v>
      </c>
      <c r="J43" s="81">
        <v>0.52559300922776098</v>
      </c>
      <c r="K43" s="89">
        <v>1.77669306308113</v>
      </c>
      <c r="L43" s="134">
        <v>4.4579026881524202</v>
      </c>
      <c r="M43" s="135">
        <v>-6.3142397427750101</v>
      </c>
      <c r="N43" s="138"/>
      <c r="O43" s="102">
        <f t="shared" si="4"/>
        <v>32.128510488144059</v>
      </c>
      <c r="P43" s="34">
        <f t="shared" si="5"/>
        <v>11.004445143056969</v>
      </c>
      <c r="Q43" s="34">
        <f t="shared" si="6"/>
        <v>2.4000189109050716</v>
      </c>
      <c r="R43" s="103">
        <f t="shared" si="7"/>
        <v>-6.3142397427750101</v>
      </c>
      <c r="T43" s="41">
        <v>2.3081409687115251</v>
      </c>
    </row>
    <row r="44" spans="1:20" ht="15.6">
      <c r="A44" s="51">
        <v>2063</v>
      </c>
      <c r="B44" s="127">
        <v>38.993664390971098</v>
      </c>
      <c r="C44" s="127">
        <v>29.538990288249099</v>
      </c>
      <c r="D44" s="88">
        <v>27.166125843850899</v>
      </c>
      <c r="E44" s="110">
        <v>2.2758441292185299</v>
      </c>
      <c r="F44" s="118">
        <v>9.7020315179649902E-2</v>
      </c>
      <c r="G44" s="130">
        <v>11.4454500986366</v>
      </c>
      <c r="H44" s="121">
        <v>4.8197045374381204</v>
      </c>
      <c r="I44" s="81">
        <v>4.3049416160165501</v>
      </c>
      <c r="J44" s="81">
        <v>0.53051490441138205</v>
      </c>
      <c r="K44" s="89">
        <v>1.7902890407705401</v>
      </c>
      <c r="L44" s="134">
        <v>4.4312495583074298</v>
      </c>
      <c r="M44" s="135">
        <v>-6.4220255542220297</v>
      </c>
      <c r="N44" s="138"/>
      <c r="O44" s="102">
        <f t="shared" si="4"/>
        <v>31.98583038128902</v>
      </c>
      <c r="P44" s="34">
        <f t="shared" si="5"/>
        <v>11.012035303542509</v>
      </c>
      <c r="Q44" s="34">
        <f t="shared" si="6"/>
        <v>2.4178242603615718</v>
      </c>
      <c r="R44" s="103">
        <f t="shared" si="7"/>
        <v>-6.4220255542220297</v>
      </c>
      <c r="T44" s="41">
        <v>2.323332947857454</v>
      </c>
    </row>
    <row r="45" spans="1:20" ht="15.6">
      <c r="A45" s="51">
        <v>2064</v>
      </c>
      <c r="B45" s="127">
        <v>38.763278345016303</v>
      </c>
      <c r="C45" s="127">
        <v>29.3373158118325</v>
      </c>
      <c r="D45" s="88">
        <v>26.9820673940022</v>
      </c>
      <c r="E45" s="110">
        <v>2.2589581029343999</v>
      </c>
      <c r="F45" s="118">
        <v>9.6290314895928597E-2</v>
      </c>
      <c r="G45" s="130">
        <v>11.5516360176471</v>
      </c>
      <c r="H45" s="121">
        <v>4.8561236436767699</v>
      </c>
      <c r="I45" s="81">
        <v>4.3562443079291597</v>
      </c>
      <c r="J45" s="81">
        <v>0.535452821431321</v>
      </c>
      <c r="K45" s="89">
        <v>1.8038152446098601</v>
      </c>
      <c r="L45" s="134">
        <v>4.4047540500673197</v>
      </c>
      <c r="M45" s="135">
        <v>-6.5304275345306602</v>
      </c>
      <c r="N45" s="138"/>
      <c r="O45" s="102">
        <f t="shared" si="4"/>
        <v>31.838191037678971</v>
      </c>
      <c r="P45" s="34">
        <f t="shared" si="5"/>
        <v>11.01995646093088</v>
      </c>
      <c r="Q45" s="34">
        <f t="shared" si="6"/>
        <v>2.4355583809371097</v>
      </c>
      <c r="R45" s="103">
        <f t="shared" si="7"/>
        <v>-6.5304275345306602</v>
      </c>
      <c r="T45" s="41">
        <v>2.338188192950033</v>
      </c>
    </row>
    <row r="46" spans="1:20" ht="15.6">
      <c r="A46" s="51">
        <v>2065</v>
      </c>
      <c r="B46" s="127">
        <v>38.528057256072998</v>
      </c>
      <c r="C46" s="127">
        <v>29.130802158481099</v>
      </c>
      <c r="D46" s="88">
        <v>26.793563232893401</v>
      </c>
      <c r="E46" s="110">
        <v>2.2416948112668602</v>
      </c>
      <c r="F46" s="118">
        <v>9.5544114320785994E-2</v>
      </c>
      <c r="G46" s="130">
        <v>11.658287971383199</v>
      </c>
      <c r="H46" s="121">
        <v>4.89241122218802</v>
      </c>
      <c r="I46" s="81">
        <v>4.4081712527675503</v>
      </c>
      <c r="J46" s="81">
        <v>0.54041297324994597</v>
      </c>
      <c r="K46" s="89">
        <v>1.81729252317766</v>
      </c>
      <c r="L46" s="134">
        <v>4.3784151170712899</v>
      </c>
      <c r="M46" s="135">
        <v>-6.6394479908625597</v>
      </c>
      <c r="N46" s="138"/>
      <c r="O46" s="102">
        <f t="shared" si="4"/>
        <v>31.685974455081421</v>
      </c>
      <c r="P46" s="34">
        <f t="shared" si="5"/>
        <v>11.028281181105701</v>
      </c>
      <c r="Q46" s="34">
        <f t="shared" si="6"/>
        <v>2.4532496107483919</v>
      </c>
      <c r="R46" s="103">
        <f t="shared" si="7"/>
        <v>-6.6394479908625597</v>
      </c>
      <c r="T46" s="41">
        <v>2.3527285977760042</v>
      </c>
    </row>
    <row r="47" spans="1:20" ht="15.6">
      <c r="A47" s="51">
        <v>2066</v>
      </c>
      <c r="B47" s="127">
        <v>38.2875039411703</v>
      </c>
      <c r="C47" s="127">
        <v>28.91908228846</v>
      </c>
      <c r="D47" s="88">
        <v>26.6002858776713</v>
      </c>
      <c r="E47" s="110">
        <v>2.2240164032925702</v>
      </c>
      <c r="F47" s="118">
        <v>9.4780007496054003E-2</v>
      </c>
      <c r="G47" s="130">
        <v>11.765279199096</v>
      </c>
      <c r="H47" s="121">
        <v>4.9285039190190201</v>
      </c>
      <c r="I47" s="81">
        <v>4.46068843508061</v>
      </c>
      <c r="J47" s="81">
        <v>0.54538950357757898</v>
      </c>
      <c r="K47" s="89">
        <v>1.8306973414187799</v>
      </c>
      <c r="L47" s="134">
        <v>4.3522317755266098</v>
      </c>
      <c r="M47" s="135">
        <v>-6.7490893219122201</v>
      </c>
      <c r="N47" s="138"/>
      <c r="O47" s="102">
        <f t="shared" si="4"/>
        <v>31.528789796690319</v>
      </c>
      <c r="P47" s="34">
        <f t="shared" si="5"/>
        <v>11.03693661389979</v>
      </c>
      <c r="Q47" s="34">
        <f t="shared" si="6"/>
        <v>2.4708668524924127</v>
      </c>
      <c r="R47" s="103">
        <f t="shared" si="7"/>
        <v>-6.7490893219122201</v>
      </c>
      <c r="T47" s="41">
        <v>2.3669770650873581</v>
      </c>
    </row>
    <row r="48" spans="1:20" ht="15.6">
      <c r="A48" s="51">
        <v>2067</v>
      </c>
      <c r="B48" s="127">
        <v>38.042134391711699</v>
      </c>
      <c r="C48" s="127">
        <v>28.702546336417999</v>
      </c>
      <c r="D48" s="88">
        <v>26.402598941903801</v>
      </c>
      <c r="E48" s="110">
        <v>2.2059481161480701</v>
      </c>
      <c r="F48" s="118">
        <v>9.3999278366217104E-2</v>
      </c>
      <c r="G48" s="130">
        <v>11.872739196930199</v>
      </c>
      <c r="H48" s="121">
        <v>4.9644642759657502</v>
      </c>
      <c r="I48" s="81">
        <v>4.5138335893781596</v>
      </c>
      <c r="J48" s="81">
        <v>0.55038839928887795</v>
      </c>
      <c r="K48" s="89">
        <v>1.84405293229742</v>
      </c>
      <c r="L48" s="134">
        <v>4.3262034774843601</v>
      </c>
      <c r="M48" s="135">
        <v>-6.8593546191208903</v>
      </c>
      <c r="N48" s="138"/>
      <c r="O48" s="102">
        <f t="shared" si="4"/>
        <v>31.36706321786955</v>
      </c>
      <c r="P48" s="34">
        <f t="shared" si="5"/>
        <v>11.04598518301059</v>
      </c>
      <c r="Q48" s="34">
        <f t="shared" si="6"/>
        <v>2.4884406099525149</v>
      </c>
      <c r="R48" s="103">
        <f t="shared" si="7"/>
        <v>-6.8593546191208903</v>
      </c>
      <c r="T48" s="41">
        <v>2.3809539867333691</v>
      </c>
    </row>
    <row r="49" spans="1:20" ht="15.6">
      <c r="A49" s="51">
        <v>2068</v>
      </c>
      <c r="B49" s="127">
        <v>37.791672088512897</v>
      </c>
      <c r="C49" s="127">
        <v>28.480974794415001</v>
      </c>
      <c r="D49" s="88">
        <v>26.200297416240499</v>
      </c>
      <c r="E49" s="110">
        <v>2.1874759128946502</v>
      </c>
      <c r="F49" s="118">
        <v>9.32014652799283E-2</v>
      </c>
      <c r="G49" s="130">
        <v>11.980614079728401</v>
      </c>
      <c r="H49" s="121">
        <v>5.0002650666361896</v>
      </c>
      <c r="I49" s="81">
        <v>4.56759266004849</v>
      </c>
      <c r="J49" s="81">
        <v>0.55540717148386298</v>
      </c>
      <c r="K49" s="89">
        <v>1.85734918155984</v>
      </c>
      <c r="L49" s="134">
        <v>4.3003287483171997</v>
      </c>
      <c r="M49" s="135">
        <v>-6.9702455339477103</v>
      </c>
      <c r="N49" s="138"/>
      <c r="O49" s="102">
        <f t="shared" si="4"/>
        <v>31.200562482876688</v>
      </c>
      <c r="P49" s="34">
        <f t="shared" si="5"/>
        <v>11.05539732126034</v>
      </c>
      <c r="Q49" s="34">
        <f t="shared" si="6"/>
        <v>2.5059578183236315</v>
      </c>
      <c r="R49" s="103">
        <f t="shared" si="7"/>
        <v>-6.9702455339477103</v>
      </c>
      <c r="T49" s="41">
        <v>2.394676509961525</v>
      </c>
    </row>
    <row r="50" spans="1:20" ht="15.6">
      <c r="A50" s="51">
        <v>2069</v>
      </c>
      <c r="B50" s="127">
        <v>37.536398865796698</v>
      </c>
      <c r="C50" s="127">
        <v>28.254617769509501</v>
      </c>
      <c r="D50" s="88">
        <v>25.993612201369501</v>
      </c>
      <c r="E50" s="110">
        <v>2.1686181186008802</v>
      </c>
      <c r="F50" s="118">
        <v>9.2387449539067995E-2</v>
      </c>
      <c r="G50" s="130">
        <v>12.0889390686303</v>
      </c>
      <c r="H50" s="121">
        <v>5.03593299511338</v>
      </c>
      <c r="I50" s="81">
        <v>4.6219626327464098</v>
      </c>
      <c r="J50" s="81">
        <v>0.56044742977827</v>
      </c>
      <c r="K50" s="89">
        <v>1.8705960109922699</v>
      </c>
      <c r="L50" s="134">
        <v>4.2746067799901502</v>
      </c>
      <c r="M50" s="135">
        <v>-7.0817647523332603</v>
      </c>
      <c r="N50" s="138"/>
      <c r="O50" s="102">
        <f t="shared" si="4"/>
        <v>31.029545196482882</v>
      </c>
      <c r="P50" s="34">
        <f t="shared" si="5"/>
        <v>11.06518753133744</v>
      </c>
      <c r="Q50" s="34">
        <f t="shared" si="6"/>
        <v>2.5234308903096077</v>
      </c>
      <c r="R50" s="103">
        <f t="shared" si="7"/>
        <v>-7.0817647523332603</v>
      </c>
      <c r="T50" s="41">
        <v>2.4081587088693648</v>
      </c>
    </row>
    <row r="51" spans="1:20" ht="15.6">
      <c r="A51" s="51">
        <v>2070</v>
      </c>
      <c r="B51" s="127">
        <v>37.5368105980276</v>
      </c>
      <c r="C51" s="127">
        <v>28.022749340834899</v>
      </c>
      <c r="D51" s="88">
        <v>25.781880083224198</v>
      </c>
      <c r="E51" s="110">
        <v>2.1493145085160599</v>
      </c>
      <c r="F51" s="118">
        <v>9.1554749094662199E-2</v>
      </c>
      <c r="G51" s="130">
        <v>12.197438026093399</v>
      </c>
      <c r="H51" s="121">
        <v>5.0713406790625601</v>
      </c>
      <c r="I51" s="81">
        <v>4.6768548489968502</v>
      </c>
      <c r="J51" s="81">
        <v>0.56549639620400904</v>
      </c>
      <c r="K51" s="89">
        <v>1.8837461018299999</v>
      </c>
      <c r="L51" s="134">
        <v>4.5105378322339602</v>
      </c>
      <c r="M51" s="135">
        <v>-7.1939146011346597</v>
      </c>
      <c r="N51" s="138"/>
      <c r="O51" s="102">
        <f t="shared" si="4"/>
        <v>30.85322076228676</v>
      </c>
      <c r="P51" s="34">
        <f t="shared" si="5"/>
        <v>11.336707189746871</v>
      </c>
      <c r="Q51" s="34">
        <f t="shared" si="6"/>
        <v>2.5407972471286713</v>
      </c>
      <c r="R51" s="103">
        <f t="shared" si="7"/>
        <v>-7.1939146011346597</v>
      </c>
      <c r="T51" s="41">
        <v>2.421412002939364</v>
      </c>
    </row>
    <row r="52" spans="1:20" ht="15.6">
      <c r="A52" s="51">
        <v>2071</v>
      </c>
      <c r="B52" s="127">
        <v>37.269244728622503</v>
      </c>
      <c r="C52" s="127">
        <v>27.7860143975931</v>
      </c>
      <c r="D52" s="88">
        <v>25.565699934161</v>
      </c>
      <c r="E52" s="110">
        <v>2.12960910618053</v>
      </c>
      <c r="F52" s="118">
        <v>9.0705357251654503E-2</v>
      </c>
      <c r="G52" s="130">
        <v>12.306373952298699</v>
      </c>
      <c r="H52" s="121">
        <v>5.1066078066544103</v>
      </c>
      <c r="I52" s="81">
        <v>4.7323559873057999</v>
      </c>
      <c r="J52" s="81">
        <v>0.57056624396897204</v>
      </c>
      <c r="K52" s="89">
        <v>1.8968439143695399</v>
      </c>
      <c r="L52" s="134">
        <v>4.4835540249954597</v>
      </c>
      <c r="M52" s="135">
        <v>-7.3066976462648698</v>
      </c>
      <c r="N52" s="138"/>
      <c r="O52" s="102">
        <f t="shared" si="4"/>
        <v>30.672307740815409</v>
      </c>
      <c r="P52" s="34">
        <f t="shared" si="5"/>
        <v>11.345519118481789</v>
      </c>
      <c r="Q52" s="34">
        <f t="shared" si="6"/>
        <v>2.5581155155901665</v>
      </c>
      <c r="R52" s="103">
        <f t="shared" si="7"/>
        <v>-7.3066976462648698</v>
      </c>
      <c r="T52" s="41">
        <v>2.434492084455651</v>
      </c>
    </row>
    <row r="53" spans="1:20" ht="15.6">
      <c r="A53" s="51">
        <v>2072</v>
      </c>
      <c r="B53" s="127">
        <v>36.9962361601943</v>
      </c>
      <c r="C53" s="127">
        <v>27.544082069326901</v>
      </c>
      <c r="D53" s="88">
        <v>25.344770971024101</v>
      </c>
      <c r="E53" s="110">
        <v>2.1094728675696701</v>
      </c>
      <c r="F53" s="118">
        <v>8.9838230733153501E-2</v>
      </c>
      <c r="G53" s="130">
        <v>12.4155412771544</v>
      </c>
      <c r="H53" s="121">
        <v>5.1416562278417599</v>
      </c>
      <c r="I53" s="81">
        <v>4.7883771996140103</v>
      </c>
      <c r="J53" s="81">
        <v>0.57564742830910798</v>
      </c>
      <c r="K53" s="89">
        <v>1.90986042138954</v>
      </c>
      <c r="L53" s="134">
        <v>4.4567295703559502</v>
      </c>
      <c r="M53" s="135">
        <v>-7.4201167566429298</v>
      </c>
      <c r="N53" s="138"/>
      <c r="O53" s="102">
        <f t="shared" si="4"/>
        <v>30.486427198865861</v>
      </c>
      <c r="P53" s="34">
        <f t="shared" si="5"/>
        <v>11.354579637539631</v>
      </c>
      <c r="Q53" s="34">
        <f t="shared" si="6"/>
        <v>2.5753460804318014</v>
      </c>
      <c r="R53" s="103">
        <f t="shared" si="7"/>
        <v>-7.4201167566429298</v>
      </c>
      <c r="T53" s="41">
        <v>2.4474401575035238</v>
      </c>
    </row>
    <row r="54" spans="1:20" ht="15.6">
      <c r="A54" s="51">
        <v>2073</v>
      </c>
      <c r="B54" s="127">
        <v>36.717378310001301</v>
      </c>
      <c r="C54" s="127">
        <v>27.296653002370899</v>
      </c>
      <c r="D54" s="88">
        <v>25.118819332613501</v>
      </c>
      <c r="E54" s="110">
        <v>2.0888816050574599</v>
      </c>
      <c r="F54" s="118">
        <v>8.8952064699936301E-2</v>
      </c>
      <c r="G54" s="130">
        <v>12.5248363037489</v>
      </c>
      <c r="H54" s="121">
        <v>5.1764299209623097</v>
      </c>
      <c r="I54" s="81">
        <v>4.8448964052796502</v>
      </c>
      <c r="J54" s="81">
        <v>0.58073516657909496</v>
      </c>
      <c r="K54" s="89">
        <v>1.92277481092783</v>
      </c>
      <c r="L54" s="134">
        <v>4.4300635029727902</v>
      </c>
      <c r="M54" s="135">
        <v>-7.5341744990912201</v>
      </c>
      <c r="N54" s="138"/>
      <c r="O54" s="102">
        <f t="shared" si="4"/>
        <v>30.295249253575811</v>
      </c>
      <c r="P54" s="34">
        <f t="shared" si="5"/>
        <v>11.3638415133099</v>
      </c>
      <c r="Q54" s="34">
        <f t="shared" si="6"/>
        <v>2.5924620422068614</v>
      </c>
      <c r="R54" s="103">
        <f t="shared" si="7"/>
        <v>-7.5341744990912201</v>
      </c>
      <c r="T54" s="41">
        <v>2.4602543088901569</v>
      </c>
    </row>
    <row r="55" spans="1:20" ht="15.6">
      <c r="A55" s="51">
        <v>2074</v>
      </c>
      <c r="B55" s="127">
        <v>36.432139015057402</v>
      </c>
      <c r="C55" s="127">
        <v>27.0433497214417</v>
      </c>
      <c r="D55" s="88">
        <v>24.887503194311599</v>
      </c>
      <c r="E55" s="110">
        <v>2.0678007093534201</v>
      </c>
      <c r="F55" s="118">
        <v>8.8045817776728194E-2</v>
      </c>
      <c r="G55" s="130">
        <v>12.634107793570299</v>
      </c>
      <c r="H55" s="121">
        <v>5.2108686218448002</v>
      </c>
      <c r="I55" s="81">
        <v>4.9018520312504297</v>
      </c>
      <c r="J55" s="81">
        <v>0.58582244201869405</v>
      </c>
      <c r="K55" s="89">
        <v>1.9355646984564201</v>
      </c>
      <c r="L55" s="134">
        <v>4.4035547382604303</v>
      </c>
      <c r="M55" s="135">
        <v>-7.6488732382151099</v>
      </c>
      <c r="N55" s="138"/>
      <c r="O55" s="102">
        <f t="shared" si="4"/>
        <v>30.098371816156398</v>
      </c>
      <c r="P55" s="34">
        <f t="shared" si="5"/>
        <v>11.373207478864281</v>
      </c>
      <c r="Q55" s="34">
        <f t="shared" si="6"/>
        <v>2.6094329582518423</v>
      </c>
      <c r="R55" s="103">
        <f t="shared" si="7"/>
        <v>-7.6488732382151099</v>
      </c>
      <c r="T55" s="41">
        <v>2.4729208348790102</v>
      </c>
    </row>
    <row r="56" spans="1:20" ht="15.6">
      <c r="A56" s="51">
        <v>2075</v>
      </c>
      <c r="B56" s="127">
        <v>36.141099242071903</v>
      </c>
      <c r="C56" s="127">
        <v>26.7845994765086</v>
      </c>
      <c r="D56" s="88">
        <v>24.6512238293118</v>
      </c>
      <c r="E56" s="110">
        <v>2.0462548136015601</v>
      </c>
      <c r="F56" s="118">
        <v>8.7120833595273103E-2</v>
      </c>
      <c r="G56" s="130">
        <v>12.743512872758901</v>
      </c>
      <c r="H56" s="121">
        <v>5.2450404276312996</v>
      </c>
      <c r="I56" s="81">
        <v>4.9593005319794399</v>
      </c>
      <c r="J56" s="81">
        <v>0.59091653394450006</v>
      </c>
      <c r="K56" s="89">
        <v>1.9482553792037001</v>
      </c>
      <c r="L56" s="134">
        <v>4.3772021580154004</v>
      </c>
      <c r="M56" s="135">
        <v>-7.7642152652110799</v>
      </c>
      <c r="N56" s="138"/>
      <c r="O56" s="102">
        <f t="shared" si="4"/>
        <v>29.896264256943098</v>
      </c>
      <c r="P56" s="34">
        <f t="shared" si="5"/>
        <v>11.3827575035964</v>
      </c>
      <c r="Q56" s="34">
        <f t="shared" si="6"/>
        <v>2.6262927467434731</v>
      </c>
      <c r="R56" s="103">
        <f t="shared" si="7"/>
        <v>-7.7642152652110799</v>
      </c>
      <c r="T56" s="41">
        <v>2.4854247577228499</v>
      </c>
    </row>
    <row r="57" spans="1:20" ht="15.6">
      <c r="A57" s="51">
        <v>2076</v>
      </c>
      <c r="B57" s="127">
        <v>35.843364194660502</v>
      </c>
      <c r="C57" s="127">
        <v>26.5197897709172</v>
      </c>
      <c r="D57" s="88">
        <v>24.409416043110799</v>
      </c>
      <c r="E57" s="110">
        <v>2.0241987145130498</v>
      </c>
      <c r="F57" s="118">
        <v>8.6175013293312105E-2</v>
      </c>
      <c r="G57" s="130">
        <v>12.852772722700101</v>
      </c>
      <c r="H57" s="121">
        <v>5.2788299408332797</v>
      </c>
      <c r="I57" s="81">
        <v>5.0171342781273696</v>
      </c>
      <c r="J57" s="81">
        <v>0.59600451477724303</v>
      </c>
      <c r="K57" s="89">
        <v>1.9608039889622499</v>
      </c>
      <c r="L57" s="134">
        <v>4.3510047578428503</v>
      </c>
      <c r="M57" s="135">
        <v>-7.8802030567996804</v>
      </c>
      <c r="N57" s="138"/>
      <c r="O57" s="102">
        <f t="shared" si="4"/>
        <v>29.688245983944078</v>
      </c>
      <c r="P57" s="34">
        <f t="shared" si="5"/>
        <v>11.39233775048327</v>
      </c>
      <c r="Q57" s="34">
        <f t="shared" si="6"/>
        <v>2.6429835170328051</v>
      </c>
      <c r="R57" s="103">
        <f t="shared" si="7"/>
        <v>-7.8802030567996804</v>
      </c>
      <c r="T57" s="41">
        <v>2.4977530002611612</v>
      </c>
    </row>
    <row r="58" spans="1:20" ht="15.6">
      <c r="A58" s="51">
        <v>2077</v>
      </c>
      <c r="B58" s="127">
        <v>35.539447460191603</v>
      </c>
      <c r="C58" s="127">
        <v>26.249325621906699</v>
      </c>
      <c r="D58" s="88">
        <v>24.1624523975022</v>
      </c>
      <c r="E58" s="110">
        <v>2.0016630989967701</v>
      </c>
      <c r="F58" s="118">
        <v>8.5210125407736495E-2</v>
      </c>
      <c r="G58" s="130">
        <v>12.9619995301139</v>
      </c>
      <c r="H58" s="121">
        <v>5.3122985006027603</v>
      </c>
      <c r="I58" s="81">
        <v>5.0753761569459099</v>
      </c>
      <c r="J58" s="81">
        <v>0.60109155731165698</v>
      </c>
      <c r="K58" s="89">
        <v>1.97323331525353</v>
      </c>
      <c r="L58" s="134">
        <v>4.3249616992677398</v>
      </c>
      <c r="M58" s="135">
        <v>-7.9968393910966302</v>
      </c>
      <c r="N58" s="138"/>
      <c r="O58" s="102">
        <f t="shared" si="4"/>
        <v>29.474750898104961</v>
      </c>
      <c r="P58" s="34">
        <f t="shared" si="5"/>
        <v>11.402000955210418</v>
      </c>
      <c r="Q58" s="34">
        <f t="shared" si="6"/>
        <v>2.6595349979729237</v>
      </c>
      <c r="R58" s="103">
        <f t="shared" si="7"/>
        <v>-7.9968393910966302</v>
      </c>
      <c r="T58" s="41">
        <v>2.5098949451408221</v>
      </c>
    </row>
    <row r="59" spans="1:20" ht="15.6">
      <c r="A59" s="51">
        <v>2078</v>
      </c>
      <c r="B59" s="127">
        <v>35.228677017092103</v>
      </c>
      <c r="C59" s="127">
        <v>25.972757290435201</v>
      </c>
      <c r="D59" s="88">
        <v>23.909925584615799</v>
      </c>
      <c r="E59" s="110">
        <v>1.97860731620361</v>
      </c>
      <c r="F59" s="118">
        <v>8.4224389615759093E-2</v>
      </c>
      <c r="G59" s="130">
        <v>13.070974658806801</v>
      </c>
      <c r="H59" s="121">
        <v>5.3453578277327898</v>
      </c>
      <c r="I59" s="81">
        <v>5.1339387435996997</v>
      </c>
      <c r="J59" s="81">
        <v>0.60616752008949804</v>
      </c>
      <c r="K59" s="89">
        <v>1.9855105673847699</v>
      </c>
      <c r="L59" s="134">
        <v>4.2990721563458196</v>
      </c>
      <c r="M59" s="135">
        <v>-8.1141270884956107</v>
      </c>
      <c r="N59" s="138"/>
      <c r="O59" s="102">
        <f t="shared" si="4"/>
        <v>29.255283412348589</v>
      </c>
      <c r="P59" s="34">
        <f t="shared" si="5"/>
        <v>11.41161821614913</v>
      </c>
      <c r="Q59" s="34">
        <f t="shared" si="6"/>
        <v>2.6759024770900268</v>
      </c>
      <c r="R59" s="103">
        <f t="shared" si="7"/>
        <v>-8.1141270884956107</v>
      </c>
      <c r="T59" s="41">
        <v>2.521842207007492</v>
      </c>
    </row>
    <row r="60" spans="1:20" ht="15.6">
      <c r="A60" s="51">
        <v>2079</v>
      </c>
      <c r="B60" s="127">
        <v>34.914485504936003</v>
      </c>
      <c r="C60" s="127">
        <v>25.690160410900901</v>
      </c>
      <c r="D60" s="88">
        <v>23.651905097808498</v>
      </c>
      <c r="E60" s="110">
        <v>1.95503721628646</v>
      </c>
      <c r="F60" s="118">
        <v>8.3218096805918407E-2</v>
      </c>
      <c r="G60" s="130">
        <v>13.1796970185497</v>
      </c>
      <c r="H60" s="121">
        <v>5.37800279105742</v>
      </c>
      <c r="I60" s="81">
        <v>5.1928280274978098</v>
      </c>
      <c r="J60" s="81">
        <v>0.61123236160449901</v>
      </c>
      <c r="K60" s="89">
        <v>1.9976338383900101</v>
      </c>
      <c r="L60" s="134">
        <v>4.2733348515361298</v>
      </c>
      <c r="M60" s="135">
        <v>-8.2287067760508208</v>
      </c>
      <c r="N60" s="138"/>
      <c r="O60" s="102">
        <f t="shared" si="4"/>
        <v>29.029907888865917</v>
      </c>
      <c r="P60" s="34">
        <f t="shared" si="5"/>
        <v>11.421200095320399</v>
      </c>
      <c r="Q60" s="34">
        <f t="shared" si="6"/>
        <v>2.6920842968004273</v>
      </c>
      <c r="R60" s="103">
        <f t="shared" si="7"/>
        <v>-8.2287067760508208</v>
      </c>
      <c r="T60" s="41">
        <v>2.5335881895941919</v>
      </c>
    </row>
    <row r="61" spans="1:20" ht="15.6">
      <c r="A61" s="51">
        <v>2080</v>
      </c>
      <c r="B61" s="127">
        <v>34.619015647221502</v>
      </c>
      <c r="C61" s="127">
        <v>25.401282035648901</v>
      </c>
      <c r="D61" s="88">
        <v>23.388163021132701</v>
      </c>
      <c r="E61" s="110">
        <v>1.9309286301586099</v>
      </c>
      <c r="F61" s="118">
        <v>8.2190384357655397E-2</v>
      </c>
      <c r="G61" s="130">
        <v>13.2880331973974</v>
      </c>
      <c r="H61" s="121">
        <v>5.4101827818886896</v>
      </c>
      <c r="I61" s="81">
        <v>5.2519861975316404</v>
      </c>
      <c r="J61" s="81">
        <v>0.61627988723448801</v>
      </c>
      <c r="K61" s="89">
        <v>2.00958433074263</v>
      </c>
      <c r="L61" s="134">
        <v>4.2477489035708702</v>
      </c>
      <c r="M61" s="135">
        <v>-8.3180484893957694</v>
      </c>
      <c r="N61" s="138"/>
      <c r="O61" s="102">
        <f t="shared" si="4"/>
        <v>28.798345803021391</v>
      </c>
      <c r="P61" s="34">
        <f t="shared" si="5"/>
        <v>11.43066373126112</v>
      </c>
      <c r="Q61" s="34">
        <f t="shared" si="6"/>
        <v>2.7080546023347734</v>
      </c>
      <c r="R61" s="103">
        <f t="shared" si="7"/>
        <v>-8.3180484893957694</v>
      </c>
      <c r="T61" s="41">
        <v>2.545127896803661</v>
      </c>
    </row>
    <row r="62" spans="1:20" ht="15.6">
      <c r="A62" s="51">
        <v>2081</v>
      </c>
      <c r="B62" s="127">
        <v>34.010978757101498</v>
      </c>
      <c r="C62" s="127">
        <v>24.8905044671524</v>
      </c>
      <c r="D62" s="88">
        <v>22.9198838472856</v>
      </c>
      <c r="E62" s="110">
        <v>1.8901622306152699</v>
      </c>
      <c r="F62" s="118">
        <v>8.0458389251563803E-2</v>
      </c>
      <c r="G62" s="130">
        <v>13.3061690467818</v>
      </c>
      <c r="H62" s="121">
        <v>5.40339953608198</v>
      </c>
      <c r="I62" s="81">
        <v>5.2785594909092701</v>
      </c>
      <c r="J62" s="81">
        <v>0.61714837641222997</v>
      </c>
      <c r="K62" s="89">
        <v>2.0070616433783601</v>
      </c>
      <c r="L62" s="134">
        <v>4.2220685832725904</v>
      </c>
      <c r="M62" s="135">
        <v>-8.4077633401053493</v>
      </c>
      <c r="N62" s="138"/>
      <c r="O62" s="102">
        <f t="shared" si="4"/>
        <v>28.323283383367581</v>
      </c>
      <c r="P62" s="34">
        <f t="shared" si="5"/>
        <v>11.390790304797131</v>
      </c>
      <c r="Q62" s="34">
        <f t="shared" si="6"/>
        <v>2.7046684090421538</v>
      </c>
      <c r="R62" s="103">
        <f t="shared" si="7"/>
        <v>-8.4077633401053493</v>
      </c>
      <c r="T62" s="41">
        <v>2.5564594179175701</v>
      </c>
    </row>
    <row r="63" spans="1:20" ht="15.6">
      <c r="A63" s="51">
        <v>2082</v>
      </c>
      <c r="B63" s="127">
        <v>33.402915057014503</v>
      </c>
      <c r="C63" s="127">
        <v>24.3806676115017</v>
      </c>
      <c r="D63" s="88">
        <v>22.452531306291402</v>
      </c>
      <c r="E63" s="110">
        <v>1.84940682407375</v>
      </c>
      <c r="F63" s="118">
        <v>7.87294811365747E-2</v>
      </c>
      <c r="G63" s="130">
        <v>13.323637683881399</v>
      </c>
      <c r="H63" s="121">
        <v>5.3963687015766801</v>
      </c>
      <c r="I63" s="81">
        <v>5.3048361118429597</v>
      </c>
      <c r="J63" s="81">
        <v>0.61798587474375699</v>
      </c>
      <c r="K63" s="89">
        <v>2.0044469957180602</v>
      </c>
      <c r="L63" s="134">
        <v>4.1965376145086104</v>
      </c>
      <c r="M63" s="135">
        <v>-8.4979278528773001</v>
      </c>
      <c r="N63" s="138"/>
      <c r="O63" s="102">
        <f t="shared" si="4"/>
        <v>27.848900007868082</v>
      </c>
      <c r="P63" s="34">
        <f t="shared" si="5"/>
        <v>11.35078055042532</v>
      </c>
      <c r="Q63" s="34">
        <f t="shared" si="6"/>
        <v>2.7011623515983918</v>
      </c>
      <c r="R63" s="103">
        <f t="shared" si="7"/>
        <v>-8.4979278528773001</v>
      </c>
      <c r="T63" s="41">
        <v>2.5675564759390501</v>
      </c>
    </row>
    <row r="64" spans="1:20" ht="15.6">
      <c r="A64" s="51">
        <v>2083</v>
      </c>
      <c r="B64" s="127">
        <v>32.794830506205798</v>
      </c>
      <c r="C64" s="127">
        <v>23.871817258595399</v>
      </c>
      <c r="D64" s="88">
        <v>21.9861477774948</v>
      </c>
      <c r="E64" s="110">
        <v>1.80866583193665</v>
      </c>
      <c r="F64" s="118">
        <v>7.7003649163914598E-2</v>
      </c>
      <c r="G64" s="130">
        <v>13.340401337516299</v>
      </c>
      <c r="H64" s="121">
        <v>5.3890893761906202</v>
      </c>
      <c r="I64" s="81">
        <v>5.3307813030373099</v>
      </c>
      <c r="J64" s="81">
        <v>0.61879060248433704</v>
      </c>
      <c r="K64" s="89">
        <v>2.0017400558040599</v>
      </c>
      <c r="L64" s="134">
        <v>4.1711549981426597</v>
      </c>
      <c r="M64" s="135">
        <v>-8.5885430880485902</v>
      </c>
      <c r="N64" s="138"/>
      <c r="O64" s="102">
        <f t="shared" si="4"/>
        <v>27.375237153685418</v>
      </c>
      <c r="P64" s="34">
        <f t="shared" si="5"/>
        <v>11.310602133116619</v>
      </c>
      <c r="Q64" s="34">
        <f t="shared" si="6"/>
        <v>2.6975343074523117</v>
      </c>
      <c r="R64" s="103">
        <f t="shared" si="7"/>
        <v>-8.5885430880485902</v>
      </c>
      <c r="T64" s="41">
        <v>2.5783745899120309</v>
      </c>
    </row>
    <row r="65" spans="1:20" ht="15.6">
      <c r="A65" s="51">
        <v>2084</v>
      </c>
      <c r="B65" s="127">
        <v>32.186981669456898</v>
      </c>
      <c r="C65" s="127">
        <v>23.364132166195201</v>
      </c>
      <c r="D65" s="88">
        <v>21.520898841329199</v>
      </c>
      <c r="E65" s="110">
        <v>1.7679520421249799</v>
      </c>
      <c r="F65" s="118">
        <v>7.5281282741033004E-2</v>
      </c>
      <c r="G65" s="130">
        <v>13.356539676637199</v>
      </c>
      <c r="H65" s="121">
        <v>5.3815934440323696</v>
      </c>
      <c r="I65" s="81">
        <v>5.3564273102684403</v>
      </c>
      <c r="J65" s="81">
        <v>0.61956625563370504</v>
      </c>
      <c r="K65" s="89">
        <v>1.99895266670267</v>
      </c>
      <c r="L65" s="134">
        <v>4.1459195738716597</v>
      </c>
      <c r="M65" s="135">
        <v>-8.6796097472471399</v>
      </c>
      <c r="N65" s="138"/>
      <c r="O65" s="102">
        <f t="shared" si="4"/>
        <v>26.902492285361568</v>
      </c>
      <c r="P65" s="34">
        <f t="shared" si="5"/>
        <v>11.270298926265081</v>
      </c>
      <c r="Q65" s="34">
        <f t="shared" si="6"/>
        <v>2.6938002050774079</v>
      </c>
      <c r="R65" s="103">
        <f t="shared" si="7"/>
        <v>-8.6796097472471399</v>
      </c>
      <c r="T65" s="41">
        <v>2.5888741314355639</v>
      </c>
    </row>
    <row r="66" spans="1:20" ht="15.6">
      <c r="A66" s="51">
        <v>2085</v>
      </c>
      <c r="B66" s="127">
        <v>31.579338100072398</v>
      </c>
      <c r="C66" s="127">
        <v>22.857733542077799</v>
      </c>
      <c r="D66" s="88">
        <v>21.056895095965199</v>
      </c>
      <c r="E66" s="110">
        <v>1.72727558491537</v>
      </c>
      <c r="F66" s="118">
        <v>7.3562861197278506E-2</v>
      </c>
      <c r="G66" s="130">
        <v>13.372055038685501</v>
      </c>
      <c r="H66" s="121">
        <v>5.3738907412490704</v>
      </c>
      <c r="I66" s="81">
        <v>5.3817628880693897</v>
      </c>
      <c r="J66" s="81">
        <v>0.62031292543205396</v>
      </c>
      <c r="K66" s="89">
        <v>1.99608848393495</v>
      </c>
      <c r="L66" s="134">
        <v>4.1208300759033802</v>
      </c>
      <c r="M66" s="135">
        <v>-8.7712805565942702</v>
      </c>
      <c r="N66" s="138"/>
      <c r="O66" s="102">
        <f t="shared" si="4"/>
        <v>26.43078583721427</v>
      </c>
      <c r="P66" s="34">
        <f t="shared" si="5"/>
        <v>11.22986854888814</v>
      </c>
      <c r="Q66" s="34">
        <f t="shared" si="6"/>
        <v>2.6899642705642823</v>
      </c>
      <c r="R66" s="103">
        <f t="shared" si="7"/>
        <v>-8.7712805565942702</v>
      </c>
      <c r="T66" s="41">
        <v>2.59902519140104</v>
      </c>
    </row>
    <row r="67" spans="1:20" ht="15.6">
      <c r="A67" s="51">
        <v>2086</v>
      </c>
      <c r="B67" s="127">
        <v>30.972770993111101</v>
      </c>
      <c r="C67" s="127">
        <v>22.353068329529499</v>
      </c>
      <c r="D67" s="88">
        <v>20.594552554897501</v>
      </c>
      <c r="E67" s="110">
        <v>1.68666585720802</v>
      </c>
      <c r="F67" s="118">
        <v>7.1849917423936205E-2</v>
      </c>
      <c r="G67" s="130">
        <v>13.387221145043799</v>
      </c>
      <c r="H67" s="121">
        <v>5.3660964560608901</v>
      </c>
      <c r="I67" s="81">
        <v>5.4068910951490698</v>
      </c>
      <c r="J67" s="81">
        <v>0.62104329945068004</v>
      </c>
      <c r="K67" s="89">
        <v>1.9931902943831401</v>
      </c>
      <c r="L67" s="134">
        <v>4.0958853471633896</v>
      </c>
      <c r="M67" s="135">
        <v>-8.8634038286255095</v>
      </c>
      <c r="N67" s="138"/>
      <c r="O67" s="102">
        <f t="shared" si="4"/>
        <v>25.960649010958392</v>
      </c>
      <c r="P67" s="34">
        <f t="shared" si="5"/>
        <v>11.189442299520479</v>
      </c>
      <c r="Q67" s="34">
        <f t="shared" si="6"/>
        <v>2.6860835112577561</v>
      </c>
      <c r="R67" s="103">
        <f t="shared" si="7"/>
        <v>-8.8634038286255095</v>
      </c>
      <c r="T67" s="41">
        <v>2.6088070059564901</v>
      </c>
    </row>
    <row r="68" spans="1:20" ht="15.6">
      <c r="A68" s="51">
        <v>2087</v>
      </c>
      <c r="B68" s="127">
        <v>30.366619245249399</v>
      </c>
      <c r="C68" s="127">
        <v>21.849771343583701</v>
      </c>
      <c r="D68" s="88">
        <v>20.133533666641402</v>
      </c>
      <c r="E68" s="110">
        <v>1.64609661840126</v>
      </c>
      <c r="F68" s="118">
        <v>7.0141058541019E-2</v>
      </c>
      <c r="G68" s="130">
        <v>13.4017439211362</v>
      </c>
      <c r="H68" s="121">
        <v>5.3581084360132003</v>
      </c>
      <c r="I68" s="81">
        <v>5.4316716222799704</v>
      </c>
      <c r="J68" s="81">
        <v>0.62174370496606002</v>
      </c>
      <c r="K68" s="89">
        <v>1.99022015787696</v>
      </c>
      <c r="L68" s="134">
        <v>4.0710843414597102</v>
      </c>
      <c r="M68" s="135">
        <v>-8.9559803609301802</v>
      </c>
      <c r="N68" s="138"/>
      <c r="O68" s="102">
        <f t="shared" si="4"/>
        <v>25.491642102654602</v>
      </c>
      <c r="P68" s="34">
        <f t="shared" si="5"/>
        <v>11.14885258214094</v>
      </c>
      <c r="Q68" s="34">
        <f t="shared" si="6"/>
        <v>2.6821049213840391</v>
      </c>
      <c r="R68" s="103">
        <f t="shared" si="7"/>
        <v>-8.9559803609301802</v>
      </c>
      <c r="T68" s="41">
        <v>2.618206205485087</v>
      </c>
    </row>
    <row r="69" spans="1:20" ht="15.6">
      <c r="A69" s="51">
        <v>2088</v>
      </c>
      <c r="B69" s="127">
        <v>29.761477308703501</v>
      </c>
      <c r="C69" s="127">
        <v>21.348228113041198</v>
      </c>
      <c r="D69" s="88">
        <v>19.674194330996102</v>
      </c>
      <c r="E69" s="110">
        <v>1.6055962732593601</v>
      </c>
      <c r="F69" s="118">
        <v>6.8437508785698403E-2</v>
      </c>
      <c r="G69" s="130">
        <v>13.4158338498201</v>
      </c>
      <c r="H69" s="121">
        <v>5.3500133792556301</v>
      </c>
      <c r="I69" s="81">
        <v>5.45618629041505</v>
      </c>
      <c r="J69" s="81">
        <v>0.62242390193712405</v>
      </c>
      <c r="K69" s="89">
        <v>1.98721027821231</v>
      </c>
      <c r="L69" s="134">
        <v>4.0464258119099403</v>
      </c>
      <c r="M69" s="135">
        <v>-9.04901046606774</v>
      </c>
      <c r="N69" s="138"/>
      <c r="O69" s="102">
        <f t="shared" si="4"/>
        <v>25.02420771025173</v>
      </c>
      <c r="P69" s="34">
        <f t="shared" si="5"/>
        <v>11.108208375584351</v>
      </c>
      <c r="Q69" s="34">
        <f t="shared" si="6"/>
        <v>2.6780716889351326</v>
      </c>
      <c r="R69" s="103">
        <f t="shared" si="7"/>
        <v>-9.04901046606774</v>
      </c>
      <c r="T69" s="41">
        <v>2.6272150089948911</v>
      </c>
    </row>
    <row r="70" spans="1:20" ht="15.6">
      <c r="A70" s="51">
        <v>2089</v>
      </c>
      <c r="B70" s="127">
        <v>29.1576862376651</v>
      </c>
      <c r="C70" s="127">
        <v>20.8486568498891</v>
      </c>
      <c r="D70" s="88">
        <v>19.216736210314401</v>
      </c>
      <c r="E70" s="110">
        <v>1.56518073212247</v>
      </c>
      <c r="F70" s="118">
        <v>6.6739907452199196E-2</v>
      </c>
      <c r="G70" s="130">
        <v>13.429615409699499</v>
      </c>
      <c r="H70" s="121">
        <v>5.3418665372209002</v>
      </c>
      <c r="I70" s="81">
        <v>5.4804780385641703</v>
      </c>
      <c r="J70" s="81">
        <v>0.62308965467163702</v>
      </c>
      <c r="K70" s="89">
        <v>1.9841811792427999</v>
      </c>
      <c r="L70" s="134">
        <v>4.0219086253256</v>
      </c>
      <c r="M70" s="135">
        <v>-9.1424946472490696</v>
      </c>
      <c r="N70" s="138"/>
      <c r="O70" s="102">
        <f t="shared" ref="O70:O81" si="8">D70+H70</f>
        <v>24.558602747535303</v>
      </c>
      <c r="P70" s="34">
        <f t="shared" ref="P70:P81" si="9">E70+I70+L70</f>
        <v>11.06756739601224</v>
      </c>
      <c r="Q70" s="34">
        <f t="shared" ref="Q70:Q81" si="10">F70+J70+K70</f>
        <v>2.6740107413666361</v>
      </c>
      <c r="R70" s="103">
        <f t="shared" ref="R70:R81" si="11">M70</f>
        <v>-9.1424946472490696</v>
      </c>
      <c r="T70" s="41">
        <v>2.6358297533775348</v>
      </c>
    </row>
    <row r="71" spans="1:20" ht="15.6">
      <c r="A71" s="51">
        <v>2090</v>
      </c>
      <c r="B71" s="127">
        <v>28.581409287058399</v>
      </c>
      <c r="C71" s="127">
        <v>20.350554984810401</v>
      </c>
      <c r="D71" s="88">
        <v>18.760698548407401</v>
      </c>
      <c r="E71" s="110">
        <v>1.5248099955283401</v>
      </c>
      <c r="F71" s="118">
        <v>6.5046440874635597E-2</v>
      </c>
      <c r="G71" s="130">
        <v>13.442784624457801</v>
      </c>
      <c r="H71" s="121">
        <v>5.33353674236331</v>
      </c>
      <c r="I71" s="81">
        <v>5.5044368647512396</v>
      </c>
      <c r="J71" s="81">
        <v>0.62372687949212302</v>
      </c>
      <c r="K71" s="89">
        <v>1.9810841378511199</v>
      </c>
      <c r="L71" s="134">
        <v>3.9975316754425698</v>
      </c>
      <c r="M71" s="135">
        <v>-9.2094619976522996</v>
      </c>
      <c r="N71" s="138"/>
      <c r="O71" s="102">
        <f t="shared" si="8"/>
        <v>24.094235290770712</v>
      </c>
      <c r="P71" s="34">
        <f t="shared" si="9"/>
        <v>11.026778535722149</v>
      </c>
      <c r="Q71" s="34">
        <f t="shared" si="10"/>
        <v>2.6698574582178787</v>
      </c>
      <c r="R71" s="103">
        <f t="shared" si="11"/>
        <v>-9.2094619976522996</v>
      </c>
      <c r="T71" s="41">
        <v>2.644049818033575</v>
      </c>
    </row>
    <row r="72" spans="1:20" ht="15.6">
      <c r="A72" s="51">
        <v>2091</v>
      </c>
      <c r="B72" s="127">
        <v>28.008051650670701</v>
      </c>
      <c r="C72" s="127">
        <v>19.854423779486801</v>
      </c>
      <c r="D72" s="88">
        <v>18.3065437614827</v>
      </c>
      <c r="E72" s="110">
        <v>1.4845214139184</v>
      </c>
      <c r="F72" s="118">
        <v>6.3358604085768697E-2</v>
      </c>
      <c r="G72" s="130">
        <v>13.455606098207699</v>
      </c>
      <c r="H72" s="121">
        <v>5.3251366341440898</v>
      </c>
      <c r="I72" s="81">
        <v>5.5281606307377498</v>
      </c>
      <c r="J72" s="81">
        <v>0.62434783887620005</v>
      </c>
      <c r="K72" s="89">
        <v>1.9779609944496399</v>
      </c>
      <c r="L72" s="134">
        <v>3.9748423641697399</v>
      </c>
      <c r="M72" s="135">
        <v>-9.2768205911935802</v>
      </c>
      <c r="N72" s="138"/>
      <c r="O72" s="102">
        <f t="shared" si="8"/>
        <v>23.631680395626791</v>
      </c>
      <c r="P72" s="34">
        <f t="shared" si="9"/>
        <v>10.987524408825889</v>
      </c>
      <c r="Q72" s="34">
        <f t="shared" si="10"/>
        <v>2.6656674374116087</v>
      </c>
      <c r="R72" s="103">
        <f t="shared" si="11"/>
        <v>-9.2768205911935802</v>
      </c>
      <c r="T72" s="41">
        <v>2.6518787149369172</v>
      </c>
    </row>
    <row r="73" spans="1:20" ht="15.6">
      <c r="A73" s="51">
        <v>2092</v>
      </c>
      <c r="B73" s="127">
        <v>27.436230992644699</v>
      </c>
      <c r="C73" s="127">
        <v>19.360404571394799</v>
      </c>
      <c r="D73" s="88">
        <v>17.854401478778801</v>
      </c>
      <c r="E73" s="110">
        <v>1.4443261315101701</v>
      </c>
      <c r="F73" s="118">
        <v>6.1676961105819203E-2</v>
      </c>
      <c r="G73" s="130">
        <v>13.4681243719268</v>
      </c>
      <c r="H73" s="121">
        <v>5.3167005111836998</v>
      </c>
      <c r="I73" s="81">
        <v>5.55164480080147</v>
      </c>
      <c r="J73" s="81">
        <v>0.624954567337765</v>
      </c>
      <c r="K73" s="89">
        <v>1.9748244926038301</v>
      </c>
      <c r="L73" s="134">
        <v>3.9522728067536499</v>
      </c>
      <c r="M73" s="135">
        <v>-9.3445707574304908</v>
      </c>
      <c r="N73" s="138"/>
      <c r="O73" s="102">
        <f t="shared" si="8"/>
        <v>23.171101989962501</v>
      </c>
      <c r="P73" s="34">
        <f t="shared" si="9"/>
        <v>10.94824373906529</v>
      </c>
      <c r="Q73" s="34">
        <f t="shared" si="10"/>
        <v>2.6614560210474143</v>
      </c>
      <c r="R73" s="103">
        <f t="shared" si="11"/>
        <v>-9.3445707574304908</v>
      </c>
      <c r="T73" s="41">
        <v>2.6593231532010981</v>
      </c>
    </row>
    <row r="74" spans="1:20" ht="15.6">
      <c r="A74" s="51">
        <v>2093</v>
      </c>
      <c r="B74" s="127">
        <v>26.865775143834401</v>
      </c>
      <c r="C74" s="127">
        <v>18.868381487280299</v>
      </c>
      <c r="D74" s="88">
        <v>17.4041671567024</v>
      </c>
      <c r="E74" s="110">
        <v>1.4042134201472201</v>
      </c>
      <c r="F74" s="118">
        <v>6.0000910430685998E-2</v>
      </c>
      <c r="G74" s="130">
        <v>13.480284389909899</v>
      </c>
      <c r="H74" s="121">
        <v>5.3081997223583102</v>
      </c>
      <c r="I74" s="81">
        <v>5.5748761553869004</v>
      </c>
      <c r="J74" s="81">
        <v>0.62554452352057499</v>
      </c>
      <c r="K74" s="89">
        <v>1.97166398864417</v>
      </c>
      <c r="L74" s="134">
        <v>3.9298219922701398</v>
      </c>
      <c r="M74" s="135">
        <v>-9.4127127256260508</v>
      </c>
      <c r="N74" s="138"/>
      <c r="O74" s="102">
        <f t="shared" si="8"/>
        <v>22.71236687906071</v>
      </c>
      <c r="P74" s="34">
        <f t="shared" si="9"/>
        <v>10.90891156780426</v>
      </c>
      <c r="Q74" s="34">
        <f t="shared" si="10"/>
        <v>2.657209422595431</v>
      </c>
      <c r="R74" s="103">
        <f t="shared" si="11"/>
        <v>-9.4127127256260508</v>
      </c>
      <c r="T74" s="41">
        <v>2.6663907987868618</v>
      </c>
    </row>
    <row r="75" spans="1:20" ht="15.6">
      <c r="A75" s="51">
        <v>2094</v>
      </c>
      <c r="B75" s="127">
        <v>26.296259263077101</v>
      </c>
      <c r="C75" s="127">
        <v>18.3781322428548</v>
      </c>
      <c r="D75" s="88">
        <v>16.955636739885801</v>
      </c>
      <c r="E75" s="110">
        <v>1.3641659262227499</v>
      </c>
      <c r="F75" s="118">
        <v>5.8329576746297601E-2</v>
      </c>
      <c r="G75" s="130">
        <v>13.491884892088599</v>
      </c>
      <c r="H75" s="121">
        <v>5.2995586435044197</v>
      </c>
      <c r="I75" s="81">
        <v>5.5977664937771596</v>
      </c>
      <c r="J75" s="81">
        <v>0.62610836106336398</v>
      </c>
      <c r="K75" s="89">
        <v>1.9684513937436501</v>
      </c>
      <c r="L75" s="134">
        <v>3.9074889856091501</v>
      </c>
      <c r="M75" s="135">
        <v>-9.4812468574754103</v>
      </c>
      <c r="N75" s="138"/>
      <c r="O75" s="102">
        <f t="shared" si="8"/>
        <v>22.25519538339022</v>
      </c>
      <c r="P75" s="34">
        <f t="shared" si="9"/>
        <v>10.86942140560906</v>
      </c>
      <c r="Q75" s="34">
        <f t="shared" si="10"/>
        <v>2.6528893315533115</v>
      </c>
      <c r="R75" s="103">
        <f t="shared" si="11"/>
        <v>-9.4812468574754103</v>
      </c>
      <c r="T75" s="41">
        <v>2.6730893068216739</v>
      </c>
    </row>
    <row r="76" spans="1:20" ht="15.6">
      <c r="A76" s="51">
        <v>2095</v>
      </c>
      <c r="B76" s="127">
        <v>25.728221301455299</v>
      </c>
      <c r="C76" s="127">
        <v>17.889989008758501</v>
      </c>
      <c r="D76" s="88">
        <v>16.509116260066101</v>
      </c>
      <c r="E76" s="110">
        <v>1.3242087261925299</v>
      </c>
      <c r="F76" s="118">
        <v>5.6664022499833398E-2</v>
      </c>
      <c r="G76" s="130">
        <v>13.5031327791412</v>
      </c>
      <c r="H76" s="121">
        <v>5.2908632117851599</v>
      </c>
      <c r="I76" s="81">
        <v>5.6203952657293996</v>
      </c>
      <c r="J76" s="81">
        <v>0.62665567244103404</v>
      </c>
      <c r="K76" s="89">
        <v>1.9652186291856499</v>
      </c>
      <c r="L76" s="134">
        <v>3.8852727607528101</v>
      </c>
      <c r="M76" s="135">
        <v>-9.55017324719722</v>
      </c>
      <c r="N76" s="138"/>
      <c r="O76" s="102">
        <f t="shared" si="8"/>
        <v>21.799979471851259</v>
      </c>
      <c r="P76" s="34">
        <f t="shared" si="9"/>
        <v>10.829876752674739</v>
      </c>
      <c r="Q76" s="34">
        <f t="shared" si="10"/>
        <v>2.6485383241265175</v>
      </c>
      <c r="R76" s="103">
        <f t="shared" si="11"/>
        <v>-9.55017324719722</v>
      </c>
      <c r="T76" s="41">
        <v>2.6794259770614519</v>
      </c>
    </row>
    <row r="77" spans="1:20" ht="15.6">
      <c r="A77" s="51">
        <v>2096</v>
      </c>
      <c r="B77" s="127">
        <v>25.161677919739599</v>
      </c>
      <c r="C77" s="127">
        <v>17.403974640929999</v>
      </c>
      <c r="D77" s="88">
        <v>16.0646274986556</v>
      </c>
      <c r="E77" s="110">
        <v>1.2843429532778201</v>
      </c>
      <c r="F77" s="118">
        <v>5.5004188996642299E-2</v>
      </c>
      <c r="G77" s="130">
        <v>13.5140229564248</v>
      </c>
      <c r="H77" s="121">
        <v>5.28211132797278</v>
      </c>
      <c r="I77" s="81">
        <v>5.6427604918149497</v>
      </c>
      <c r="J77" s="81">
        <v>0.62718622141958202</v>
      </c>
      <c r="K77" s="89">
        <v>1.9619649152174701</v>
      </c>
      <c r="L77" s="134">
        <v>3.8631723170420602</v>
      </c>
      <c r="M77" s="135">
        <v>-9.6194919946572792</v>
      </c>
      <c r="N77" s="138"/>
      <c r="O77" s="102">
        <f t="shared" si="8"/>
        <v>21.346738826628382</v>
      </c>
      <c r="P77" s="34">
        <f t="shared" si="9"/>
        <v>10.790275762134829</v>
      </c>
      <c r="Q77" s="34">
        <f t="shared" si="10"/>
        <v>2.6441553256336943</v>
      </c>
      <c r="R77" s="103">
        <f t="shared" si="11"/>
        <v>-9.6194919946572792</v>
      </c>
      <c r="T77" s="41">
        <v>2.685407694659331</v>
      </c>
    </row>
    <row r="78" spans="1:20" ht="15.6">
      <c r="A78" s="51">
        <v>2097</v>
      </c>
      <c r="B78" s="127">
        <v>24.595960832378999</v>
      </c>
      <c r="C78" s="127">
        <v>16.919732957221701</v>
      </c>
      <c r="D78" s="88">
        <v>15.6218422541178</v>
      </c>
      <c r="E78" s="110">
        <v>1.24454187564631</v>
      </c>
      <c r="F78" s="118">
        <v>5.3348827457532597E-2</v>
      </c>
      <c r="G78" s="130">
        <v>13.524244355310801</v>
      </c>
      <c r="H78" s="121">
        <v>5.2731837312100396</v>
      </c>
      <c r="I78" s="81">
        <v>5.6647291026747704</v>
      </c>
      <c r="J78" s="81">
        <v>0.62768556680404997</v>
      </c>
      <c r="K78" s="89">
        <v>1.9586459546219499</v>
      </c>
      <c r="L78" s="134">
        <v>3.8411866477113699</v>
      </c>
      <c r="M78" s="135">
        <v>-9.6892031278648307</v>
      </c>
      <c r="N78" s="138"/>
      <c r="O78" s="102">
        <f t="shared" si="8"/>
        <v>20.895025985327841</v>
      </c>
      <c r="P78" s="34">
        <f t="shared" si="9"/>
        <v>10.75045762603245</v>
      </c>
      <c r="Q78" s="34">
        <f t="shared" si="10"/>
        <v>2.6396803488835325</v>
      </c>
      <c r="R78" s="103">
        <f t="shared" si="11"/>
        <v>-9.6892031278648307</v>
      </c>
      <c r="T78" s="41">
        <v>2.6910409627156149</v>
      </c>
    </row>
    <row r="79" spans="1:20" ht="15.6">
      <c r="A79" s="51">
        <v>2098</v>
      </c>
      <c r="B79" s="127">
        <v>24.0318448278449</v>
      </c>
      <c r="C79" s="127">
        <v>16.437726669976499</v>
      </c>
      <c r="D79" s="88">
        <v>15.181187389216101</v>
      </c>
      <c r="E79" s="110">
        <v>1.2048399005899499</v>
      </c>
      <c r="F79" s="118">
        <v>5.1699380170464597E-2</v>
      </c>
      <c r="G79" s="130">
        <v>13.534109951349301</v>
      </c>
      <c r="H79" s="121">
        <v>5.2642080351336604</v>
      </c>
      <c r="I79" s="81">
        <v>5.6864245437622296</v>
      </c>
      <c r="J79" s="81">
        <v>0.62816822359023305</v>
      </c>
      <c r="K79" s="89">
        <v>1.95530914886315</v>
      </c>
      <c r="L79" s="134">
        <v>3.8193146971910501</v>
      </c>
      <c r="M79" s="135">
        <v>-9.7593064906719302</v>
      </c>
      <c r="N79" s="138"/>
      <c r="O79" s="102">
        <f t="shared" si="8"/>
        <v>20.445395424349762</v>
      </c>
      <c r="P79" s="34">
        <f t="shared" si="9"/>
        <v>10.71057914154323</v>
      </c>
      <c r="Q79" s="34">
        <f t="shared" si="10"/>
        <v>2.6351767526238477</v>
      </c>
      <c r="R79" s="103">
        <f t="shared" si="11"/>
        <v>-9.7593064906719302</v>
      </c>
      <c r="T79" s="41">
        <v>2.696331858023377</v>
      </c>
    </row>
    <row r="80" spans="1:20" ht="15.6">
      <c r="A80" s="51">
        <v>2099</v>
      </c>
      <c r="B80" s="127">
        <v>23.469299329881601</v>
      </c>
      <c r="C80" s="127">
        <v>15.9579540883616</v>
      </c>
      <c r="D80" s="88">
        <v>14.742662265707001</v>
      </c>
      <c r="E80" s="110">
        <v>1.16523611280384</v>
      </c>
      <c r="F80" s="118">
        <v>5.0055709850805701E-2</v>
      </c>
      <c r="G80" s="130">
        <v>13.5435917454635</v>
      </c>
      <c r="H80" s="121">
        <v>5.2551734919433697</v>
      </c>
      <c r="I80" s="81">
        <v>5.7078348556902299</v>
      </c>
      <c r="J80" s="81">
        <v>0.62863289196147798</v>
      </c>
      <c r="K80" s="89">
        <v>1.9519505058684099</v>
      </c>
      <c r="L80" s="134">
        <v>3.7975554446179798</v>
      </c>
      <c r="M80" s="135">
        <v>-9.8298019485614496</v>
      </c>
      <c r="N80" s="138"/>
      <c r="O80" s="102">
        <f t="shared" si="8"/>
        <v>19.997835757650371</v>
      </c>
      <c r="P80" s="34">
        <f t="shared" si="9"/>
        <v>10.67062641311205</v>
      </c>
      <c r="Q80" s="34">
        <f t="shared" si="10"/>
        <v>2.6306391076806936</v>
      </c>
      <c r="R80" s="103">
        <f t="shared" si="11"/>
        <v>-9.8298019485614496</v>
      </c>
      <c r="T80" s="41">
        <v>2.7012860662985729</v>
      </c>
    </row>
    <row r="81" spans="1:20" ht="16.2" thickBot="1">
      <c r="A81" s="51">
        <v>2100</v>
      </c>
      <c r="B81" s="128">
        <v>23.0863394635495</v>
      </c>
      <c r="C81" s="128">
        <v>15.4803711641842</v>
      </c>
      <c r="D81" s="90">
        <v>14.306226870822901</v>
      </c>
      <c r="E81" s="111">
        <v>1.1257267054043001</v>
      </c>
      <c r="F81" s="119">
        <v>4.8417587957064599E-2</v>
      </c>
      <c r="G81" s="131">
        <v>13.552627463258901</v>
      </c>
      <c r="H81" s="122">
        <v>5.2460562166986602</v>
      </c>
      <c r="I81" s="91">
        <v>5.7289334116589803</v>
      </c>
      <c r="J81" s="91">
        <v>0.62907668088063695</v>
      </c>
      <c r="K81" s="92">
        <v>1.94856115402063</v>
      </c>
      <c r="L81" s="136">
        <v>3.77590784651527</v>
      </c>
      <c r="M81" s="137">
        <v>-9.7225670104088806</v>
      </c>
      <c r="N81" s="138"/>
      <c r="O81" s="102">
        <f t="shared" si="8"/>
        <v>19.552283087521559</v>
      </c>
      <c r="P81" s="34">
        <f t="shared" si="9"/>
        <v>10.630567963578551</v>
      </c>
      <c r="Q81" s="34">
        <f t="shared" si="10"/>
        <v>2.6260554228583315</v>
      </c>
      <c r="R81" s="103">
        <f t="shared" si="11"/>
        <v>-9.7225670104088806</v>
      </c>
      <c r="T81" s="42">
        <v>2.7059089484186569</v>
      </c>
    </row>
    <row r="82" spans="1:20" ht="19.05" customHeight="1" thickBot="1">
      <c r="A82" s="82" t="s">
        <v>129</v>
      </c>
      <c r="B82" s="75">
        <f>SUM(B6:B81)</f>
        <v>2877.353009519943</v>
      </c>
      <c r="C82" s="75">
        <f>SUM(C6:C81)</f>
        <v>2151.7660395869202</v>
      </c>
      <c r="D82" s="124">
        <f t="shared" ref="D82:F82" si="12">SUM(D6:D81)</f>
        <v>1976.2116009658273</v>
      </c>
      <c r="E82" s="124">
        <f t="shared" si="12"/>
        <v>168.0939776612361</v>
      </c>
      <c r="F82" s="124">
        <f t="shared" si="12"/>
        <v>7.4604609598568725</v>
      </c>
      <c r="G82" s="75">
        <f>SUM(G6:G81)</f>
        <v>827.3140714546297</v>
      </c>
      <c r="H82" s="124">
        <f t="shared" ref="H82:I82" si="13">SUM(H6:H81)</f>
        <v>342.64493702067136</v>
      </c>
      <c r="I82" s="124">
        <f t="shared" si="13"/>
        <v>319.03576682630336</v>
      </c>
      <c r="J82" s="124">
        <f>SUM(J6:J81)</f>
        <v>38.358418342460283</v>
      </c>
      <c r="K82" s="124">
        <f t="shared" ref="K82:M82" si="14">SUM(K6:K81)</f>
        <v>127.27494926519493</v>
      </c>
      <c r="L82" s="75">
        <f t="shared" si="14"/>
        <v>357.48464396695681</v>
      </c>
      <c r="M82" s="76">
        <f t="shared" si="14"/>
        <v>-459.21174548856391</v>
      </c>
      <c r="N82" s="139"/>
      <c r="O82" s="74">
        <f t="shared" ref="O82:R82" si="15">SUM(O6:O81)</f>
        <v>2318.856537986499</v>
      </c>
      <c r="P82" s="75">
        <f t="shared" si="15"/>
        <v>844.61438845449652</v>
      </c>
      <c r="Q82" s="75">
        <f t="shared" si="15"/>
        <v>173.09382856751211</v>
      </c>
      <c r="R82" s="76">
        <f t="shared" si="15"/>
        <v>-459.21174548856391</v>
      </c>
    </row>
    <row r="83" spans="1:20" ht="15.6">
      <c r="P83" s="139"/>
      <c r="Q83" s="139"/>
      <c r="R83" s="139"/>
      <c r="S83" s="139"/>
    </row>
  </sheetData>
  <mergeCells count="2">
    <mergeCell ref="O4:R4"/>
    <mergeCell ref="T4:T5"/>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59999389629810485"/>
  </sheetPr>
  <dimension ref="A1:T151"/>
  <sheetViews>
    <sheetView workbookViewId="0">
      <pane xSplit="1" ySplit="5" topLeftCell="D61" activePane="bottomRight" state="frozen"/>
      <selection activeCell="T6" sqref="T6:T81"/>
      <selection pane="topRight" activeCell="T6" sqref="T6:T81"/>
      <selection pane="bottomLeft" activeCell="T6" sqref="T6:T81"/>
      <selection pane="bottomRight" activeCell="T6" sqref="T6"/>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159</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56.348255890530403</v>
      </c>
      <c r="C6" s="126">
        <v>39.705478088110198</v>
      </c>
      <c r="D6" s="85">
        <v>36.149404079532097</v>
      </c>
      <c r="E6" s="109">
        <v>3.3784421378844698</v>
      </c>
      <c r="F6" s="117">
        <v>0.17763187069366199</v>
      </c>
      <c r="G6" s="129">
        <v>6.8352518188193496</v>
      </c>
      <c r="H6" s="120">
        <v>2.99820146764602</v>
      </c>
      <c r="I6" s="86">
        <v>2.4067438391399301</v>
      </c>
      <c r="J6" s="86">
        <v>0.31659324357018398</v>
      </c>
      <c r="K6" s="87">
        <v>1.1137132684632201</v>
      </c>
      <c r="L6" s="132">
        <v>6.2610378546895804</v>
      </c>
      <c r="M6" s="133">
        <v>3.5464881289112502</v>
      </c>
      <c r="N6" s="138"/>
      <c r="O6" s="98">
        <f t="shared" ref="O6:O37" si="0">D6+H6</f>
        <v>39.147605547178117</v>
      </c>
      <c r="P6" s="99">
        <f t="shared" ref="P6:P37" si="1">E6+I6+L6</f>
        <v>12.046223831713981</v>
      </c>
      <c r="Q6" s="99">
        <f t="shared" ref="Q6:Q37" si="2">F6+J6+K6</f>
        <v>1.6079383827270659</v>
      </c>
      <c r="R6" s="100">
        <f t="shared" ref="R6:R37" si="3">M6</f>
        <v>3.5464881289112502</v>
      </c>
      <c r="S6" s="182"/>
      <c r="T6" s="188">
        <v>1.4</v>
      </c>
    </row>
    <row r="7" spans="1:20" ht="15.6">
      <c r="A7" s="51">
        <v>2026</v>
      </c>
      <c r="B7" s="127">
        <v>54.975776185693299</v>
      </c>
      <c r="C7" s="127">
        <v>39.194700086251601</v>
      </c>
      <c r="D7" s="88">
        <v>35.698108903275298</v>
      </c>
      <c r="E7" s="110">
        <v>3.3237035722405999</v>
      </c>
      <c r="F7" s="118">
        <v>0.17288761073573</v>
      </c>
      <c r="G7" s="130">
        <v>6.8892240410381698</v>
      </c>
      <c r="H7" s="121">
        <v>3.0151552556758898</v>
      </c>
      <c r="I7" s="81">
        <v>2.4349531147213299</v>
      </c>
      <c r="J7" s="81">
        <v>0.319106099194082</v>
      </c>
      <c r="K7" s="89">
        <v>1.1200095714468701</v>
      </c>
      <c r="L7" s="134">
        <v>6.1456143715617797</v>
      </c>
      <c r="M7" s="135">
        <v>2.7462376868417202</v>
      </c>
      <c r="N7" s="138"/>
      <c r="O7" s="102">
        <f t="shared" si="0"/>
        <v>38.713264158951191</v>
      </c>
      <c r="P7" s="34">
        <f t="shared" si="1"/>
        <v>11.904271058523708</v>
      </c>
      <c r="Q7" s="34">
        <f t="shared" si="2"/>
        <v>1.612003281376682</v>
      </c>
      <c r="R7" s="103">
        <f t="shared" si="3"/>
        <v>2.7462376868417202</v>
      </c>
      <c r="T7" s="189">
        <v>1.407265911385458</v>
      </c>
    </row>
    <row r="8" spans="1:20" ht="15.6">
      <c r="A8" s="51">
        <v>2027</v>
      </c>
      <c r="B8" s="127">
        <v>54.358547389010504</v>
      </c>
      <c r="C8" s="127">
        <v>38.708740111740099</v>
      </c>
      <c r="D8" s="88">
        <v>35.269407674638501</v>
      </c>
      <c r="E8" s="110">
        <v>3.27104104132906</v>
      </c>
      <c r="F8" s="118">
        <v>0.168291395772488</v>
      </c>
      <c r="G8" s="130">
        <v>6.9488987255917003</v>
      </c>
      <c r="H8" s="121">
        <v>3.03465133866752</v>
      </c>
      <c r="I8" s="81">
        <v>2.46511414151465</v>
      </c>
      <c r="J8" s="81">
        <v>0.32188300066168102</v>
      </c>
      <c r="K8" s="89">
        <v>1.1272502447478501</v>
      </c>
      <c r="L8" s="134">
        <v>6.0323362984517797</v>
      </c>
      <c r="M8" s="135">
        <v>2.6685722532269698</v>
      </c>
      <c r="N8" s="138"/>
      <c r="O8" s="102">
        <f t="shared" si="0"/>
        <v>38.304059013306023</v>
      </c>
      <c r="P8" s="34">
        <f t="shared" si="1"/>
        <v>11.76849148129549</v>
      </c>
      <c r="Q8" s="34">
        <f t="shared" si="2"/>
        <v>1.6174246411820192</v>
      </c>
      <c r="R8" s="103">
        <f t="shared" si="3"/>
        <v>2.6685722532269698</v>
      </c>
      <c r="T8" s="189">
        <v>1.4262424924204959</v>
      </c>
    </row>
    <row r="9" spans="1:20" ht="15.6">
      <c r="A9" s="51">
        <v>2028</v>
      </c>
      <c r="B9" s="127">
        <v>53.769249800150298</v>
      </c>
      <c r="C9" s="127">
        <v>38.243606177832199</v>
      </c>
      <c r="D9" s="88">
        <v>34.859823270628802</v>
      </c>
      <c r="E9" s="110">
        <v>3.2199742387878199</v>
      </c>
      <c r="F9" s="118">
        <v>0.163808668415618</v>
      </c>
      <c r="G9" s="130">
        <v>7.0135702852137802</v>
      </c>
      <c r="H9" s="121">
        <v>3.05642433604311</v>
      </c>
      <c r="I9" s="81">
        <v>2.49691804873529</v>
      </c>
      <c r="J9" s="81">
        <v>0.32489118153864599</v>
      </c>
      <c r="K9" s="89">
        <v>1.13533671889673</v>
      </c>
      <c r="L9" s="134">
        <v>5.9211633293654398</v>
      </c>
      <c r="M9" s="135">
        <v>2.5909100077388501</v>
      </c>
      <c r="N9" s="138"/>
      <c r="O9" s="102">
        <f t="shared" si="0"/>
        <v>37.916247606671909</v>
      </c>
      <c r="P9" s="34">
        <f t="shared" si="1"/>
        <v>11.638055616888551</v>
      </c>
      <c r="Q9" s="34">
        <f t="shared" si="2"/>
        <v>1.6240365688509941</v>
      </c>
      <c r="R9" s="103">
        <f t="shared" si="3"/>
        <v>2.5909100077388501</v>
      </c>
      <c r="T9" s="189">
        <v>1.454849726074626</v>
      </c>
    </row>
    <row r="10" spans="1:20" ht="15.6">
      <c r="A10" s="51">
        <v>2029</v>
      </c>
      <c r="B10" s="127">
        <v>53.207950958173903</v>
      </c>
      <c r="C10" s="127">
        <v>37.799077237228097</v>
      </c>
      <c r="D10" s="88">
        <v>34.469270739470502</v>
      </c>
      <c r="E10" s="110">
        <v>3.1703829501310001</v>
      </c>
      <c r="F10" s="118">
        <v>0.159423547626629</v>
      </c>
      <c r="G10" s="130">
        <v>7.0835698871285402</v>
      </c>
      <c r="H10" s="121">
        <v>3.0806360443712202</v>
      </c>
      <c r="I10" s="81">
        <v>2.5304587957084799</v>
      </c>
      <c r="J10" s="81">
        <v>0.328145948786153</v>
      </c>
      <c r="K10" s="89">
        <v>1.1443290982626899</v>
      </c>
      <c r="L10" s="134">
        <v>5.8120541379950801</v>
      </c>
      <c r="M10" s="135">
        <v>2.5132496958221302</v>
      </c>
      <c r="N10" s="138"/>
      <c r="O10" s="102">
        <f t="shared" si="0"/>
        <v>37.54990678384172</v>
      </c>
      <c r="P10" s="34">
        <f t="shared" si="1"/>
        <v>11.51289588383456</v>
      </c>
      <c r="Q10" s="34">
        <f t="shared" si="2"/>
        <v>1.631898594675472</v>
      </c>
      <c r="R10" s="103">
        <f t="shared" si="3"/>
        <v>2.5132496958221302</v>
      </c>
      <c r="T10" s="189">
        <v>1.4900937922597</v>
      </c>
    </row>
    <row r="11" spans="1:20" ht="15.6">
      <c r="A11" s="51">
        <v>2030</v>
      </c>
      <c r="B11" s="127">
        <v>52.602689345467397</v>
      </c>
      <c r="C11" s="127">
        <v>37.374703749294603</v>
      </c>
      <c r="D11" s="88">
        <v>34.097475614013398</v>
      </c>
      <c r="E11" s="110">
        <v>3.1221105998368399</v>
      </c>
      <c r="F11" s="118">
        <v>0.15511753544444801</v>
      </c>
      <c r="G11" s="130">
        <v>7.1593361847033199</v>
      </c>
      <c r="H11" s="121">
        <v>3.1074650750678301</v>
      </c>
      <c r="I11" s="81">
        <v>2.5659097360144401</v>
      </c>
      <c r="J11" s="81">
        <v>0.33166764648809699</v>
      </c>
      <c r="K11" s="89">
        <v>1.1542937271329501</v>
      </c>
      <c r="L11" s="134">
        <v>5.7049665465502102</v>
      </c>
      <c r="M11" s="135">
        <v>2.3636828649191899</v>
      </c>
      <c r="N11" s="138"/>
      <c r="O11" s="102">
        <f t="shared" si="0"/>
        <v>37.204940689081226</v>
      </c>
      <c r="P11" s="34">
        <f t="shared" si="1"/>
        <v>11.392986882401491</v>
      </c>
      <c r="Q11" s="34">
        <f t="shared" si="2"/>
        <v>1.6410789090654951</v>
      </c>
      <c r="R11" s="103">
        <f t="shared" si="3"/>
        <v>2.3636828649191899</v>
      </c>
      <c r="T11" s="189">
        <v>1.529388358049107</v>
      </c>
    </row>
    <row r="12" spans="1:20" ht="15.6">
      <c r="A12" s="51">
        <v>2031</v>
      </c>
      <c r="B12" s="127">
        <v>46.671734786669198</v>
      </c>
      <c r="C12" s="127">
        <v>36.9714411738994</v>
      </c>
      <c r="D12" s="88">
        <v>33.745469228039397</v>
      </c>
      <c r="E12" s="110">
        <v>3.0750956066664501</v>
      </c>
      <c r="F12" s="118">
        <v>0.15087633919357901</v>
      </c>
      <c r="G12" s="130">
        <v>7.2414843218389802</v>
      </c>
      <c r="H12" s="121">
        <v>3.13719952013287</v>
      </c>
      <c r="I12" s="81">
        <v>2.60346244631247</v>
      </c>
      <c r="J12" s="81">
        <v>0.33548473140880403</v>
      </c>
      <c r="K12" s="89">
        <v>1.1653376239848301</v>
      </c>
      <c r="L12" s="134">
        <v>5.6728841142459601</v>
      </c>
      <c r="M12" s="135">
        <v>-3.2140748233151202</v>
      </c>
      <c r="N12" s="138"/>
      <c r="O12" s="102">
        <f t="shared" si="0"/>
        <v>36.882668748172264</v>
      </c>
      <c r="P12" s="34">
        <f t="shared" si="1"/>
        <v>11.35144216722488</v>
      </c>
      <c r="Q12" s="34">
        <f t="shared" si="2"/>
        <v>1.6516986945872132</v>
      </c>
      <c r="R12" s="103">
        <f t="shared" si="3"/>
        <v>-3.2140748233151202</v>
      </c>
      <c r="T12" s="189">
        <v>1.570775228775573</v>
      </c>
    </row>
    <row r="13" spans="1:20" ht="15.6">
      <c r="A13" s="51">
        <v>2032</v>
      </c>
      <c r="B13" s="127">
        <v>46.214899950348403</v>
      </c>
      <c r="C13" s="127">
        <v>36.588015871055497</v>
      </c>
      <c r="D13" s="88">
        <v>33.412272414005002</v>
      </c>
      <c r="E13" s="110">
        <v>3.0290732022150202</v>
      </c>
      <c r="F13" s="118">
        <v>0.146670254835464</v>
      </c>
      <c r="G13" s="130">
        <v>7.3303565728596798</v>
      </c>
      <c r="H13" s="121">
        <v>3.1699507503072399</v>
      </c>
      <c r="I13" s="81">
        <v>2.64329053993184</v>
      </c>
      <c r="J13" s="81">
        <v>0.33961313181401598</v>
      </c>
      <c r="K13" s="89">
        <v>1.1775021508065799</v>
      </c>
      <c r="L13" s="134">
        <v>5.64099187547348</v>
      </c>
      <c r="M13" s="135">
        <v>-3.34446436904028</v>
      </c>
      <c r="N13" s="138"/>
      <c r="O13" s="102">
        <f t="shared" si="0"/>
        <v>36.582223164312239</v>
      </c>
      <c r="P13" s="34">
        <f t="shared" si="1"/>
        <v>11.31335561762034</v>
      </c>
      <c r="Q13" s="34">
        <f t="shared" si="2"/>
        <v>1.6637855374560599</v>
      </c>
      <c r="R13" s="103">
        <f t="shared" si="3"/>
        <v>-3.34446436904028</v>
      </c>
      <c r="T13" s="189">
        <v>1.6124332944324671</v>
      </c>
    </row>
    <row r="14" spans="1:20" ht="15.6">
      <c r="A14" s="51">
        <v>2033</v>
      </c>
      <c r="B14" s="127">
        <v>45.7865716004045</v>
      </c>
      <c r="C14" s="127">
        <v>36.225801762800202</v>
      </c>
      <c r="D14" s="88">
        <v>33.099362502594403</v>
      </c>
      <c r="E14" s="110">
        <v>2.9839621818016702</v>
      </c>
      <c r="F14" s="118">
        <v>0.142477078404118</v>
      </c>
      <c r="G14" s="130">
        <v>7.4266866063021002</v>
      </c>
      <c r="H14" s="121">
        <v>3.2060404740960502</v>
      </c>
      <c r="I14" s="81">
        <v>2.6856524928837202</v>
      </c>
      <c r="J14" s="81">
        <v>0.34408682975933103</v>
      </c>
      <c r="K14" s="89">
        <v>1.19090680956299</v>
      </c>
      <c r="L14" s="134">
        <v>5.6092842456462204</v>
      </c>
      <c r="M14" s="135">
        <v>-3.47520101434398</v>
      </c>
      <c r="N14" s="138"/>
      <c r="O14" s="102">
        <f t="shared" si="0"/>
        <v>36.305402976690452</v>
      </c>
      <c r="P14" s="34">
        <f t="shared" si="1"/>
        <v>11.27889892033161</v>
      </c>
      <c r="Q14" s="34">
        <f t="shared" si="2"/>
        <v>1.677470717726439</v>
      </c>
      <c r="R14" s="103">
        <f t="shared" si="3"/>
        <v>-3.47520101434398</v>
      </c>
      <c r="T14" s="189">
        <v>1.653157913199772</v>
      </c>
    </row>
    <row r="15" spans="1:20" ht="15.6">
      <c r="A15" s="51">
        <v>2034</v>
      </c>
      <c r="B15" s="127">
        <v>45.387377161876501</v>
      </c>
      <c r="C15" s="127">
        <v>35.884888629584601</v>
      </c>
      <c r="D15" s="88">
        <v>32.807128425418199</v>
      </c>
      <c r="E15" s="110">
        <v>2.9395017816001001</v>
      </c>
      <c r="F15" s="118">
        <v>0.13825842256636101</v>
      </c>
      <c r="G15" s="130">
        <v>7.5310136408123398</v>
      </c>
      <c r="H15" s="121">
        <v>3.2457178495287198</v>
      </c>
      <c r="I15" s="81">
        <v>2.7307208599169801</v>
      </c>
      <c r="J15" s="81">
        <v>0.34893077620385099</v>
      </c>
      <c r="K15" s="89">
        <v>1.2056441551627901</v>
      </c>
      <c r="L15" s="134">
        <v>5.5777604902125102</v>
      </c>
      <c r="M15" s="135">
        <v>-3.6062855987329598</v>
      </c>
      <c r="N15" s="138"/>
      <c r="O15" s="102">
        <f t="shared" si="0"/>
        <v>36.052846274946916</v>
      </c>
      <c r="P15" s="34">
        <f t="shared" si="1"/>
        <v>11.24798313172959</v>
      </c>
      <c r="Q15" s="34">
        <f t="shared" si="2"/>
        <v>1.692833353933002</v>
      </c>
      <c r="R15" s="103">
        <f t="shared" si="3"/>
        <v>-3.6062855987329598</v>
      </c>
      <c r="T15" s="189">
        <v>1.6924509574017139</v>
      </c>
    </row>
    <row r="16" spans="1:20" ht="15.6">
      <c r="A16" s="51">
        <v>2035</v>
      </c>
      <c r="B16" s="127">
        <v>45.018743235947802</v>
      </c>
      <c r="C16" s="127">
        <v>35.566159047144197</v>
      </c>
      <c r="D16" s="88">
        <v>32.536828243404102</v>
      </c>
      <c r="E16" s="110">
        <v>2.8953716217183301</v>
      </c>
      <c r="F16" s="118">
        <v>0.13395918202179899</v>
      </c>
      <c r="G16" s="130">
        <v>7.6438842251389199</v>
      </c>
      <c r="H16" s="121">
        <v>3.2892308257458902</v>
      </c>
      <c r="I16" s="81">
        <v>2.7786768366583798</v>
      </c>
      <c r="J16" s="81">
        <v>0.35417027016882602</v>
      </c>
      <c r="K16" s="89">
        <v>1.22180629256583</v>
      </c>
      <c r="L16" s="134">
        <v>5.54641711196766</v>
      </c>
      <c r="M16" s="135">
        <v>-3.7377171483030098</v>
      </c>
      <c r="N16" s="138"/>
      <c r="O16" s="102">
        <f t="shared" si="0"/>
        <v>35.826059069149991</v>
      </c>
      <c r="P16" s="34">
        <f t="shared" si="1"/>
        <v>11.22046557034437</v>
      </c>
      <c r="Q16" s="34">
        <f t="shared" si="2"/>
        <v>1.7099357447564549</v>
      </c>
      <c r="R16" s="103">
        <f t="shared" si="3"/>
        <v>-3.7377171483030098</v>
      </c>
      <c r="T16" s="189">
        <v>1.730093356958291</v>
      </c>
    </row>
    <row r="17" spans="1:20" ht="15.6">
      <c r="A17" s="51">
        <v>2036</v>
      </c>
      <c r="B17" s="127">
        <v>44.9422407370662</v>
      </c>
      <c r="C17" s="127">
        <v>35.532212763365699</v>
      </c>
      <c r="D17" s="88">
        <v>32.510861368392902</v>
      </c>
      <c r="E17" s="110">
        <v>2.8881003052088601</v>
      </c>
      <c r="F17" s="118">
        <v>0.13325108976393699</v>
      </c>
      <c r="G17" s="130">
        <v>7.7645547266722401</v>
      </c>
      <c r="H17" s="121">
        <v>3.3372642651014401</v>
      </c>
      <c r="I17" s="81">
        <v>2.8278737214081402</v>
      </c>
      <c r="J17" s="81">
        <v>0.35976891469643701</v>
      </c>
      <c r="K17" s="89">
        <v>1.23964782546622</v>
      </c>
      <c r="L17" s="134">
        <v>5.5143024430971899</v>
      </c>
      <c r="M17" s="135">
        <v>-3.86882919606902</v>
      </c>
      <c r="N17" s="138"/>
      <c r="O17" s="102">
        <f t="shared" si="0"/>
        <v>35.848125633494341</v>
      </c>
      <c r="P17" s="34">
        <f t="shared" si="1"/>
        <v>11.230276469714191</v>
      </c>
      <c r="Q17" s="34">
        <f t="shared" si="2"/>
        <v>1.7326678299265938</v>
      </c>
      <c r="R17" s="103">
        <f t="shared" si="3"/>
        <v>-3.86882919606902</v>
      </c>
      <c r="T17" s="189">
        <v>1.7660067333513529</v>
      </c>
    </row>
    <row r="18" spans="1:20" ht="15.6">
      <c r="A18" s="51">
        <v>2037</v>
      </c>
      <c r="B18" s="127">
        <v>44.918497981804997</v>
      </c>
      <c r="C18" s="127">
        <v>35.541327061998601</v>
      </c>
      <c r="D18" s="88">
        <v>32.5242398125162</v>
      </c>
      <c r="E18" s="110">
        <v>2.8843832768111399</v>
      </c>
      <c r="F18" s="118">
        <v>0.13270397267119699</v>
      </c>
      <c r="G18" s="130">
        <v>7.8950275015229598</v>
      </c>
      <c r="H18" s="121">
        <v>3.3897026845913101</v>
      </c>
      <c r="I18" s="81">
        <v>2.8803777867642602</v>
      </c>
      <c r="J18" s="81">
        <v>0.36582137459891101</v>
      </c>
      <c r="K18" s="89">
        <v>1.25912565556848</v>
      </c>
      <c r="L18" s="134">
        <v>5.4824149279661398</v>
      </c>
      <c r="M18" s="135">
        <v>-4.0002715096827197</v>
      </c>
      <c r="N18" s="138"/>
      <c r="O18" s="102">
        <f t="shared" si="0"/>
        <v>35.913942497107513</v>
      </c>
      <c r="P18" s="34">
        <f t="shared" si="1"/>
        <v>11.247175991541539</v>
      </c>
      <c r="Q18" s="34">
        <f t="shared" si="2"/>
        <v>1.7576510028385881</v>
      </c>
      <c r="R18" s="103">
        <f t="shared" si="3"/>
        <v>-4.0002715096827197</v>
      </c>
      <c r="T18" s="189">
        <v>1.8002189448356309</v>
      </c>
    </row>
    <row r="19" spans="1:20" ht="15.6">
      <c r="A19" s="51">
        <v>2038</v>
      </c>
      <c r="B19" s="127">
        <v>44.931486348821103</v>
      </c>
      <c r="C19" s="127">
        <v>35.576608615519902</v>
      </c>
      <c r="D19" s="88">
        <v>32.561473259358401</v>
      </c>
      <c r="E19" s="110">
        <v>2.8828811110905002</v>
      </c>
      <c r="F19" s="118">
        <v>0.13225424507099301</v>
      </c>
      <c r="G19" s="130">
        <v>8.0361810293061104</v>
      </c>
      <c r="H19" s="121">
        <v>3.4469945820431098</v>
      </c>
      <c r="I19" s="81">
        <v>2.9364118354173701</v>
      </c>
      <c r="J19" s="81">
        <v>0.37236821699738698</v>
      </c>
      <c r="K19" s="89">
        <v>1.28040639484824</v>
      </c>
      <c r="L19" s="134">
        <v>5.4507159913315704</v>
      </c>
      <c r="M19" s="135">
        <v>-4.1320192873365</v>
      </c>
      <c r="N19" s="138"/>
      <c r="O19" s="102">
        <f t="shared" si="0"/>
        <v>36.008467841401512</v>
      </c>
      <c r="P19" s="34">
        <f t="shared" si="1"/>
        <v>11.270008937839441</v>
      </c>
      <c r="Q19" s="34">
        <f t="shared" si="2"/>
        <v>1.7850288569166199</v>
      </c>
      <c r="R19" s="103">
        <f t="shared" si="3"/>
        <v>-4.1320192873365</v>
      </c>
      <c r="T19" s="189">
        <v>1.8328259093086849</v>
      </c>
    </row>
    <row r="20" spans="1:20" ht="15.6">
      <c r="A20" s="51">
        <v>2039</v>
      </c>
      <c r="B20" s="127">
        <v>44.9929226653135</v>
      </c>
      <c r="C20" s="127">
        <v>35.636464197341297</v>
      </c>
      <c r="D20" s="88">
        <v>32.6211189166605</v>
      </c>
      <c r="E20" s="110">
        <v>2.8834523630556199</v>
      </c>
      <c r="F20" s="118">
        <v>0.13189291762515101</v>
      </c>
      <c r="G20" s="130">
        <v>8.1883120113635002</v>
      </c>
      <c r="H20" s="121">
        <v>3.5092391270338101</v>
      </c>
      <c r="I20" s="81">
        <v>2.9961227654398201</v>
      </c>
      <c r="J20" s="81">
        <v>0.37942324427116902</v>
      </c>
      <c r="K20" s="89">
        <v>1.3035268746187001</v>
      </c>
      <c r="L20" s="134">
        <v>5.4191997828781897</v>
      </c>
      <c r="M20" s="135">
        <v>-4.2510533262695098</v>
      </c>
      <c r="N20" s="138"/>
      <c r="O20" s="102">
        <f t="shared" si="0"/>
        <v>36.130358043694308</v>
      </c>
      <c r="P20" s="34">
        <f t="shared" si="1"/>
        <v>11.298774911373631</v>
      </c>
      <c r="Q20" s="34">
        <f t="shared" si="2"/>
        <v>1.8148430365150201</v>
      </c>
      <c r="R20" s="103">
        <f t="shared" si="3"/>
        <v>-4.2510533262695098</v>
      </c>
      <c r="T20" s="189">
        <v>1.8639503415289731</v>
      </c>
    </row>
    <row r="21" spans="1:20" ht="15.6">
      <c r="A21" s="51">
        <v>2040</v>
      </c>
      <c r="B21" s="127">
        <v>45.093118095627801</v>
      </c>
      <c r="C21" s="127">
        <v>35.723146896822001</v>
      </c>
      <c r="D21" s="88">
        <v>32.705248424677499</v>
      </c>
      <c r="E21" s="110">
        <v>2.8862710500882498</v>
      </c>
      <c r="F21" s="118">
        <v>0.131627422056214</v>
      </c>
      <c r="G21" s="130">
        <v>8.3524952884285106</v>
      </c>
      <c r="H21" s="121">
        <v>3.5769485951743998</v>
      </c>
      <c r="I21" s="81">
        <v>3.0598331382614701</v>
      </c>
      <c r="J21" s="81">
        <v>0.38703616173248001</v>
      </c>
      <c r="K21" s="89">
        <v>1.3286773932601501</v>
      </c>
      <c r="L21" s="134">
        <v>5.3878624443947203</v>
      </c>
      <c r="M21" s="135">
        <v>-4.3703865340174</v>
      </c>
      <c r="N21" s="138"/>
      <c r="O21" s="102">
        <f t="shared" si="0"/>
        <v>36.2821970198519</v>
      </c>
      <c r="P21" s="34">
        <f t="shared" si="1"/>
        <v>11.33396663274444</v>
      </c>
      <c r="Q21" s="34">
        <f t="shared" si="2"/>
        <v>1.847340977048844</v>
      </c>
      <c r="R21" s="103">
        <f t="shared" si="3"/>
        <v>-4.3703865340174</v>
      </c>
      <c r="T21" s="189">
        <v>1.893724965566995</v>
      </c>
    </row>
    <row r="22" spans="1:20" ht="15.6">
      <c r="A22" s="51">
        <v>2041</v>
      </c>
      <c r="B22" s="127">
        <v>44.958654871924203</v>
      </c>
      <c r="C22" s="127">
        <v>35.837589676584599</v>
      </c>
      <c r="D22" s="88">
        <v>32.814738620648498</v>
      </c>
      <c r="E22" s="110">
        <v>2.8913920139910001</v>
      </c>
      <c r="F22" s="118">
        <v>0.13145904194511601</v>
      </c>
      <c r="G22" s="130">
        <v>8.5296916921187496</v>
      </c>
      <c r="H22" s="121">
        <v>3.6505588070473398</v>
      </c>
      <c r="I22" s="81">
        <v>3.12786159613221</v>
      </c>
      <c r="J22" s="81">
        <v>0.395251445152627</v>
      </c>
      <c r="K22" s="89">
        <v>1.35601984378658</v>
      </c>
      <c r="L22" s="134">
        <v>5.0813747456056104</v>
      </c>
      <c r="M22" s="135">
        <v>-4.4900012423847997</v>
      </c>
      <c r="N22" s="138"/>
      <c r="O22" s="102">
        <f t="shared" si="0"/>
        <v>36.465297427695837</v>
      </c>
      <c r="P22" s="34">
        <f t="shared" si="1"/>
        <v>11.100628355728819</v>
      </c>
      <c r="Q22" s="34">
        <f t="shared" si="2"/>
        <v>1.8827303308843231</v>
      </c>
      <c r="R22" s="103">
        <f t="shared" si="3"/>
        <v>-4.4900012423847997</v>
      </c>
      <c r="T22" s="189">
        <v>1.922284248595477</v>
      </c>
    </row>
    <row r="23" spans="1:20" ht="15.6">
      <c r="A23" s="51">
        <v>2042</v>
      </c>
      <c r="B23" s="127">
        <v>45.141877348643298</v>
      </c>
      <c r="C23" s="127">
        <v>35.979356527516501</v>
      </c>
      <c r="D23" s="88">
        <v>32.9492082026985</v>
      </c>
      <c r="E23" s="110">
        <v>2.89876502488173</v>
      </c>
      <c r="F23" s="118">
        <v>0.13138329993630499</v>
      </c>
      <c r="G23" s="130">
        <v>8.7205830135226599</v>
      </c>
      <c r="H23" s="121">
        <v>3.7303653955432301</v>
      </c>
      <c r="I23" s="81">
        <v>3.2004528963896699</v>
      </c>
      <c r="J23" s="81">
        <v>0.40410068015779299</v>
      </c>
      <c r="K23" s="89">
        <v>1.3856640414319601</v>
      </c>
      <c r="L23" s="134">
        <v>5.0518326382175403</v>
      </c>
      <c r="M23" s="135">
        <v>-4.60989483061344</v>
      </c>
      <c r="N23" s="138"/>
      <c r="O23" s="102">
        <f t="shared" si="0"/>
        <v>36.679573598241731</v>
      </c>
      <c r="P23" s="34">
        <f t="shared" si="1"/>
        <v>11.15105055948894</v>
      </c>
      <c r="Q23" s="34">
        <f t="shared" si="2"/>
        <v>1.9211480215260581</v>
      </c>
      <c r="R23" s="103">
        <f t="shared" si="3"/>
        <v>-4.60989483061344</v>
      </c>
      <c r="T23" s="189">
        <v>1.9497077951846189</v>
      </c>
    </row>
    <row r="24" spans="1:20" ht="15.6">
      <c r="A24" s="51">
        <v>2043</v>
      </c>
      <c r="B24" s="127">
        <v>45.368535007263901</v>
      </c>
      <c r="C24" s="127">
        <v>36.1498053667435</v>
      </c>
      <c r="D24" s="88">
        <v>33.109912431337001</v>
      </c>
      <c r="E24" s="110">
        <v>2.9084897595230101</v>
      </c>
      <c r="F24" s="118">
        <v>0.13140317588356301</v>
      </c>
      <c r="G24" s="130">
        <v>8.9263429622408506</v>
      </c>
      <c r="H24" s="121">
        <v>3.8169005417234199</v>
      </c>
      <c r="I24" s="81">
        <v>3.2779965498219501</v>
      </c>
      <c r="J24" s="81">
        <v>0.413638196774956</v>
      </c>
      <c r="K24" s="89">
        <v>1.4178076739205201</v>
      </c>
      <c r="L24" s="134">
        <v>5.0224508416586504</v>
      </c>
      <c r="M24" s="135">
        <v>-4.7300641633791596</v>
      </c>
      <c r="N24" s="138"/>
      <c r="O24" s="102">
        <f t="shared" si="0"/>
        <v>36.926812973060422</v>
      </c>
      <c r="P24" s="34">
        <f t="shared" si="1"/>
        <v>11.20893715100361</v>
      </c>
      <c r="Q24" s="34">
        <f t="shared" si="2"/>
        <v>1.9628490465790391</v>
      </c>
      <c r="R24" s="103">
        <f t="shared" si="3"/>
        <v>-4.7300641633791596</v>
      </c>
      <c r="T24" s="189">
        <v>1.9760846174644131</v>
      </c>
    </row>
    <row r="25" spans="1:20" ht="15.6">
      <c r="A25" s="51">
        <v>2044</v>
      </c>
      <c r="B25" s="127">
        <v>45.640074448096101</v>
      </c>
      <c r="C25" s="127">
        <v>36.349479482688302</v>
      </c>
      <c r="D25" s="88">
        <v>33.297357999471302</v>
      </c>
      <c r="E25" s="110">
        <v>2.9206029270696301</v>
      </c>
      <c r="F25" s="118">
        <v>0.13151855614739999</v>
      </c>
      <c r="G25" s="130">
        <v>9.1478750300126794</v>
      </c>
      <c r="H25" s="121">
        <v>3.9106164553623199</v>
      </c>
      <c r="I25" s="81">
        <v>3.3607341093922201</v>
      </c>
      <c r="J25" s="81">
        <v>0.423905734656496</v>
      </c>
      <c r="K25" s="89">
        <v>1.45261873060164</v>
      </c>
      <c r="L25" s="134">
        <v>4.9932269208592102</v>
      </c>
      <c r="M25" s="135">
        <v>-4.8505069854641096</v>
      </c>
      <c r="N25" s="138"/>
      <c r="O25" s="102">
        <f t="shared" si="0"/>
        <v>37.207974454833625</v>
      </c>
      <c r="P25" s="34">
        <f t="shared" si="1"/>
        <v>11.27456395732106</v>
      </c>
      <c r="Q25" s="34">
        <f t="shared" si="2"/>
        <v>2.0080430214055358</v>
      </c>
      <c r="R25" s="103">
        <f t="shared" si="3"/>
        <v>-4.8505069854641096</v>
      </c>
      <c r="T25" s="189">
        <v>2.0015440291024391</v>
      </c>
    </row>
    <row r="26" spans="1:20" ht="15.6">
      <c r="A26" s="51">
        <v>2045</v>
      </c>
      <c r="B26" s="127">
        <v>45.958832384676199</v>
      </c>
      <c r="C26" s="127">
        <v>36.5796155553492</v>
      </c>
      <c r="D26" s="88">
        <v>33.512695225495698</v>
      </c>
      <c r="E26" s="110">
        <v>2.9351891482227299</v>
      </c>
      <c r="F26" s="118">
        <v>0.13173118163074901</v>
      </c>
      <c r="G26" s="130">
        <v>9.3864943685165194</v>
      </c>
      <c r="H26" s="121">
        <v>4.01208764879705</v>
      </c>
      <c r="I26" s="81">
        <v>3.4491318869213199</v>
      </c>
      <c r="J26" s="81">
        <v>0.43496421318895001</v>
      </c>
      <c r="K26" s="89">
        <v>1.4903106196092</v>
      </c>
      <c r="L26" s="134">
        <v>4.96415787289303</v>
      </c>
      <c r="M26" s="135">
        <v>-4.9714354120825197</v>
      </c>
      <c r="N26" s="138"/>
      <c r="O26" s="102">
        <f t="shared" si="0"/>
        <v>37.524782874292747</v>
      </c>
      <c r="P26" s="34">
        <f t="shared" si="1"/>
        <v>11.34847890803708</v>
      </c>
      <c r="Q26" s="34">
        <f t="shared" si="2"/>
        <v>2.0570060144288989</v>
      </c>
      <c r="R26" s="103">
        <f t="shared" si="3"/>
        <v>-4.9714354120825197</v>
      </c>
      <c r="T26" s="189">
        <v>2.0262199555181568</v>
      </c>
    </row>
    <row r="27" spans="1:20" ht="15.6">
      <c r="A27" s="51">
        <v>2046</v>
      </c>
      <c r="B27" s="127">
        <v>46.3269242594099</v>
      </c>
      <c r="C27" s="127">
        <v>36.8408724074568</v>
      </c>
      <c r="D27" s="88">
        <v>33.7565414199481</v>
      </c>
      <c r="E27" s="110">
        <v>2.95229037482004</v>
      </c>
      <c r="F27" s="118">
        <v>0.13204061268861</v>
      </c>
      <c r="G27" s="130">
        <v>9.6434422294832292</v>
      </c>
      <c r="H27" s="121">
        <v>4.1218727530758699</v>
      </c>
      <c r="I27" s="81">
        <v>3.5436075263238198</v>
      </c>
      <c r="J27" s="81">
        <v>0.44687109693431099</v>
      </c>
      <c r="K27" s="89">
        <v>1.53109085314922</v>
      </c>
      <c r="L27" s="134">
        <v>4.9352412036184301</v>
      </c>
      <c r="M27" s="135">
        <v>-5.0926315811486003</v>
      </c>
      <c r="N27" s="138"/>
      <c r="O27" s="102">
        <f t="shared" si="0"/>
        <v>37.87841417302397</v>
      </c>
      <c r="P27" s="34">
        <f t="shared" si="1"/>
        <v>11.431139104762289</v>
      </c>
      <c r="Q27" s="34">
        <f t="shared" si="2"/>
        <v>2.110002562772141</v>
      </c>
      <c r="R27" s="103">
        <f t="shared" si="3"/>
        <v>-5.0926315811486003</v>
      </c>
      <c r="T27" s="189">
        <v>2.0502393783667019</v>
      </c>
    </row>
    <row r="28" spans="1:20" ht="15.6">
      <c r="A28" s="51">
        <v>2047</v>
      </c>
      <c r="B28" s="127">
        <v>46.7451782178576</v>
      </c>
      <c r="C28" s="127">
        <v>37.132995266285498</v>
      </c>
      <c r="D28" s="88">
        <v>34.028668181465399</v>
      </c>
      <c r="E28" s="110">
        <v>2.97188382288325</v>
      </c>
      <c r="F28" s="118">
        <v>0.13244326193687</v>
      </c>
      <c r="G28" s="130">
        <v>9.9198010025468406</v>
      </c>
      <c r="H28" s="121">
        <v>4.2404727611413797</v>
      </c>
      <c r="I28" s="81">
        <v>3.6445062367674801</v>
      </c>
      <c r="J28" s="81">
        <v>0.45967646905166099</v>
      </c>
      <c r="K28" s="89">
        <v>1.57514553558632</v>
      </c>
      <c r="L28" s="134">
        <v>4.9064737506754801</v>
      </c>
      <c r="M28" s="135">
        <v>-5.21409180165021</v>
      </c>
      <c r="N28" s="138"/>
      <c r="O28" s="102">
        <f t="shared" si="0"/>
        <v>38.269140942606782</v>
      </c>
      <c r="P28" s="34">
        <f t="shared" si="1"/>
        <v>11.522863810326211</v>
      </c>
      <c r="Q28" s="34">
        <f t="shared" si="2"/>
        <v>2.1672652665748511</v>
      </c>
      <c r="R28" s="103">
        <f t="shared" si="3"/>
        <v>-5.21409180165021</v>
      </c>
      <c r="T28" s="189">
        <v>2.0737194484419952</v>
      </c>
    </row>
    <row r="29" spans="1:20" ht="15.6">
      <c r="A29" s="51">
        <v>2048</v>
      </c>
      <c r="B29" s="127">
        <v>47.218775277052103</v>
      </c>
      <c r="C29" s="127">
        <v>37.459205740902703</v>
      </c>
      <c r="D29" s="88">
        <v>34.332030733339799</v>
      </c>
      <c r="E29" s="110">
        <v>2.9942263412380301</v>
      </c>
      <c r="F29" s="118">
        <v>0.13294866632493399</v>
      </c>
      <c r="G29" s="130">
        <v>10.217529462001099</v>
      </c>
      <c r="H29" s="121">
        <v>4.3688188153752998</v>
      </c>
      <c r="I29" s="81">
        <v>3.7524191661239201</v>
      </c>
      <c r="J29" s="81">
        <v>0.47347091646570599</v>
      </c>
      <c r="K29" s="89">
        <v>1.62282056403613</v>
      </c>
      <c r="L29" s="134">
        <v>4.8778545038525003</v>
      </c>
      <c r="M29" s="135">
        <v>-5.3358144297042198</v>
      </c>
      <c r="N29" s="138"/>
      <c r="O29" s="102">
        <f t="shared" si="0"/>
        <v>38.700849548715098</v>
      </c>
      <c r="P29" s="34">
        <f t="shared" si="1"/>
        <v>11.624500011214451</v>
      </c>
      <c r="Q29" s="34">
        <f t="shared" si="2"/>
        <v>2.2292401468267702</v>
      </c>
      <c r="R29" s="103">
        <f t="shared" si="3"/>
        <v>-5.3358144297042198</v>
      </c>
      <c r="T29" s="189">
        <v>2.096767435436921</v>
      </c>
    </row>
    <row r="30" spans="1:20" ht="15.6">
      <c r="A30" s="51">
        <v>2049</v>
      </c>
      <c r="B30" s="127">
        <v>47.748031490534899</v>
      </c>
      <c r="C30" s="127">
        <v>37.8186527425798</v>
      </c>
      <c r="D30" s="88">
        <v>34.665844995686697</v>
      </c>
      <c r="E30" s="110">
        <v>3.0192573808569598</v>
      </c>
      <c r="F30" s="118">
        <v>0.133550366036154</v>
      </c>
      <c r="G30" s="130">
        <v>10.5377939393224</v>
      </c>
      <c r="H30" s="121">
        <v>4.5074206201393601</v>
      </c>
      <c r="I30" s="81">
        <v>3.8677595814124799</v>
      </c>
      <c r="J30" s="81">
        <v>0.48830846464274003</v>
      </c>
      <c r="K30" s="89">
        <v>1.67430527312786</v>
      </c>
      <c r="L30" s="134">
        <v>4.8493814021872499</v>
      </c>
      <c r="M30" s="135">
        <v>-5.4577965935545301</v>
      </c>
      <c r="N30" s="138"/>
      <c r="O30" s="102">
        <f t="shared" si="0"/>
        <v>39.173265615826054</v>
      </c>
      <c r="P30" s="34">
        <f t="shared" si="1"/>
        <v>11.73639836445669</v>
      </c>
      <c r="Q30" s="34">
        <f t="shared" si="2"/>
        <v>2.296164103806754</v>
      </c>
      <c r="R30" s="103">
        <f t="shared" si="3"/>
        <v>-5.4577965935545301</v>
      </c>
      <c r="T30" s="189">
        <v>2.119481888327595</v>
      </c>
    </row>
    <row r="31" spans="1:20" ht="15.6">
      <c r="A31" s="51">
        <v>2050</v>
      </c>
      <c r="B31" s="127">
        <v>48.632813274627701</v>
      </c>
      <c r="C31" s="127">
        <v>38.214787934798103</v>
      </c>
      <c r="D31" s="88">
        <v>35.033239687462398</v>
      </c>
      <c r="E31" s="110">
        <v>3.0472882632024199</v>
      </c>
      <c r="F31" s="118">
        <v>0.13425998413337101</v>
      </c>
      <c r="G31" s="130">
        <v>10.8828356300618</v>
      </c>
      <c r="H31" s="121">
        <v>4.6573421172356602</v>
      </c>
      <c r="I31" s="81">
        <v>3.99120585693167</v>
      </c>
      <c r="J31" s="81">
        <v>0.50429276438151605</v>
      </c>
      <c r="K31" s="89">
        <v>1.72999489151292</v>
      </c>
      <c r="L31" s="134">
        <v>5.0821290616338697</v>
      </c>
      <c r="M31" s="135">
        <v>-5.5469393518661301</v>
      </c>
      <c r="N31" s="138"/>
      <c r="O31" s="102">
        <f t="shared" si="0"/>
        <v>39.690581804698056</v>
      </c>
      <c r="P31" s="34">
        <f t="shared" si="1"/>
        <v>12.120623181767959</v>
      </c>
      <c r="Q31" s="34">
        <f t="shared" si="2"/>
        <v>2.3685476400278072</v>
      </c>
      <c r="R31" s="103">
        <f t="shared" si="3"/>
        <v>-5.5469393518661301</v>
      </c>
      <c r="T31" s="189">
        <v>2.1419538425247522</v>
      </c>
    </row>
    <row r="32" spans="1:20" ht="15.6">
      <c r="A32" s="51">
        <v>2051</v>
      </c>
      <c r="B32" s="127">
        <v>48.782046288469203</v>
      </c>
      <c r="C32" s="127">
        <v>38.290192046364702</v>
      </c>
      <c r="D32" s="88">
        <v>35.103615809483202</v>
      </c>
      <c r="E32" s="110">
        <v>3.0523300126490001</v>
      </c>
      <c r="F32" s="118">
        <v>0.13424622423249499</v>
      </c>
      <c r="G32" s="130">
        <v>11.0354164665076</v>
      </c>
      <c r="H32" s="121">
        <v>4.7179000360099801</v>
      </c>
      <c r="I32" s="81">
        <v>4.0536556869098703</v>
      </c>
      <c r="J32" s="81">
        <v>0.51137226813912795</v>
      </c>
      <c r="K32" s="89">
        <v>1.7524884754486101</v>
      </c>
      <c r="L32" s="134">
        <v>5.0521726472533901</v>
      </c>
      <c r="M32" s="135">
        <v>-5.5957348716564397</v>
      </c>
      <c r="N32" s="138"/>
      <c r="O32" s="102">
        <f t="shared" si="0"/>
        <v>39.821515845493181</v>
      </c>
      <c r="P32" s="34">
        <f t="shared" si="1"/>
        <v>12.158158346812261</v>
      </c>
      <c r="Q32" s="34">
        <f t="shared" si="2"/>
        <v>2.3981069678202331</v>
      </c>
      <c r="R32" s="103">
        <f t="shared" si="3"/>
        <v>-5.5957348716564397</v>
      </c>
      <c r="T32" s="189">
        <v>2.1643175948421471</v>
      </c>
    </row>
    <row r="33" spans="1:20" ht="15.6">
      <c r="A33" s="51">
        <v>2052</v>
      </c>
      <c r="B33" s="127">
        <v>48.922972773394903</v>
      </c>
      <c r="C33" s="127">
        <v>38.356370567811602</v>
      </c>
      <c r="D33" s="88">
        <v>35.165488048284303</v>
      </c>
      <c r="E33" s="110">
        <v>3.05668872937721</v>
      </c>
      <c r="F33" s="118">
        <v>0.13419379015004601</v>
      </c>
      <c r="G33" s="130">
        <v>11.1887536940299</v>
      </c>
      <c r="H33" s="121">
        <v>4.7783529000283602</v>
      </c>
      <c r="I33" s="81">
        <v>4.1169701963452701</v>
      </c>
      <c r="J33" s="81">
        <v>0.51848765027934196</v>
      </c>
      <c r="K33" s="89">
        <v>1.7749429473768901</v>
      </c>
      <c r="L33" s="134">
        <v>5.0225549537798599</v>
      </c>
      <c r="M33" s="135">
        <v>-5.6447064422263598</v>
      </c>
      <c r="N33" s="138"/>
      <c r="O33" s="102">
        <f t="shared" si="0"/>
        <v>39.943840948312662</v>
      </c>
      <c r="P33" s="34">
        <f t="shared" si="1"/>
        <v>12.19621387950234</v>
      </c>
      <c r="Q33" s="34">
        <f t="shared" si="2"/>
        <v>2.427624387806278</v>
      </c>
      <c r="R33" s="103">
        <f t="shared" si="3"/>
        <v>-5.6447064422263598</v>
      </c>
      <c r="T33" s="189">
        <v>2.186643497057549</v>
      </c>
    </row>
    <row r="34" spans="1:20" ht="15.6">
      <c r="A34" s="51">
        <v>2053</v>
      </c>
      <c r="B34" s="127">
        <v>49.055604364277599</v>
      </c>
      <c r="C34" s="127">
        <v>38.4135403759295</v>
      </c>
      <c r="D34" s="88">
        <v>35.2190521025504</v>
      </c>
      <c r="E34" s="110">
        <v>3.0603843691537498</v>
      </c>
      <c r="F34" s="118">
        <v>0.134103904225329</v>
      </c>
      <c r="G34" s="130">
        <v>11.342809231992799</v>
      </c>
      <c r="H34" s="121">
        <v>4.8387087215004403</v>
      </c>
      <c r="I34" s="81">
        <v>4.18110212274145</v>
      </c>
      <c r="J34" s="81">
        <v>0.52563709923704405</v>
      </c>
      <c r="K34" s="89">
        <v>1.7973612885138699</v>
      </c>
      <c r="L34" s="134">
        <v>4.9931090148804804</v>
      </c>
      <c r="M34" s="135">
        <v>-5.6938542585251799</v>
      </c>
      <c r="N34" s="138"/>
      <c r="O34" s="102">
        <f t="shared" si="0"/>
        <v>40.057760824050838</v>
      </c>
      <c r="P34" s="34">
        <f t="shared" si="1"/>
        <v>12.23459550677568</v>
      </c>
      <c r="Q34" s="34">
        <f t="shared" si="2"/>
        <v>2.4571022919762431</v>
      </c>
      <c r="R34" s="103">
        <f t="shared" si="3"/>
        <v>-5.6938542585251799</v>
      </c>
      <c r="T34" s="189">
        <v>2.2089160401718542</v>
      </c>
    </row>
    <row r="35" spans="1:20" ht="15.6">
      <c r="A35" s="51">
        <v>2054</v>
      </c>
      <c r="B35" s="127">
        <v>49.180427575013702</v>
      </c>
      <c r="C35" s="127">
        <v>38.462074768831599</v>
      </c>
      <c r="D35" s="88">
        <v>35.264652579350297</v>
      </c>
      <c r="E35" s="110">
        <v>3.0634442624068701</v>
      </c>
      <c r="F35" s="118">
        <v>0.13397792707445599</v>
      </c>
      <c r="G35" s="130">
        <v>11.497697126423599</v>
      </c>
      <c r="H35" s="121">
        <v>4.8989957921437499</v>
      </c>
      <c r="I35" s="81">
        <v>4.2461213912027302</v>
      </c>
      <c r="J35" s="81">
        <v>0.53282593935751998</v>
      </c>
      <c r="K35" s="89">
        <v>1.81975400371963</v>
      </c>
      <c r="L35" s="134">
        <v>4.9638337693631103</v>
      </c>
      <c r="M35" s="135">
        <v>-5.7431780896046796</v>
      </c>
      <c r="N35" s="138"/>
      <c r="O35" s="102">
        <f t="shared" si="0"/>
        <v>40.163648371494048</v>
      </c>
      <c r="P35" s="34">
        <f t="shared" si="1"/>
        <v>12.273399422972711</v>
      </c>
      <c r="Q35" s="34">
        <f t="shared" si="2"/>
        <v>2.4865578701516062</v>
      </c>
      <c r="R35" s="103">
        <f t="shared" si="3"/>
        <v>-5.7431780896046796</v>
      </c>
      <c r="T35" s="189">
        <v>2.2311030861221721</v>
      </c>
    </row>
    <row r="36" spans="1:20" ht="15.6">
      <c r="A36" s="51">
        <v>2055</v>
      </c>
      <c r="B36" s="127">
        <v>49.2967397689469</v>
      </c>
      <c r="C36" s="127">
        <v>38.501420025195401</v>
      </c>
      <c r="D36" s="88">
        <v>35.301780635420499</v>
      </c>
      <c r="E36" s="110">
        <v>3.0658253203189201</v>
      </c>
      <c r="F36" s="118">
        <v>0.133814069456033</v>
      </c>
      <c r="G36" s="130">
        <v>11.653269242997199</v>
      </c>
      <c r="H36" s="121">
        <v>4.9591395795212003</v>
      </c>
      <c r="I36" s="81">
        <v>4.3119889304062298</v>
      </c>
      <c r="J36" s="81">
        <v>0.54004732786015897</v>
      </c>
      <c r="K36" s="89">
        <v>1.8420934052096201</v>
      </c>
      <c r="L36" s="134">
        <v>4.9347278960393597</v>
      </c>
      <c r="M36" s="135">
        <v>-5.7926773952851596</v>
      </c>
      <c r="N36" s="138"/>
      <c r="O36" s="102">
        <f t="shared" si="0"/>
        <v>40.260920214941699</v>
      </c>
      <c r="P36" s="34">
        <f t="shared" si="1"/>
        <v>12.31254214676451</v>
      </c>
      <c r="Q36" s="34">
        <f t="shared" si="2"/>
        <v>2.5159548025258118</v>
      </c>
      <c r="R36" s="103">
        <f t="shared" si="3"/>
        <v>-5.7926773952851596</v>
      </c>
      <c r="T36" s="189">
        <v>2.2531759330193459</v>
      </c>
    </row>
    <row r="37" spans="1:20" ht="15.6">
      <c r="A37" s="51">
        <v>2056</v>
      </c>
      <c r="B37" s="127">
        <v>49.405948027673098</v>
      </c>
      <c r="C37" s="127">
        <v>38.532683997327297</v>
      </c>
      <c r="D37" s="88">
        <v>35.331457574117998</v>
      </c>
      <c r="E37" s="110">
        <v>3.0676101360663002</v>
      </c>
      <c r="F37" s="118">
        <v>0.13361628714301199</v>
      </c>
      <c r="G37" s="130">
        <v>11.8098256575881</v>
      </c>
      <c r="H37" s="121">
        <v>5.0192787540407897</v>
      </c>
      <c r="I37" s="81">
        <v>4.3788007486070404</v>
      </c>
      <c r="J37" s="81">
        <v>0.54731514995963504</v>
      </c>
      <c r="K37" s="89">
        <v>1.8644310049806101</v>
      </c>
      <c r="L37" s="134">
        <v>4.9057905347684896</v>
      </c>
      <c r="M37" s="135">
        <v>-5.8423521620107897</v>
      </c>
      <c r="N37" s="138"/>
      <c r="O37" s="102">
        <f t="shared" si="0"/>
        <v>40.350736328158789</v>
      </c>
      <c r="P37" s="34">
        <f t="shared" si="1"/>
        <v>12.35220141944183</v>
      </c>
      <c r="Q37" s="34">
        <f t="shared" si="2"/>
        <v>2.545362442083257</v>
      </c>
      <c r="R37" s="103">
        <f t="shared" si="3"/>
        <v>-5.8423521620107897</v>
      </c>
      <c r="T37" s="189">
        <v>2.2751136053356871</v>
      </c>
    </row>
    <row r="38" spans="1:20" ht="15.6">
      <c r="A38" s="51">
        <v>2057</v>
      </c>
      <c r="B38" s="127">
        <v>49.5090991198472</v>
      </c>
      <c r="C38" s="127">
        <v>38.5566701188651</v>
      </c>
      <c r="D38" s="88">
        <v>35.354418547570504</v>
      </c>
      <c r="E38" s="110">
        <v>3.0688638950719702</v>
      </c>
      <c r="F38" s="118">
        <v>0.13338767622261899</v>
      </c>
      <c r="G38" s="130">
        <v>11.9676104069167</v>
      </c>
      <c r="H38" s="121">
        <v>5.0795112130856603</v>
      </c>
      <c r="I38" s="81">
        <v>4.4466553010893204</v>
      </c>
      <c r="J38" s="81">
        <v>0.55464072655226204</v>
      </c>
      <c r="K38" s="89">
        <v>1.88680316618944</v>
      </c>
      <c r="L38" s="134">
        <v>4.8770200901892196</v>
      </c>
      <c r="M38" s="135">
        <v>-5.8922014961237998</v>
      </c>
      <c r="N38" s="138"/>
      <c r="O38" s="102">
        <f t="shared" ref="O38:O69" si="4">D38+H38</f>
        <v>40.433929760656163</v>
      </c>
      <c r="P38" s="34">
        <f t="shared" ref="P38:P69" si="5">E38+I38+L38</f>
        <v>12.392539286350511</v>
      </c>
      <c r="Q38" s="34">
        <f t="shared" ref="Q38:Q69" si="6">F38+J38+K38</f>
        <v>2.5748315689643211</v>
      </c>
      <c r="R38" s="103">
        <f t="shared" ref="R38:R69" si="7">M38</f>
        <v>-5.8922014961237998</v>
      </c>
      <c r="T38" s="189">
        <v>2.296902579293338</v>
      </c>
    </row>
    <row r="39" spans="1:20" ht="15.6">
      <c r="A39" s="51">
        <v>2058</v>
      </c>
      <c r="B39" s="127">
        <v>49.6062089664374</v>
      </c>
      <c r="C39" s="127">
        <v>38.573403648920497</v>
      </c>
      <c r="D39" s="88">
        <v>35.370686358194597</v>
      </c>
      <c r="E39" s="110">
        <v>3.0695887935019899</v>
      </c>
      <c r="F39" s="118">
        <v>0.13312849722398401</v>
      </c>
      <c r="G39" s="130">
        <v>12.1266150070772</v>
      </c>
      <c r="H39" s="121">
        <v>5.1398302710328796</v>
      </c>
      <c r="I39" s="81">
        <v>4.5155536608414302</v>
      </c>
      <c r="J39" s="81">
        <v>0.56202367041059198</v>
      </c>
      <c r="K39" s="89">
        <v>1.90920740479228</v>
      </c>
      <c r="L39" s="134">
        <v>4.8484158357015001</v>
      </c>
      <c r="M39" s="135">
        <v>-5.9422255252617902</v>
      </c>
      <c r="N39" s="138"/>
      <c r="O39" s="102">
        <f t="shared" si="4"/>
        <v>40.510516629227475</v>
      </c>
      <c r="P39" s="34">
        <f t="shared" si="5"/>
        <v>12.433558290044921</v>
      </c>
      <c r="Q39" s="34">
        <f t="shared" si="6"/>
        <v>2.6043595724268558</v>
      </c>
      <c r="R39" s="103">
        <f t="shared" si="7"/>
        <v>-5.9422255252617902</v>
      </c>
      <c r="T39" s="189">
        <v>2.3185354932430888</v>
      </c>
    </row>
    <row r="40" spans="1:20" ht="15.6">
      <c r="A40" s="51">
        <v>2059</v>
      </c>
      <c r="B40" s="127">
        <v>49.696314488004298</v>
      </c>
      <c r="C40" s="127">
        <v>38.582122196612602</v>
      </c>
      <c r="D40" s="88">
        <v>35.379566052977303</v>
      </c>
      <c r="E40" s="110">
        <v>3.06972033365289</v>
      </c>
      <c r="F40" s="118">
        <v>0.13283580998246799</v>
      </c>
      <c r="G40" s="130">
        <v>12.2866395837192</v>
      </c>
      <c r="H40" s="121">
        <v>5.20013355999696</v>
      </c>
      <c r="I40" s="81">
        <v>4.5854455793184696</v>
      </c>
      <c r="J40" s="81">
        <v>0.56945475220662001</v>
      </c>
      <c r="K40" s="89">
        <v>1.9316056921971001</v>
      </c>
      <c r="L40" s="134">
        <v>4.8199768141034198</v>
      </c>
      <c r="M40" s="135">
        <v>-5.9924241064308799</v>
      </c>
      <c r="N40" s="138"/>
      <c r="O40" s="102">
        <f t="shared" si="4"/>
        <v>40.579699612974267</v>
      </c>
      <c r="P40" s="34">
        <f t="shared" si="5"/>
        <v>12.475142727074779</v>
      </c>
      <c r="Q40" s="34">
        <f t="shared" si="6"/>
        <v>2.6338962543861881</v>
      </c>
      <c r="R40" s="103">
        <f t="shared" si="7"/>
        <v>-5.9924241064308799</v>
      </c>
      <c r="T40" s="189">
        <v>2.340009699581441</v>
      </c>
    </row>
    <row r="41" spans="1:20" ht="15.6">
      <c r="A41" s="51">
        <v>2060</v>
      </c>
      <c r="B41" s="127">
        <v>49.724765757300503</v>
      </c>
      <c r="C41" s="127">
        <v>38.584602486715603</v>
      </c>
      <c r="D41" s="88">
        <v>35.382680689023303</v>
      </c>
      <c r="E41" s="110">
        <v>3.0694055341067199</v>
      </c>
      <c r="F41" s="118">
        <v>0.13251626358562599</v>
      </c>
      <c r="G41" s="130">
        <v>12.4482076785104</v>
      </c>
      <c r="H41" s="121">
        <v>5.2606608720159498</v>
      </c>
      <c r="I41" s="81">
        <v>4.6565015011926398</v>
      </c>
      <c r="J41" s="81">
        <v>0.57695820158792199</v>
      </c>
      <c r="K41" s="89">
        <v>1.95408710371393</v>
      </c>
      <c r="L41" s="134">
        <v>4.7902908122658499</v>
      </c>
      <c r="M41" s="135">
        <v>-6.0983352201914398</v>
      </c>
      <c r="N41" s="138"/>
      <c r="O41" s="102">
        <f t="shared" si="4"/>
        <v>40.64334156103925</v>
      </c>
      <c r="P41" s="34">
        <f t="shared" si="5"/>
        <v>12.516197847565209</v>
      </c>
      <c r="Q41" s="34">
        <f t="shared" si="6"/>
        <v>2.6635615688874781</v>
      </c>
      <c r="R41" s="103">
        <f t="shared" si="7"/>
        <v>-6.0983352201914398</v>
      </c>
      <c r="T41" s="189">
        <v>2.3613258766380891</v>
      </c>
    </row>
    <row r="42" spans="1:20" ht="15.6">
      <c r="A42" s="51">
        <v>2061</v>
      </c>
      <c r="B42" s="127">
        <v>49.474678123277002</v>
      </c>
      <c r="C42" s="127">
        <v>38.580730848117902</v>
      </c>
      <c r="D42" s="88">
        <v>35.379925888985298</v>
      </c>
      <c r="E42" s="110">
        <v>3.0686353881413901</v>
      </c>
      <c r="F42" s="118">
        <v>0.13216957099127499</v>
      </c>
      <c r="G42" s="130">
        <v>12.611302123131599</v>
      </c>
      <c r="H42" s="121">
        <v>5.3213921857221997</v>
      </c>
      <c r="I42" s="81">
        <v>4.7287324902460597</v>
      </c>
      <c r="J42" s="81">
        <v>0.58453324749227897</v>
      </c>
      <c r="K42" s="89">
        <v>1.9766441996711099</v>
      </c>
      <c r="L42" s="134">
        <v>4.4874983889172899</v>
      </c>
      <c r="M42" s="135">
        <v>-6.2048532368898899</v>
      </c>
      <c r="N42" s="138"/>
      <c r="O42" s="102">
        <f t="shared" si="4"/>
        <v>40.701318074707501</v>
      </c>
      <c r="P42" s="34">
        <f t="shared" si="5"/>
        <v>12.284866267304739</v>
      </c>
      <c r="Q42" s="34">
        <f t="shared" si="6"/>
        <v>2.6933470181546637</v>
      </c>
      <c r="R42" s="103">
        <f t="shared" si="7"/>
        <v>-6.2048532368898899</v>
      </c>
      <c r="T42" s="189">
        <v>2.3824826803426959</v>
      </c>
    </row>
    <row r="43" spans="1:20" ht="15.6">
      <c r="A43" s="51">
        <v>2062</v>
      </c>
      <c r="B43" s="127">
        <v>49.495911441069602</v>
      </c>
      <c r="C43" s="127">
        <v>38.571119612258201</v>
      </c>
      <c r="D43" s="88">
        <v>35.371863578712698</v>
      </c>
      <c r="E43" s="110">
        <v>3.0674580318395699</v>
      </c>
      <c r="F43" s="118">
        <v>0.131798001705864</v>
      </c>
      <c r="G43" s="130">
        <v>12.7761069951296</v>
      </c>
      <c r="H43" s="121">
        <v>5.3824108579580097</v>
      </c>
      <c r="I43" s="81">
        <v>4.8021997818831199</v>
      </c>
      <c r="J43" s="81">
        <v>0.5921884109212</v>
      </c>
      <c r="K43" s="89">
        <v>1.9993079443672599</v>
      </c>
      <c r="L43" s="134">
        <v>4.4606655140873501</v>
      </c>
      <c r="M43" s="135">
        <v>-6.3119806804054601</v>
      </c>
      <c r="N43" s="138"/>
      <c r="O43" s="102">
        <f t="shared" si="4"/>
        <v>40.754274436670705</v>
      </c>
      <c r="P43" s="34">
        <f t="shared" si="5"/>
        <v>12.330323327810039</v>
      </c>
      <c r="Q43" s="34">
        <f t="shared" si="6"/>
        <v>2.723294356994324</v>
      </c>
      <c r="R43" s="103">
        <f t="shared" si="7"/>
        <v>-6.3119806804054601</v>
      </c>
      <c r="T43" s="189">
        <v>2.403430345787601</v>
      </c>
    </row>
    <row r="44" spans="1:20" ht="15.6">
      <c r="A44" s="51">
        <v>2063</v>
      </c>
      <c r="B44" s="127">
        <v>49.513303579959597</v>
      </c>
      <c r="C44" s="127">
        <v>38.556268708767298</v>
      </c>
      <c r="D44" s="88">
        <v>35.358948265565402</v>
      </c>
      <c r="E44" s="110">
        <v>3.0659170688418298</v>
      </c>
      <c r="F44" s="118">
        <v>0.13140337436004099</v>
      </c>
      <c r="G44" s="130">
        <v>12.942764560172201</v>
      </c>
      <c r="H44" s="121">
        <v>5.4437762112098804</v>
      </c>
      <c r="I44" s="81">
        <v>4.8769576885773702</v>
      </c>
      <c r="J44" s="81">
        <v>0.59993028724787401</v>
      </c>
      <c r="K44" s="89">
        <v>2.0221003731370799</v>
      </c>
      <c r="L44" s="134">
        <v>4.4339905640052697</v>
      </c>
      <c r="M44" s="135">
        <v>-6.4197202529851998</v>
      </c>
      <c r="N44" s="138"/>
      <c r="O44" s="102">
        <f t="shared" si="4"/>
        <v>40.802724476775282</v>
      </c>
      <c r="P44" s="34">
        <f t="shared" si="5"/>
        <v>12.37686532142447</v>
      </c>
      <c r="Q44" s="34">
        <f t="shared" si="6"/>
        <v>2.7534340347449948</v>
      </c>
      <c r="R44" s="103">
        <f t="shared" si="7"/>
        <v>-6.4197202529851998</v>
      </c>
      <c r="T44" s="189">
        <v>2.4241340256402291</v>
      </c>
    </row>
    <row r="45" spans="1:20" ht="15.6">
      <c r="A45" s="51">
        <v>2064</v>
      </c>
      <c r="B45" s="127">
        <v>49.526907208652901</v>
      </c>
      <c r="C45" s="127">
        <v>38.536196673078301</v>
      </c>
      <c r="D45" s="88">
        <v>35.341195237668899</v>
      </c>
      <c r="E45" s="110">
        <v>3.0640155864174199</v>
      </c>
      <c r="F45" s="118">
        <v>0.13098584899197999</v>
      </c>
      <c r="G45" s="130">
        <v>13.1113121236012</v>
      </c>
      <c r="H45" s="121">
        <v>5.5055050830416299</v>
      </c>
      <c r="I45" s="81">
        <v>4.9530186965395302</v>
      </c>
      <c r="J45" s="81">
        <v>0.60776060345454597</v>
      </c>
      <c r="K45" s="89">
        <v>2.0450277405654602</v>
      </c>
      <c r="L45" s="134">
        <v>4.4074722946520897</v>
      </c>
      <c r="M45" s="135">
        <v>-6.5280738826786404</v>
      </c>
      <c r="N45" s="138"/>
      <c r="O45" s="102">
        <f t="shared" si="4"/>
        <v>40.846700320710525</v>
      </c>
      <c r="P45" s="34">
        <f t="shared" si="5"/>
        <v>12.424506577609039</v>
      </c>
      <c r="Q45" s="34">
        <f t="shared" si="6"/>
        <v>2.7837741930119861</v>
      </c>
      <c r="R45" s="103">
        <f t="shared" si="7"/>
        <v>-6.5280738826786404</v>
      </c>
      <c r="T45" s="189">
        <v>2.4446033475073712</v>
      </c>
    </row>
    <row r="46" spans="1:20" ht="15.6">
      <c r="A46" s="51">
        <v>2065</v>
      </c>
      <c r="B46" s="127">
        <v>49.537395352938198</v>
      </c>
      <c r="C46" s="127">
        <v>38.511391527519002</v>
      </c>
      <c r="D46" s="88">
        <v>35.319054045875802</v>
      </c>
      <c r="E46" s="110">
        <v>3.0617902006003299</v>
      </c>
      <c r="F46" s="118">
        <v>0.13054728104289301</v>
      </c>
      <c r="G46" s="130">
        <v>13.2819379612757</v>
      </c>
      <c r="H46" s="121">
        <v>5.5676707668462804</v>
      </c>
      <c r="I46" s="81">
        <v>5.0304618260564604</v>
      </c>
      <c r="J46" s="81">
        <v>0.61568809800234203</v>
      </c>
      <c r="K46" s="89">
        <v>2.0681172703706299</v>
      </c>
      <c r="L46" s="134">
        <v>4.3811097213763901</v>
      </c>
      <c r="M46" s="135">
        <v>-6.6370438572329098</v>
      </c>
      <c r="N46" s="138"/>
      <c r="O46" s="102">
        <f t="shared" si="4"/>
        <v>40.886724812722079</v>
      </c>
      <c r="P46" s="34">
        <f t="shared" si="5"/>
        <v>12.473361748033181</v>
      </c>
      <c r="Q46" s="34">
        <f t="shared" si="6"/>
        <v>2.814352649415865</v>
      </c>
      <c r="R46" s="103">
        <f t="shared" si="7"/>
        <v>-6.6370438572329098</v>
      </c>
      <c r="T46" s="189">
        <v>2.464860289807846</v>
      </c>
    </row>
    <row r="47" spans="1:20" ht="15.6">
      <c r="A47" s="51">
        <v>2066</v>
      </c>
      <c r="B47" s="127">
        <v>49.544159601465701</v>
      </c>
      <c r="C47" s="127">
        <v>38.481355288907302</v>
      </c>
      <c r="D47" s="88">
        <v>35.292077058448101</v>
      </c>
      <c r="E47" s="110">
        <v>3.0591928428154</v>
      </c>
      <c r="F47" s="118">
        <v>0.13008538764386901</v>
      </c>
      <c r="G47" s="130">
        <v>13.4545349421154</v>
      </c>
      <c r="H47" s="121">
        <v>5.6302111917057998</v>
      </c>
      <c r="I47" s="81">
        <v>5.1092700098358996</v>
      </c>
      <c r="J47" s="81">
        <v>0.62370783796109497</v>
      </c>
      <c r="K47" s="89">
        <v>2.0913459026126602</v>
      </c>
      <c r="L47" s="134">
        <v>4.3549019047744801</v>
      </c>
      <c r="M47" s="135">
        <v>-6.7466325343315603</v>
      </c>
      <c r="N47" s="138"/>
      <c r="O47" s="102">
        <f t="shared" si="4"/>
        <v>40.922288250153898</v>
      </c>
      <c r="P47" s="34">
        <f t="shared" si="5"/>
        <v>12.523364757425778</v>
      </c>
      <c r="Q47" s="34">
        <f t="shared" si="6"/>
        <v>2.8451391282176242</v>
      </c>
      <c r="R47" s="103">
        <f t="shared" si="7"/>
        <v>-6.7466325343315603</v>
      </c>
      <c r="T47" s="189">
        <v>2.4849281280807909</v>
      </c>
    </row>
    <row r="48" spans="1:20" ht="15.6">
      <c r="A48" s="51">
        <v>2067</v>
      </c>
      <c r="B48" s="127">
        <v>49.547921835717297</v>
      </c>
      <c r="C48" s="127">
        <v>38.446626981331796</v>
      </c>
      <c r="D48" s="88">
        <v>35.2607623962042</v>
      </c>
      <c r="E48" s="110">
        <v>3.0562625553065299</v>
      </c>
      <c r="F48" s="118">
        <v>0.12960202982111099</v>
      </c>
      <c r="G48" s="130">
        <v>13.629289492647599</v>
      </c>
      <c r="H48" s="121">
        <v>5.69320793312784</v>
      </c>
      <c r="I48" s="81">
        <v>5.1895091616288198</v>
      </c>
      <c r="J48" s="81">
        <v>0.63182845856459102</v>
      </c>
      <c r="K48" s="89">
        <v>2.1147439393263099</v>
      </c>
      <c r="L48" s="134">
        <v>4.3288483629629999</v>
      </c>
      <c r="M48" s="135">
        <v>-6.8568430012250596</v>
      </c>
      <c r="N48" s="138"/>
      <c r="O48" s="102">
        <f t="shared" si="4"/>
        <v>40.953970329332037</v>
      </c>
      <c r="P48" s="34">
        <f t="shared" si="5"/>
        <v>12.574620079898349</v>
      </c>
      <c r="Q48" s="34">
        <f t="shared" si="6"/>
        <v>2.8761744277120118</v>
      </c>
      <c r="R48" s="103">
        <f t="shared" si="7"/>
        <v>-6.8568430012250596</v>
      </c>
      <c r="T48" s="189">
        <v>2.5048279354848568</v>
      </c>
    </row>
    <row r="49" spans="1:20" ht="15.6">
      <c r="A49" s="51">
        <v>2068</v>
      </c>
      <c r="B49" s="127">
        <v>49.548407580864001</v>
      </c>
      <c r="C49" s="127">
        <v>38.406956232976299</v>
      </c>
      <c r="D49" s="88">
        <v>35.2248738896417</v>
      </c>
      <c r="E49" s="110">
        <v>3.0529856776893101</v>
      </c>
      <c r="F49" s="118">
        <v>0.129096665645238</v>
      </c>
      <c r="G49" s="130">
        <v>13.8061805786256</v>
      </c>
      <c r="H49" s="121">
        <v>5.7566407366786096</v>
      </c>
      <c r="I49" s="81">
        <v>5.2711869805227396</v>
      </c>
      <c r="J49" s="81">
        <v>0.64004900686345301</v>
      </c>
      <c r="K49" s="89">
        <v>2.1383038545608199</v>
      </c>
      <c r="L49" s="134">
        <v>4.3029476956857202</v>
      </c>
      <c r="M49" s="135">
        <v>-6.9676769264235796</v>
      </c>
      <c r="N49" s="138"/>
      <c r="O49" s="102">
        <f t="shared" si="4"/>
        <v>40.981514626320312</v>
      </c>
      <c r="P49" s="34">
        <f t="shared" si="5"/>
        <v>12.627120353897769</v>
      </c>
      <c r="Q49" s="34">
        <f t="shared" si="6"/>
        <v>2.9074495270695109</v>
      </c>
      <c r="R49" s="103">
        <f t="shared" si="7"/>
        <v>-6.9676769264235796</v>
      </c>
      <c r="T49" s="189">
        <v>2.5245778055198711</v>
      </c>
    </row>
    <row r="50" spans="1:20" ht="15.6">
      <c r="A50" s="51">
        <v>2069</v>
      </c>
      <c r="B50" s="127">
        <v>49.546043015498199</v>
      </c>
      <c r="C50" s="127">
        <v>38.362691736745802</v>
      </c>
      <c r="D50" s="88">
        <v>35.184729755692402</v>
      </c>
      <c r="E50" s="110">
        <v>3.0493914074485202</v>
      </c>
      <c r="F50" s="118">
        <v>0.128570573604807</v>
      </c>
      <c r="G50" s="130">
        <v>13.9852890936611</v>
      </c>
      <c r="H50" s="121">
        <v>5.82055132553488</v>
      </c>
      <c r="I50" s="81">
        <v>5.3543234024310298</v>
      </c>
      <c r="J50" s="81">
        <v>0.64837321760736499</v>
      </c>
      <c r="K50" s="89">
        <v>2.1620411480878698</v>
      </c>
      <c r="L50" s="134">
        <v>4.2771991149707498</v>
      </c>
      <c r="M50" s="135">
        <v>-7.0791369298794597</v>
      </c>
      <c r="N50" s="138"/>
      <c r="O50" s="102">
        <f t="shared" si="4"/>
        <v>41.005281081227281</v>
      </c>
      <c r="P50" s="34">
        <f t="shared" si="5"/>
        <v>12.680913924850298</v>
      </c>
      <c r="Q50" s="34">
        <f t="shared" si="6"/>
        <v>2.9389849393000418</v>
      </c>
      <c r="R50" s="103">
        <f t="shared" si="7"/>
        <v>-7.0791369298794597</v>
      </c>
      <c r="T50" s="189">
        <v>2.544192969747733</v>
      </c>
    </row>
    <row r="51" spans="1:20" ht="15.6">
      <c r="A51" s="51">
        <v>2070</v>
      </c>
      <c r="B51" s="127">
        <v>49.801243540815101</v>
      </c>
      <c r="C51" s="127">
        <v>38.312871009007601</v>
      </c>
      <c r="D51" s="88">
        <v>35.1394503171407</v>
      </c>
      <c r="E51" s="110">
        <v>3.04540035016699</v>
      </c>
      <c r="F51" s="118">
        <v>0.12802034169988599</v>
      </c>
      <c r="G51" s="130">
        <v>14.166337048204801</v>
      </c>
      <c r="H51" s="121">
        <v>5.8848033992464703</v>
      </c>
      <c r="I51" s="81">
        <v>5.43884021947175</v>
      </c>
      <c r="J51" s="81">
        <v>0.65678824270983704</v>
      </c>
      <c r="K51" s="89">
        <v>2.1859051867767501</v>
      </c>
      <c r="L51" s="134">
        <v>4.5132607771665896</v>
      </c>
      <c r="M51" s="135">
        <v>-7.1912252935638499</v>
      </c>
      <c r="N51" s="138"/>
      <c r="O51" s="102">
        <f t="shared" si="4"/>
        <v>41.024253716387172</v>
      </c>
      <c r="P51" s="34">
        <f t="shared" si="5"/>
        <v>12.997501346805329</v>
      </c>
      <c r="Q51" s="34">
        <f t="shared" si="6"/>
        <v>2.9707137711864728</v>
      </c>
      <c r="R51" s="103">
        <f t="shared" si="7"/>
        <v>-7.1912252935638499</v>
      </c>
      <c r="T51" s="189">
        <v>2.563686168053382</v>
      </c>
    </row>
    <row r="52" spans="1:20" ht="15.6">
      <c r="A52" s="51">
        <v>2071</v>
      </c>
      <c r="B52" s="127">
        <v>49.790374097851</v>
      </c>
      <c r="C52" s="127">
        <v>38.258400272463199</v>
      </c>
      <c r="D52" s="88">
        <v>35.089870775887903</v>
      </c>
      <c r="E52" s="110">
        <v>3.04108060016042</v>
      </c>
      <c r="F52" s="118">
        <v>0.12744889641488999</v>
      </c>
      <c r="G52" s="130">
        <v>14.349670997597499</v>
      </c>
      <c r="H52" s="121">
        <v>5.9495465365582803</v>
      </c>
      <c r="I52" s="81">
        <v>5.52486278979117</v>
      </c>
      <c r="J52" s="81">
        <v>0.66531013852460996</v>
      </c>
      <c r="K52" s="89">
        <v>2.2099515327234101</v>
      </c>
      <c r="L52" s="134">
        <v>4.48624742620951</v>
      </c>
      <c r="M52" s="135">
        <v>-7.3039445984192204</v>
      </c>
      <c r="N52" s="138"/>
      <c r="O52" s="102">
        <f t="shared" si="4"/>
        <v>41.039417312446183</v>
      </c>
      <c r="P52" s="34">
        <f t="shared" si="5"/>
        <v>13.052190816161101</v>
      </c>
      <c r="Q52" s="34">
        <f t="shared" si="6"/>
        <v>3.00271056766291</v>
      </c>
      <c r="R52" s="103">
        <f t="shared" si="7"/>
        <v>-7.3039445984192204</v>
      </c>
      <c r="T52" s="189">
        <v>2.583112383145862</v>
      </c>
    </row>
    <row r="53" spans="1:20" ht="15.6">
      <c r="A53" s="51">
        <v>2072</v>
      </c>
      <c r="B53" s="127">
        <v>49.776051921397197</v>
      </c>
      <c r="C53" s="127">
        <v>38.198862037355802</v>
      </c>
      <c r="D53" s="88">
        <v>35.0356089974619</v>
      </c>
      <c r="E53" s="110">
        <v>3.0363981134335298</v>
      </c>
      <c r="F53" s="118">
        <v>0.12685492646037999</v>
      </c>
      <c r="G53" s="130">
        <v>14.5350947034187</v>
      </c>
      <c r="H53" s="121">
        <v>6.01470140836651</v>
      </c>
      <c r="I53" s="81">
        <v>5.6123127726878597</v>
      </c>
      <c r="J53" s="81">
        <v>0.67392980269668001</v>
      </c>
      <c r="K53" s="89">
        <v>2.23415071966763</v>
      </c>
      <c r="L53" s="134">
        <v>4.4593928401695297</v>
      </c>
      <c r="M53" s="135">
        <v>-7.4172976595468798</v>
      </c>
      <c r="N53" s="138"/>
      <c r="O53" s="102">
        <f t="shared" si="4"/>
        <v>41.050310405828412</v>
      </c>
      <c r="P53" s="34">
        <f t="shared" si="5"/>
        <v>13.108103726290919</v>
      </c>
      <c r="Q53" s="34">
        <f t="shared" si="6"/>
        <v>3.0349354488246902</v>
      </c>
      <c r="R53" s="103">
        <f t="shared" si="7"/>
        <v>-7.4172976595468798</v>
      </c>
      <c r="T53" s="189">
        <v>2.602512776244819</v>
      </c>
    </row>
    <row r="54" spans="1:20" ht="15.6">
      <c r="A54" s="51">
        <v>2073</v>
      </c>
      <c r="B54" s="127">
        <v>49.757758841932002</v>
      </c>
      <c r="C54" s="127">
        <v>38.133820251618197</v>
      </c>
      <c r="D54" s="88">
        <v>34.976264155509199</v>
      </c>
      <c r="E54" s="110">
        <v>3.0313195638035499</v>
      </c>
      <c r="F54" s="118">
        <v>0.12623653230547699</v>
      </c>
      <c r="G54" s="130">
        <v>14.7225295095057</v>
      </c>
      <c r="H54" s="121">
        <v>6.08021347714255</v>
      </c>
      <c r="I54" s="81">
        <v>5.7011899165728304</v>
      </c>
      <c r="J54" s="81">
        <v>0.68264363076674395</v>
      </c>
      <c r="K54" s="89">
        <v>2.2584824850235701</v>
      </c>
      <c r="L54" s="134">
        <v>4.4326960861493898</v>
      </c>
      <c r="M54" s="135">
        <v>-7.5312870053412198</v>
      </c>
      <c r="N54" s="138"/>
      <c r="O54" s="102">
        <f t="shared" si="4"/>
        <v>41.056477632651749</v>
      </c>
      <c r="P54" s="34">
        <f t="shared" si="5"/>
        <v>13.165205566525771</v>
      </c>
      <c r="Q54" s="34">
        <f t="shared" si="6"/>
        <v>3.067362648095791</v>
      </c>
      <c r="R54" s="103">
        <f t="shared" si="7"/>
        <v>-7.5312870053412198</v>
      </c>
      <c r="T54" s="189">
        <v>2.6218873673537111</v>
      </c>
    </row>
    <row r="55" spans="1:20" ht="15.6">
      <c r="A55" s="51">
        <v>2074</v>
      </c>
      <c r="B55" s="127">
        <v>49.734888955452597</v>
      </c>
      <c r="C55" s="127">
        <v>38.062808214599997</v>
      </c>
      <c r="D55" s="88">
        <v>34.911412675520097</v>
      </c>
      <c r="E55" s="110">
        <v>3.02580308915178</v>
      </c>
      <c r="F55" s="118">
        <v>0.12559244992811</v>
      </c>
      <c r="G55" s="130">
        <v>14.9118396141275</v>
      </c>
      <c r="H55" s="121">
        <v>6.1460224949743898</v>
      </c>
      <c r="I55" s="81">
        <v>5.79144733619282</v>
      </c>
      <c r="J55" s="81">
        <v>0.69144533402310104</v>
      </c>
      <c r="K55" s="89">
        <v>2.2829244489371501</v>
      </c>
      <c r="L55" s="134">
        <v>4.4061561402573099</v>
      </c>
      <c r="M55" s="135">
        <v>-7.6459150135321696</v>
      </c>
      <c r="N55" s="138"/>
      <c r="O55" s="102">
        <f t="shared" si="4"/>
        <v>41.057435170494486</v>
      </c>
      <c r="P55" s="34">
        <f t="shared" si="5"/>
        <v>13.223406565601909</v>
      </c>
      <c r="Q55" s="34">
        <f t="shared" si="6"/>
        <v>3.0999622328883611</v>
      </c>
      <c r="R55" s="103">
        <f t="shared" si="7"/>
        <v>-7.6459150135321696</v>
      </c>
      <c r="T55" s="189">
        <v>2.64122489007053</v>
      </c>
    </row>
    <row r="56" spans="1:20" ht="15.6">
      <c r="A56" s="51">
        <v>2075</v>
      </c>
      <c r="B56" s="127">
        <v>49.7082989594117</v>
      </c>
      <c r="C56" s="127">
        <v>37.9864584356067</v>
      </c>
      <c r="D56" s="88">
        <v>34.841640592114402</v>
      </c>
      <c r="E56" s="110">
        <v>3.0198930155148398</v>
      </c>
      <c r="F56" s="118">
        <v>0.124924827977517</v>
      </c>
      <c r="G56" s="130">
        <v>15.1032525412627</v>
      </c>
      <c r="H56" s="121">
        <v>6.2122193319563896</v>
      </c>
      <c r="I56" s="81">
        <v>5.8831773769447198</v>
      </c>
      <c r="J56" s="81">
        <v>0.70034546811257004</v>
      </c>
      <c r="K56" s="89">
        <v>2.30751036424898</v>
      </c>
      <c r="L56" s="134">
        <v>4.3797719026486401</v>
      </c>
      <c r="M56" s="135">
        <v>-7.7611839201063697</v>
      </c>
      <c r="N56" s="138"/>
      <c r="O56" s="102">
        <f t="shared" si="4"/>
        <v>41.053859924070792</v>
      </c>
      <c r="P56" s="34">
        <f t="shared" si="5"/>
        <v>13.2828422951082</v>
      </c>
      <c r="Q56" s="34">
        <f t="shared" si="6"/>
        <v>3.1327806603390673</v>
      </c>
      <c r="R56" s="103">
        <f t="shared" si="7"/>
        <v>-7.7611839201063697</v>
      </c>
      <c r="T56" s="189">
        <v>2.6605127950232719</v>
      </c>
    </row>
    <row r="57" spans="1:20" ht="15.6">
      <c r="A57" s="51">
        <v>2076</v>
      </c>
      <c r="B57" s="127">
        <v>49.676844133806703</v>
      </c>
      <c r="C57" s="127">
        <v>37.903915667793598</v>
      </c>
      <c r="D57" s="88">
        <v>34.766159393821198</v>
      </c>
      <c r="E57" s="110">
        <v>3.0135256157025099</v>
      </c>
      <c r="F57" s="118">
        <v>0.12423065826987</v>
      </c>
      <c r="G57" s="130">
        <v>15.296482259894701</v>
      </c>
      <c r="H57" s="121">
        <v>6.27867833678203</v>
      </c>
      <c r="I57" s="81">
        <v>5.97627958158846</v>
      </c>
      <c r="J57" s="81">
        <v>0.70933078509388903</v>
      </c>
      <c r="K57" s="89">
        <v>2.33219355643027</v>
      </c>
      <c r="L57" s="134">
        <v>4.3535424295462004</v>
      </c>
      <c r="M57" s="135">
        <v>-7.8770962234277402</v>
      </c>
      <c r="N57" s="138"/>
      <c r="O57" s="102">
        <f t="shared" si="4"/>
        <v>41.044837730603227</v>
      </c>
      <c r="P57" s="34">
        <f t="shared" si="5"/>
        <v>13.34334762683717</v>
      </c>
      <c r="Q57" s="34">
        <f t="shared" si="6"/>
        <v>3.1657549997940291</v>
      </c>
      <c r="R57" s="103">
        <f t="shared" si="7"/>
        <v>-7.8770962234277402</v>
      </c>
      <c r="T57" s="189">
        <v>2.6797402867307252</v>
      </c>
    </row>
    <row r="58" spans="1:20" ht="15.6">
      <c r="A58" s="51">
        <v>2077</v>
      </c>
      <c r="B58" s="127">
        <v>49.641332425771203</v>
      </c>
      <c r="C58" s="127">
        <v>37.815815505186698</v>
      </c>
      <c r="D58" s="88">
        <v>34.685548570910598</v>
      </c>
      <c r="E58" s="110">
        <v>3.0067542230976501</v>
      </c>
      <c r="F58" s="118">
        <v>0.12351271117848001</v>
      </c>
      <c r="G58" s="130">
        <v>15.4917046566261</v>
      </c>
      <c r="H58" s="121">
        <v>6.3454829327928701</v>
      </c>
      <c r="I58" s="81">
        <v>6.0708072890999301</v>
      </c>
      <c r="J58" s="81">
        <v>0.71840941951195902</v>
      </c>
      <c r="K58" s="89">
        <v>2.35700501522131</v>
      </c>
      <c r="L58" s="134">
        <v>4.3274668830691096</v>
      </c>
      <c r="M58" s="135">
        <v>-7.9936546191107301</v>
      </c>
      <c r="N58" s="138"/>
      <c r="O58" s="102">
        <f t="shared" si="4"/>
        <v>41.031031503703467</v>
      </c>
      <c r="P58" s="34">
        <f t="shared" si="5"/>
        <v>13.40502839526669</v>
      </c>
      <c r="Q58" s="34">
        <f t="shared" si="6"/>
        <v>3.1989271459117488</v>
      </c>
      <c r="R58" s="103">
        <f t="shared" si="7"/>
        <v>-7.9936546191107301</v>
      </c>
      <c r="T58" s="189">
        <v>2.6988988511394481</v>
      </c>
    </row>
    <row r="59" spans="1:20" ht="15.6">
      <c r="A59" s="51">
        <v>2078</v>
      </c>
      <c r="B59" s="127">
        <v>49.600893921056503</v>
      </c>
      <c r="C59" s="127">
        <v>37.7215082567797</v>
      </c>
      <c r="D59" s="88">
        <v>34.599217457268502</v>
      </c>
      <c r="E59" s="110">
        <v>2.9995223569112599</v>
      </c>
      <c r="F59" s="118">
        <v>0.122768442599942</v>
      </c>
      <c r="G59" s="130">
        <v>15.688703097068201</v>
      </c>
      <c r="H59" s="121">
        <v>6.4125386036557401</v>
      </c>
      <c r="I59" s="81">
        <v>6.1666835253915098</v>
      </c>
      <c r="J59" s="81">
        <v>0.72757133637586702</v>
      </c>
      <c r="K59" s="89">
        <v>2.3819096316450499</v>
      </c>
      <c r="L59" s="134">
        <v>4.3015444689823603</v>
      </c>
      <c r="M59" s="135">
        <v>-8.1108619017737595</v>
      </c>
      <c r="N59" s="138"/>
      <c r="O59" s="102">
        <f t="shared" si="4"/>
        <v>41.011756060924242</v>
      </c>
      <c r="P59" s="34">
        <f t="shared" si="5"/>
        <v>13.46775035128513</v>
      </c>
      <c r="Q59" s="34">
        <f t="shared" si="6"/>
        <v>3.232249410620859</v>
      </c>
      <c r="R59" s="103">
        <f t="shared" si="7"/>
        <v>-8.1108619017737595</v>
      </c>
      <c r="T59" s="189">
        <v>2.7179820467226459</v>
      </c>
    </row>
    <row r="60" spans="1:20" ht="15.6">
      <c r="A60" s="51">
        <v>2079</v>
      </c>
      <c r="B60" s="127">
        <v>49.559067115409</v>
      </c>
      <c r="C60" s="127">
        <v>37.621134105852597</v>
      </c>
      <c r="D60" s="88">
        <v>34.507290597841603</v>
      </c>
      <c r="E60" s="110">
        <v>2.9918450317486398</v>
      </c>
      <c r="F60" s="118">
        <v>0.121998476262274</v>
      </c>
      <c r="G60" s="130">
        <v>15.887519123031799</v>
      </c>
      <c r="H60" s="121">
        <v>6.47984951584667</v>
      </c>
      <c r="I60" s="81">
        <v>6.26394216967857</v>
      </c>
      <c r="J60" s="81">
        <v>0.73681848696576202</v>
      </c>
      <c r="K60" s="89">
        <v>2.4069089505407999</v>
      </c>
      <c r="L60" s="134">
        <v>4.2757739537849</v>
      </c>
      <c r="M60" s="135">
        <v>-8.2253600672603007</v>
      </c>
      <c r="N60" s="138"/>
      <c r="O60" s="102">
        <f t="shared" si="4"/>
        <v>40.98714011368827</v>
      </c>
      <c r="P60" s="34">
        <f t="shared" si="5"/>
        <v>13.53156115521211</v>
      </c>
      <c r="Q60" s="34">
        <f t="shared" si="6"/>
        <v>3.2657259137688359</v>
      </c>
      <c r="R60" s="103">
        <f t="shared" si="7"/>
        <v>-8.2253600672603007</v>
      </c>
      <c r="T60" s="189">
        <v>2.7369850833929412</v>
      </c>
    </row>
    <row r="61" spans="1:20" ht="15.6">
      <c r="A61" s="51">
        <v>2080</v>
      </c>
      <c r="B61" s="127">
        <v>49.537911742839299</v>
      </c>
      <c r="C61" s="127">
        <v>37.5143492094507</v>
      </c>
      <c r="D61" s="88">
        <v>34.409455813610997</v>
      </c>
      <c r="E61" s="110">
        <v>2.9836917352204599</v>
      </c>
      <c r="F61" s="118">
        <v>0.121201660619338</v>
      </c>
      <c r="G61" s="130">
        <v>16.088036512722098</v>
      </c>
      <c r="H61" s="121">
        <v>6.5473650040908398</v>
      </c>
      <c r="I61" s="81">
        <v>6.3625418692581199</v>
      </c>
      <c r="J61" s="81">
        <v>0.746145487546932</v>
      </c>
      <c r="K61" s="89">
        <v>2.4319841518262399</v>
      </c>
      <c r="L61" s="134">
        <v>4.2501545139642198</v>
      </c>
      <c r="M61" s="135">
        <v>-8.31462849329783</v>
      </c>
      <c r="N61" s="138"/>
      <c r="O61" s="102">
        <f t="shared" si="4"/>
        <v>40.956820817701839</v>
      </c>
      <c r="P61" s="34">
        <f t="shared" si="5"/>
        <v>13.5963881184428</v>
      </c>
      <c r="Q61" s="34">
        <f t="shared" si="6"/>
        <v>3.29933129999251</v>
      </c>
      <c r="R61" s="103">
        <f t="shared" si="7"/>
        <v>-8.31462849329783</v>
      </c>
      <c r="T61" s="189">
        <v>2.7559046415530801</v>
      </c>
    </row>
    <row r="62" spans="1:20" ht="15.6">
      <c r="A62" s="51">
        <v>2081</v>
      </c>
      <c r="B62" s="127">
        <v>49.078918197673403</v>
      </c>
      <c r="C62" s="127">
        <v>37.077710411627201</v>
      </c>
      <c r="D62" s="88">
        <v>34.008570249725302</v>
      </c>
      <c r="E62" s="110">
        <v>2.94978421675602</v>
      </c>
      <c r="F62" s="118">
        <v>0.119355945145852</v>
      </c>
      <c r="G62" s="130">
        <v>16.181039347839601</v>
      </c>
      <c r="H62" s="121">
        <v>6.5682773828017602</v>
      </c>
      <c r="I62" s="81">
        <v>6.4225221277443403</v>
      </c>
      <c r="J62" s="81">
        <v>0.75049158366531299</v>
      </c>
      <c r="K62" s="89">
        <v>2.43974825362818</v>
      </c>
      <c r="L62" s="134">
        <v>4.2244442421252</v>
      </c>
      <c r="M62" s="135">
        <v>-8.4042758039185603</v>
      </c>
      <c r="N62" s="138"/>
      <c r="O62" s="102">
        <f t="shared" si="4"/>
        <v>40.576847632527063</v>
      </c>
      <c r="P62" s="34">
        <f t="shared" si="5"/>
        <v>13.596750586625561</v>
      </c>
      <c r="Q62" s="34">
        <f t="shared" si="6"/>
        <v>3.3095957824393452</v>
      </c>
      <c r="R62" s="103">
        <f t="shared" si="7"/>
        <v>-8.4042758039185603</v>
      </c>
      <c r="T62" s="189">
        <v>2.7747402896607141</v>
      </c>
    </row>
    <row r="63" spans="1:20" ht="15.6">
      <c r="A63" s="51">
        <v>2082</v>
      </c>
      <c r="B63" s="127">
        <v>48.618883047300798</v>
      </c>
      <c r="C63" s="127">
        <v>36.639858151601103</v>
      </c>
      <c r="D63" s="88">
        <v>33.606576306445298</v>
      </c>
      <c r="E63" s="110">
        <v>2.9157742593881402</v>
      </c>
      <c r="F63" s="118">
        <v>0.11750758576763499</v>
      </c>
      <c r="G63" s="130">
        <v>16.274512934119699</v>
      </c>
      <c r="H63" s="121">
        <v>6.5892579620963803</v>
      </c>
      <c r="I63" s="81">
        <v>6.4828575596232296</v>
      </c>
      <c r="J63" s="81">
        <v>0.75485975110988801</v>
      </c>
      <c r="K63" s="89">
        <v>2.4475376612902102</v>
      </c>
      <c r="L63" s="134">
        <v>4.1988832964662901</v>
      </c>
      <c r="M63" s="135">
        <v>-8.4943713348862708</v>
      </c>
      <c r="N63" s="138"/>
      <c r="O63" s="102">
        <f t="shared" si="4"/>
        <v>40.195834268541681</v>
      </c>
      <c r="P63" s="34">
        <f t="shared" si="5"/>
        <v>13.597515115477661</v>
      </c>
      <c r="Q63" s="34">
        <f t="shared" si="6"/>
        <v>3.3199049981677331</v>
      </c>
      <c r="R63" s="103">
        <f t="shared" si="7"/>
        <v>-8.4943713348862708</v>
      </c>
      <c r="T63" s="189">
        <v>2.7934582474609222</v>
      </c>
    </row>
    <row r="64" spans="1:20" ht="15.6">
      <c r="A64" s="51">
        <v>2083</v>
      </c>
      <c r="B64" s="127">
        <v>48.157858103330199</v>
      </c>
      <c r="C64" s="127">
        <v>36.200872781350199</v>
      </c>
      <c r="D64" s="88">
        <v>33.203547791131101</v>
      </c>
      <c r="E64" s="110">
        <v>2.8816683215995198</v>
      </c>
      <c r="F64" s="118">
        <v>0.11565666861962599</v>
      </c>
      <c r="G64" s="130">
        <v>16.368430790467499</v>
      </c>
      <c r="H64" s="121">
        <v>6.6103102355590799</v>
      </c>
      <c r="I64" s="81">
        <v>6.5435181451707303</v>
      </c>
      <c r="J64" s="81">
        <v>0.759248734142147</v>
      </c>
      <c r="K64" s="89">
        <v>2.4553536755955498</v>
      </c>
      <c r="L64" s="134">
        <v>4.1734707070792201</v>
      </c>
      <c r="M64" s="135">
        <v>-8.5849161755668195</v>
      </c>
      <c r="N64" s="138"/>
      <c r="O64" s="102">
        <f t="shared" si="4"/>
        <v>39.813858026690184</v>
      </c>
      <c r="P64" s="34">
        <f t="shared" si="5"/>
        <v>13.598657173849469</v>
      </c>
      <c r="Q64" s="34">
        <f t="shared" si="6"/>
        <v>3.3302590783573227</v>
      </c>
      <c r="R64" s="103">
        <f t="shared" si="7"/>
        <v>-8.5849161755668195</v>
      </c>
      <c r="T64" s="189">
        <v>2.8119996698991172</v>
      </c>
    </row>
    <row r="65" spans="1:20" ht="15.6">
      <c r="A65" s="51">
        <v>2084</v>
      </c>
      <c r="B65" s="127">
        <v>47.696238813566303</v>
      </c>
      <c r="C65" s="127">
        <v>35.761034073695299</v>
      </c>
      <c r="D65" s="88">
        <v>32.799741137954001</v>
      </c>
      <c r="E65" s="110">
        <v>2.8474889625494502</v>
      </c>
      <c r="F65" s="118">
        <v>0.113803973191899</v>
      </c>
      <c r="G65" s="130">
        <v>16.4629104446275</v>
      </c>
      <c r="H65" s="121">
        <v>6.6314781571333503</v>
      </c>
      <c r="I65" s="81">
        <v>6.6045556742742404</v>
      </c>
      <c r="J65" s="81">
        <v>0.76366399106021698</v>
      </c>
      <c r="K65" s="89">
        <v>2.4632126221596602</v>
      </c>
      <c r="L65" s="134">
        <v>4.1482053311674596</v>
      </c>
      <c r="M65" s="135">
        <v>-8.6759110359240204</v>
      </c>
      <c r="N65" s="138"/>
      <c r="O65" s="102">
        <f t="shared" si="4"/>
        <v>39.431219295087352</v>
      </c>
      <c r="P65" s="34">
        <f t="shared" si="5"/>
        <v>13.60024996799115</v>
      </c>
      <c r="Q65" s="34">
        <f t="shared" si="6"/>
        <v>3.3406805864117759</v>
      </c>
      <c r="R65" s="103">
        <f t="shared" si="7"/>
        <v>-8.6759110359240204</v>
      </c>
      <c r="T65" s="189">
        <v>2.8303112901731748</v>
      </c>
    </row>
    <row r="66" spans="1:20" ht="15.6">
      <c r="A66" s="51">
        <v>2085</v>
      </c>
      <c r="B66" s="127">
        <v>47.234137558929199</v>
      </c>
      <c r="C66" s="127">
        <v>35.320583820178797</v>
      </c>
      <c r="D66" s="88">
        <v>32.3953765017094</v>
      </c>
      <c r="E66" s="110">
        <v>2.8132568628849701</v>
      </c>
      <c r="F66" s="118">
        <v>0.111950455584438</v>
      </c>
      <c r="G66" s="130">
        <v>16.557976431580101</v>
      </c>
      <c r="H66" s="121">
        <v>6.6527793969846396</v>
      </c>
      <c r="I66" s="81">
        <v>6.6659693235285999</v>
      </c>
      <c r="J66" s="81">
        <v>0.76810664491999703</v>
      </c>
      <c r="K66" s="89">
        <v>2.4711210661468601</v>
      </c>
      <c r="L66" s="134">
        <v>4.12308594364176</v>
      </c>
      <c r="M66" s="135">
        <v>-8.7675086364714705</v>
      </c>
      <c r="N66" s="138"/>
      <c r="O66" s="102">
        <f t="shared" si="4"/>
        <v>39.048155898694041</v>
      </c>
      <c r="P66" s="34">
        <f t="shared" si="5"/>
        <v>13.60231213005533</v>
      </c>
      <c r="Q66" s="34">
        <f t="shared" si="6"/>
        <v>3.3511781666512954</v>
      </c>
      <c r="R66" s="103">
        <f t="shared" si="7"/>
        <v>-8.7675086364714705</v>
      </c>
      <c r="T66" s="189">
        <v>2.8483522259720182</v>
      </c>
    </row>
    <row r="67" spans="1:20" ht="15.6">
      <c r="A67" s="51">
        <v>2086</v>
      </c>
      <c r="B67" s="127">
        <v>46.7728445882994</v>
      </c>
      <c r="C67" s="127">
        <v>34.880299414908897</v>
      </c>
      <c r="D67" s="88">
        <v>31.9911708436506</v>
      </c>
      <c r="E67" s="110">
        <v>2.7790297108312298</v>
      </c>
      <c r="F67" s="118">
        <v>0.110098860427097</v>
      </c>
      <c r="G67" s="130">
        <v>16.653991151829398</v>
      </c>
      <c r="H67" s="121">
        <v>6.6743629716461799</v>
      </c>
      <c r="I67" s="81">
        <v>6.7279003203854097</v>
      </c>
      <c r="J67" s="81">
        <v>0.77259350050298803</v>
      </c>
      <c r="K67" s="89">
        <v>2.4791343592948301</v>
      </c>
      <c r="L67" s="134">
        <v>4.0981114173745201</v>
      </c>
      <c r="M67" s="135">
        <v>-8.8595573958134608</v>
      </c>
      <c r="N67" s="138"/>
      <c r="O67" s="102">
        <f t="shared" si="4"/>
        <v>38.665533815296783</v>
      </c>
      <c r="P67" s="34">
        <f t="shared" si="5"/>
        <v>13.605041448591161</v>
      </c>
      <c r="Q67" s="34">
        <f t="shared" si="6"/>
        <v>3.361826720224915</v>
      </c>
      <c r="R67" s="103">
        <f t="shared" si="7"/>
        <v>-8.8595573958134608</v>
      </c>
      <c r="T67" s="189">
        <v>2.866093474841811</v>
      </c>
    </row>
    <row r="68" spans="1:20" ht="15.6">
      <c r="A68" s="51">
        <v>2087</v>
      </c>
      <c r="B68" s="127">
        <v>46.311453431266997</v>
      </c>
      <c r="C68" s="127">
        <v>34.439616275542697</v>
      </c>
      <c r="D68" s="88">
        <v>31.5866038342133</v>
      </c>
      <c r="E68" s="110">
        <v>2.74476522135754</v>
      </c>
      <c r="F68" s="118">
        <v>0.10824721997192301</v>
      </c>
      <c r="G68" s="130">
        <v>16.7506145486139</v>
      </c>
      <c r="H68" s="121">
        <v>6.6961091909863599</v>
      </c>
      <c r="I68" s="81">
        <v>6.7901885600050997</v>
      </c>
      <c r="J68" s="81">
        <v>0.77710875021051395</v>
      </c>
      <c r="K68" s="89">
        <v>2.4872080474119702</v>
      </c>
      <c r="L68" s="134">
        <v>4.07328071269575</v>
      </c>
      <c r="M68" s="135">
        <v>-8.9520581055854702</v>
      </c>
      <c r="N68" s="138"/>
      <c r="O68" s="102">
        <f t="shared" si="4"/>
        <v>38.282713025199662</v>
      </c>
      <c r="P68" s="34">
        <f t="shared" si="5"/>
        <v>13.60823449405839</v>
      </c>
      <c r="Q68" s="34">
        <f t="shared" si="6"/>
        <v>3.3725640175944074</v>
      </c>
      <c r="R68" s="103">
        <f t="shared" si="7"/>
        <v>-8.9520581055854702</v>
      </c>
      <c r="T68" s="189">
        <v>2.8835157330617509</v>
      </c>
    </row>
    <row r="69" spans="1:20" ht="15.6">
      <c r="A69" s="51">
        <v>2088</v>
      </c>
      <c r="B69" s="127">
        <v>45.850907691526203</v>
      </c>
      <c r="C69" s="127">
        <v>33.9991919742371</v>
      </c>
      <c r="D69" s="88">
        <v>31.1822784438471</v>
      </c>
      <c r="E69" s="110">
        <v>2.7105158522589701</v>
      </c>
      <c r="F69" s="118">
        <v>0.106397678131031</v>
      </c>
      <c r="G69" s="130">
        <v>16.848134234469601</v>
      </c>
      <c r="H69" s="121">
        <v>6.7181333111208597</v>
      </c>
      <c r="I69" s="81">
        <v>6.8529502453031998</v>
      </c>
      <c r="J69" s="81">
        <v>0.781665736662705</v>
      </c>
      <c r="K69" s="89">
        <v>2.4953849413828402</v>
      </c>
      <c r="L69" s="134">
        <v>4.04859261587732</v>
      </c>
      <c r="M69" s="135">
        <v>-9.0450111330578498</v>
      </c>
      <c r="N69" s="138"/>
      <c r="O69" s="102">
        <f t="shared" si="4"/>
        <v>37.900411754967962</v>
      </c>
      <c r="P69" s="34">
        <f t="shared" si="5"/>
        <v>13.61205871343949</v>
      </c>
      <c r="Q69" s="34">
        <f t="shared" si="6"/>
        <v>3.3834483561765762</v>
      </c>
      <c r="R69" s="103">
        <f t="shared" si="7"/>
        <v>-9.0450111330578498</v>
      </c>
      <c r="T69" s="189">
        <v>2.9006070678257232</v>
      </c>
    </row>
    <row r="70" spans="1:20" ht="15.6">
      <c r="A70" s="51">
        <v>2089</v>
      </c>
      <c r="B70" s="127">
        <v>45.391798460185697</v>
      </c>
      <c r="C70" s="127">
        <v>33.559434011118199</v>
      </c>
      <c r="D70" s="88">
        <v>30.778568602060499</v>
      </c>
      <c r="E70" s="110">
        <v>2.6763139512112999</v>
      </c>
      <c r="F70" s="118">
        <v>0.10455145784632899</v>
      </c>
      <c r="G70" s="130">
        <v>16.946735444211299</v>
      </c>
      <c r="H70" s="121">
        <v>6.7405132271890302</v>
      </c>
      <c r="I70" s="81">
        <v>6.9162551955324396</v>
      </c>
      <c r="J70" s="81">
        <v>0.78627304599729497</v>
      </c>
      <c r="K70" s="89">
        <v>2.5036939754924998</v>
      </c>
      <c r="L70" s="134">
        <v>4.0240460122648001</v>
      </c>
      <c r="M70" s="135">
        <v>-9.1384170074085294</v>
      </c>
      <c r="N70" s="138"/>
      <c r="O70" s="102">
        <f t="shared" ref="O70:O81" si="8">D70+H70</f>
        <v>37.519081829249529</v>
      </c>
      <c r="P70" s="34">
        <f t="shared" ref="P70:P81" si="9">E70+I70+L70</f>
        <v>13.616615159008539</v>
      </c>
      <c r="Q70" s="34">
        <f t="shared" ref="Q70:Q81" si="10">F70+J70+K70</f>
        <v>3.3945184793361238</v>
      </c>
      <c r="R70" s="103">
        <f t="shared" ref="R70:R81" si="11">M70</f>
        <v>-9.1384170074085294</v>
      </c>
      <c r="T70" s="189">
        <v>2.9173610034184478</v>
      </c>
    </row>
    <row r="71" spans="1:20" ht="15.6">
      <c r="A71" s="51">
        <v>2090</v>
      </c>
      <c r="B71" s="127">
        <v>44.959963215859702</v>
      </c>
      <c r="C71" s="127">
        <v>33.1195762760834</v>
      </c>
      <c r="D71" s="88">
        <v>30.374774373649199</v>
      </c>
      <c r="E71" s="110">
        <v>2.6420959714209502</v>
      </c>
      <c r="F71" s="118">
        <v>0.10270593101331101</v>
      </c>
      <c r="G71" s="130">
        <v>17.046064135446901</v>
      </c>
      <c r="H71" s="121">
        <v>6.7630920311878997</v>
      </c>
      <c r="I71" s="81">
        <v>6.9799809570676903</v>
      </c>
      <c r="J71" s="81">
        <v>0.79091428289367205</v>
      </c>
      <c r="K71" s="89">
        <v>2.5120768642976499</v>
      </c>
      <c r="L71" s="134">
        <v>3.9996398295480202</v>
      </c>
      <c r="M71" s="135">
        <v>-9.2053170252186405</v>
      </c>
      <c r="N71" s="138"/>
      <c r="O71" s="102">
        <f t="shared" si="8"/>
        <v>37.137866404837098</v>
      </c>
      <c r="P71" s="34">
        <f t="shared" si="9"/>
        <v>13.62171675803666</v>
      </c>
      <c r="Q71" s="34">
        <f t="shared" si="10"/>
        <v>3.405697078204633</v>
      </c>
      <c r="R71" s="103">
        <f t="shared" si="11"/>
        <v>-9.2053170252186405</v>
      </c>
      <c r="T71" s="189">
        <v>2.9337751229178548</v>
      </c>
    </row>
    <row r="72" spans="1:20" ht="15.6">
      <c r="A72" s="51">
        <v>2091</v>
      </c>
      <c r="B72" s="127">
        <v>44.531261030012701</v>
      </c>
      <c r="C72" s="127">
        <v>32.680462511416202</v>
      </c>
      <c r="D72" s="88">
        <v>29.971668824543301</v>
      </c>
      <c r="E72" s="110">
        <v>2.6079299948932499</v>
      </c>
      <c r="F72" s="118">
        <v>0.10086369197968401</v>
      </c>
      <c r="G72" s="130">
        <v>17.146483611684101</v>
      </c>
      <c r="H72" s="121">
        <v>6.7860205458991398</v>
      </c>
      <c r="I72" s="81">
        <v>7.04426714378046</v>
      </c>
      <c r="J72" s="81">
        <v>0.79560629123363602</v>
      </c>
      <c r="K72" s="89">
        <v>2.5205896307709001</v>
      </c>
      <c r="L72" s="134">
        <v>3.9769222894085701</v>
      </c>
      <c r="M72" s="135">
        <v>-9.2726073824962203</v>
      </c>
      <c r="N72" s="138"/>
      <c r="O72" s="102">
        <f t="shared" si="8"/>
        <v>36.757689370442442</v>
      </c>
      <c r="P72" s="34">
        <f t="shared" si="9"/>
        <v>13.62911942808228</v>
      </c>
      <c r="Q72" s="34">
        <f t="shared" si="10"/>
        <v>3.41705961398422</v>
      </c>
      <c r="R72" s="103">
        <f t="shared" si="11"/>
        <v>-9.2726073824962203</v>
      </c>
      <c r="T72" s="189">
        <v>2.9498517536914641</v>
      </c>
    </row>
    <row r="73" spans="1:20" ht="15.6">
      <c r="A73" s="51">
        <v>2092</v>
      </c>
      <c r="B73" s="127">
        <v>44.104521342830601</v>
      </c>
      <c r="C73" s="127">
        <v>32.242402234093298</v>
      </c>
      <c r="D73" s="88">
        <v>29.569533666537499</v>
      </c>
      <c r="E73" s="110">
        <v>2.57384262103146</v>
      </c>
      <c r="F73" s="118">
        <v>9.9025946524380307E-2</v>
      </c>
      <c r="G73" s="130">
        <v>17.2480828632544</v>
      </c>
      <c r="H73" s="121">
        <v>6.8093524471712703</v>
      </c>
      <c r="I73" s="81">
        <v>7.1091250352003899</v>
      </c>
      <c r="J73" s="81">
        <v>0.800353164555338</v>
      </c>
      <c r="K73" s="89">
        <v>2.5292522163273601</v>
      </c>
      <c r="L73" s="134">
        <v>3.95432469452685</v>
      </c>
      <c r="M73" s="135">
        <v>-9.3402884490438893</v>
      </c>
      <c r="N73" s="138"/>
      <c r="O73" s="102">
        <f t="shared" si="8"/>
        <v>36.378886113708766</v>
      </c>
      <c r="P73" s="34">
        <f t="shared" si="9"/>
        <v>13.637292350758699</v>
      </c>
      <c r="Q73" s="34">
        <f t="shared" si="10"/>
        <v>3.4286313274070785</v>
      </c>
      <c r="R73" s="103">
        <f t="shared" si="11"/>
        <v>-9.3402884490438893</v>
      </c>
      <c r="T73" s="189">
        <v>2.9655968836047868</v>
      </c>
    </row>
    <row r="74" spans="1:20" ht="15.6">
      <c r="A74" s="51">
        <v>2093</v>
      </c>
      <c r="B74" s="127">
        <v>43.679569436625201</v>
      </c>
      <c r="C74" s="127">
        <v>31.8052582302637</v>
      </c>
      <c r="D74" s="88">
        <v>29.168245410787101</v>
      </c>
      <c r="E74" s="110">
        <v>2.5398208552850998</v>
      </c>
      <c r="F74" s="118">
        <v>9.7191964191489996E-2</v>
      </c>
      <c r="G74" s="130">
        <v>17.3508256668316</v>
      </c>
      <c r="H74" s="121">
        <v>6.83306149476988</v>
      </c>
      <c r="I74" s="81">
        <v>7.1745560553184804</v>
      </c>
      <c r="J74" s="81">
        <v>0.80515324507839103</v>
      </c>
      <c r="K74" s="89">
        <v>2.5380548716648601</v>
      </c>
      <c r="L74" s="134">
        <v>3.9318460667793298</v>
      </c>
      <c r="M74" s="135">
        <v>-9.4083605272494495</v>
      </c>
      <c r="N74" s="138"/>
      <c r="O74" s="102">
        <f t="shared" si="8"/>
        <v>36.00130690555698</v>
      </c>
      <c r="P74" s="34">
        <f t="shared" si="9"/>
        <v>13.646222977382909</v>
      </c>
      <c r="Q74" s="34">
        <f t="shared" si="10"/>
        <v>3.440400080934741</v>
      </c>
      <c r="R74" s="103">
        <f t="shared" si="11"/>
        <v>-9.4083605272494495</v>
      </c>
      <c r="T74" s="189">
        <v>2.9810179230371889</v>
      </c>
    </row>
    <row r="75" spans="1:20" ht="15.6">
      <c r="A75" s="51">
        <v>2094</v>
      </c>
      <c r="B75" s="127">
        <v>43.255825400309497</v>
      </c>
      <c r="C75" s="127">
        <v>31.3686779965666</v>
      </c>
      <c r="D75" s="88">
        <v>28.767481152725701</v>
      </c>
      <c r="E75" s="110">
        <v>2.5058363126588898</v>
      </c>
      <c r="F75" s="118">
        <v>9.5360531182068303E-2</v>
      </c>
      <c r="G75" s="130">
        <v>17.4544859200379</v>
      </c>
      <c r="H75" s="121">
        <v>6.8570602912864898</v>
      </c>
      <c r="I75" s="81">
        <v>7.2404644567710097</v>
      </c>
      <c r="J75" s="81">
        <v>0.80999603749606996</v>
      </c>
      <c r="K75" s="89">
        <v>2.5469651344843198</v>
      </c>
      <c r="L75" s="134">
        <v>3.90948547872109</v>
      </c>
      <c r="M75" s="135">
        <v>-9.4768239950160602</v>
      </c>
      <c r="N75" s="138"/>
      <c r="O75" s="102">
        <f t="shared" si="8"/>
        <v>35.624541444012188</v>
      </c>
      <c r="P75" s="34">
        <f t="shared" si="9"/>
        <v>13.655786248150989</v>
      </c>
      <c r="Q75" s="34">
        <f t="shared" si="10"/>
        <v>3.452321703162458</v>
      </c>
      <c r="R75" s="103">
        <f t="shared" si="11"/>
        <v>-9.4768239950160602</v>
      </c>
      <c r="T75" s="189">
        <v>2.996122652164467</v>
      </c>
    </row>
    <row r="76" spans="1:20" ht="15.6">
      <c r="A76" s="51">
        <v>2095</v>
      </c>
      <c r="B76" s="127">
        <v>42.8342119218782</v>
      </c>
      <c r="C76" s="127">
        <v>30.933285002242599</v>
      </c>
      <c r="D76" s="88">
        <v>28.367811233501001</v>
      </c>
      <c r="E76" s="110">
        <v>2.47194013963031</v>
      </c>
      <c r="F76" s="118">
        <v>9.3533629111223301E-2</v>
      </c>
      <c r="G76" s="130">
        <v>17.559363997224501</v>
      </c>
      <c r="H76" s="121">
        <v>6.8814699126521797</v>
      </c>
      <c r="I76" s="81">
        <v>7.3069706319282597</v>
      </c>
      <c r="J76" s="81">
        <v>0.81489547509768001</v>
      </c>
      <c r="K76" s="89">
        <v>2.5560279775464099</v>
      </c>
      <c r="L76" s="134">
        <v>3.8872419294904401</v>
      </c>
      <c r="M76" s="135">
        <v>-9.5456790070793005</v>
      </c>
      <c r="N76" s="138"/>
      <c r="O76" s="102">
        <f t="shared" si="8"/>
        <v>35.24928114615318</v>
      </c>
      <c r="P76" s="34">
        <f t="shared" si="9"/>
        <v>13.666152701049009</v>
      </c>
      <c r="Q76" s="34">
        <f t="shared" si="10"/>
        <v>3.4644570817553131</v>
      </c>
      <c r="R76" s="103">
        <f t="shared" si="11"/>
        <v>-9.5456790070793005</v>
      </c>
      <c r="T76" s="189">
        <v>3.0109187606745031</v>
      </c>
    </row>
    <row r="77" spans="1:20" ht="15.6">
      <c r="A77" s="51">
        <v>2096</v>
      </c>
      <c r="B77" s="127">
        <v>42.414845132981299</v>
      </c>
      <c r="C77" s="127">
        <v>30.4991664222166</v>
      </c>
      <c r="D77" s="88">
        <v>27.9693155262717</v>
      </c>
      <c r="E77" s="110">
        <v>2.4381394927252602</v>
      </c>
      <c r="F77" s="118">
        <v>9.17114032196331E-2</v>
      </c>
      <c r="G77" s="130">
        <v>17.665489990422</v>
      </c>
      <c r="H77" s="121">
        <v>6.9062989889528303</v>
      </c>
      <c r="I77" s="81">
        <v>7.3740914352997597</v>
      </c>
      <c r="J77" s="81">
        <v>0.81985296050655299</v>
      </c>
      <c r="K77" s="89">
        <v>2.5652466056628902</v>
      </c>
      <c r="L77" s="134">
        <v>3.8651144409348501</v>
      </c>
      <c r="M77" s="135">
        <v>-9.6149257205921792</v>
      </c>
      <c r="N77" s="138"/>
      <c r="O77" s="102">
        <f t="shared" si="8"/>
        <v>34.875614515224527</v>
      </c>
      <c r="P77" s="34">
        <f t="shared" si="9"/>
        <v>13.67734536895987</v>
      </c>
      <c r="Q77" s="34">
        <f t="shared" si="10"/>
        <v>3.4768109693890761</v>
      </c>
      <c r="R77" s="103">
        <f t="shared" si="11"/>
        <v>-9.6149257205921792</v>
      </c>
      <c r="T77" s="189">
        <v>3.02541372001529</v>
      </c>
    </row>
    <row r="78" spans="1:20" ht="15.6">
      <c r="A78" s="51">
        <v>2097</v>
      </c>
      <c r="B78" s="127">
        <v>41.996761508420597</v>
      </c>
      <c r="C78" s="127">
        <v>30.065730739053301</v>
      </c>
      <c r="D78" s="88">
        <v>27.571451241242201</v>
      </c>
      <c r="E78" s="110">
        <v>2.4043874956442499</v>
      </c>
      <c r="F78" s="118">
        <v>8.9892002166928497E-2</v>
      </c>
      <c r="G78" s="130">
        <v>17.772492957645898</v>
      </c>
      <c r="H78" s="121">
        <v>6.9314024761728001</v>
      </c>
      <c r="I78" s="81">
        <v>7.4416720587791501</v>
      </c>
      <c r="J78" s="81">
        <v>0.82485127840406003</v>
      </c>
      <c r="K78" s="89">
        <v>2.5745671442899098</v>
      </c>
      <c r="L78" s="134">
        <v>3.8431020242063698</v>
      </c>
      <c r="M78" s="135">
        <v>-9.6845642124850198</v>
      </c>
      <c r="N78" s="138"/>
      <c r="O78" s="102">
        <f t="shared" si="8"/>
        <v>34.502853717415</v>
      </c>
      <c r="P78" s="34">
        <f t="shared" si="9"/>
        <v>13.68916157862977</v>
      </c>
      <c r="Q78" s="34">
        <f t="shared" si="10"/>
        <v>3.4893104248608982</v>
      </c>
      <c r="R78" s="103">
        <f t="shared" si="11"/>
        <v>-9.6845642124850198</v>
      </c>
      <c r="T78" s="189">
        <v>3.0396147796019308</v>
      </c>
    </row>
    <row r="79" spans="1:20" ht="15.6">
      <c r="A79" s="51">
        <v>2098</v>
      </c>
      <c r="B79" s="127">
        <v>41.581271297330403</v>
      </c>
      <c r="C79" s="127">
        <v>29.633843157251398</v>
      </c>
      <c r="D79" s="88">
        <v>27.175010463215401</v>
      </c>
      <c r="E79" s="110">
        <v>2.3707546046417201</v>
      </c>
      <c r="F79" s="118">
        <v>8.8078089394350897E-2</v>
      </c>
      <c r="G79" s="130">
        <v>17.880818884463299</v>
      </c>
      <c r="H79" s="121">
        <v>6.9569586261536296</v>
      </c>
      <c r="I79" s="81">
        <v>7.5098933354915198</v>
      </c>
      <c r="J79" s="81">
        <v>0.82991111939407702</v>
      </c>
      <c r="K79" s="89">
        <v>2.5840558034240901</v>
      </c>
      <c r="L79" s="134">
        <v>3.82120364661457</v>
      </c>
      <c r="M79" s="135">
        <v>-9.7545943909989195</v>
      </c>
      <c r="N79" s="138"/>
      <c r="O79" s="102">
        <f t="shared" si="8"/>
        <v>34.131969089369029</v>
      </c>
      <c r="P79" s="34">
        <f t="shared" si="9"/>
        <v>13.701851586747811</v>
      </c>
      <c r="Q79" s="34">
        <f t="shared" si="10"/>
        <v>3.502045012212518</v>
      </c>
      <c r="R79" s="103">
        <f t="shared" si="11"/>
        <v>-9.7545943909989195</v>
      </c>
      <c r="T79" s="189">
        <v>3.05352886200069</v>
      </c>
    </row>
    <row r="80" spans="1:20" ht="15.6">
      <c r="A80" s="51">
        <v>2099</v>
      </c>
      <c r="B80" s="127">
        <v>41.1684171531953</v>
      </c>
      <c r="C80" s="127">
        <v>29.203543991617</v>
      </c>
      <c r="D80" s="88">
        <v>26.780030119481701</v>
      </c>
      <c r="E80" s="110">
        <v>2.3372441865069402</v>
      </c>
      <c r="F80" s="118">
        <v>8.6269685628324794E-2</v>
      </c>
      <c r="G80" s="130">
        <v>17.990471038065699</v>
      </c>
      <c r="H80" s="121">
        <v>6.9829658420755401</v>
      </c>
      <c r="I80" s="81">
        <v>7.5787605660326696</v>
      </c>
      <c r="J80" s="81">
        <v>0.83503264066003502</v>
      </c>
      <c r="K80" s="89">
        <v>2.5937119892974398</v>
      </c>
      <c r="L80" s="134">
        <v>3.79941830848492</v>
      </c>
      <c r="M80" s="135">
        <v>-9.8250161849722701</v>
      </c>
      <c r="N80" s="138"/>
      <c r="O80" s="102">
        <f t="shared" si="8"/>
        <v>33.762995961557237</v>
      </c>
      <c r="P80" s="34">
        <f t="shared" si="9"/>
        <v>13.715423061024531</v>
      </c>
      <c r="Q80" s="34">
        <f t="shared" si="10"/>
        <v>3.5150143155857996</v>
      </c>
      <c r="R80" s="103">
        <f t="shared" si="11"/>
        <v>-9.8250161849722701</v>
      </c>
      <c r="T80" s="189">
        <v>3.067162580023246</v>
      </c>
    </row>
    <row r="81" spans="1:20" ht="16.2" thickBot="1">
      <c r="A81" s="51">
        <v>2100</v>
      </c>
      <c r="B81" s="128">
        <v>40.936162133169098</v>
      </c>
      <c r="C81" s="128">
        <v>28.774804246034702</v>
      </c>
      <c r="D81" s="90">
        <v>26.386483375384799</v>
      </c>
      <c r="E81" s="111">
        <v>2.3038542095125698</v>
      </c>
      <c r="F81" s="119">
        <v>8.4466661137330701E-2</v>
      </c>
      <c r="G81" s="131">
        <v>18.1014075071223</v>
      </c>
      <c r="H81" s="122">
        <v>7.0094051155684403</v>
      </c>
      <c r="I81" s="91">
        <v>7.6482598484564104</v>
      </c>
      <c r="J81" s="91">
        <v>0.84021390217149206</v>
      </c>
      <c r="K81" s="92">
        <v>2.6035286409259601</v>
      </c>
      <c r="L81" s="136">
        <v>3.7777449904929901</v>
      </c>
      <c r="M81" s="137">
        <v>-9.7177946104808708</v>
      </c>
      <c r="N81" s="138"/>
      <c r="O81" s="102">
        <f t="shared" si="8"/>
        <v>33.39588849095324</v>
      </c>
      <c r="P81" s="34">
        <f t="shared" si="9"/>
        <v>13.729859048461972</v>
      </c>
      <c r="Q81" s="34">
        <f t="shared" si="10"/>
        <v>3.5282092042347828</v>
      </c>
      <c r="R81" s="103">
        <f t="shared" si="11"/>
        <v>-9.7177946104808708</v>
      </c>
      <c r="T81" s="190">
        <v>3.0805223056921842</v>
      </c>
    </row>
    <row r="82" spans="1:20" ht="19.05" customHeight="1" thickBot="1">
      <c r="A82" s="82" t="s">
        <v>129</v>
      </c>
      <c r="B82" s="75">
        <f>SUM(B6:B81)</f>
        <v>3625.0351287022304</v>
      </c>
      <c r="C82" s="75">
        <f>SUM(C6:C81)</f>
        <v>2765.6764446999819</v>
      </c>
      <c r="D82" s="124">
        <f t="shared" ref="D82:F82" si="12">SUM(D6:D81)</f>
        <v>2533.7907173331105</v>
      </c>
      <c r="E82" s="124">
        <f t="shared" si="12"/>
        <v>222.27231918026004</v>
      </c>
      <c r="F82" s="124">
        <f t="shared" si="12"/>
        <v>9.6134081866143273</v>
      </c>
      <c r="G82" s="75">
        <f>SUM(G6:G81)</f>
        <v>960.70930012610677</v>
      </c>
      <c r="H82" s="124">
        <f t="shared" ref="H82:I82" si="13">SUM(H6:H81)</f>
        <v>396.58088674668892</v>
      </c>
      <c r="I82" s="124">
        <f t="shared" si="13"/>
        <v>372.27349418379168</v>
      </c>
      <c r="J82" s="124">
        <f>SUM(J6:J81)</f>
        <v>44.545822975091809</v>
      </c>
      <c r="K82" s="124">
        <f t="shared" ref="K82:M82" si="14">SUM(K6:K81)</f>
        <v>147.30909622053417</v>
      </c>
      <c r="L82" s="75">
        <f t="shared" si="14"/>
        <v>357.64982623665406</v>
      </c>
      <c r="M82" s="76">
        <f t="shared" si="14"/>
        <v>-459.00044236051173</v>
      </c>
      <c r="N82" s="139"/>
      <c r="O82" s="74">
        <f t="shared" ref="O82:R82" si="15">SUM(O6:O81)</f>
        <v>2930.371604079799</v>
      </c>
      <c r="P82" s="75">
        <f t="shared" si="15"/>
        <v>952.19563960070559</v>
      </c>
      <c r="Q82" s="75">
        <f t="shared" si="15"/>
        <v>201.46832738224032</v>
      </c>
      <c r="R82" s="76">
        <f t="shared" si="15"/>
        <v>-459.00044236051173</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A1:T151"/>
  <sheetViews>
    <sheetView zoomScaleNormal="100" workbookViewId="0">
      <pane xSplit="1" ySplit="5" topLeftCell="D6" activePane="bottomRight" state="frozen"/>
      <selection activeCell="T6" sqref="T6:T81"/>
      <selection pane="topRight" activeCell="T6" sqref="T6:T81"/>
      <selection pane="bottomLeft" activeCell="T6" sqref="T6:T81"/>
      <selection pane="bottomRight" activeCell="W38" sqref="W38"/>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160</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56.5218884923326</v>
      </c>
      <c r="C6" s="126">
        <v>39.701926067317103</v>
      </c>
      <c r="D6" s="85">
        <v>36.145674445315997</v>
      </c>
      <c r="E6" s="109">
        <v>3.3785778846441699</v>
      </c>
      <c r="F6" s="117">
        <v>0.17767373735692699</v>
      </c>
      <c r="G6" s="129">
        <v>6.8354290236281496</v>
      </c>
      <c r="H6" s="120">
        <v>2.9983004728093898</v>
      </c>
      <c r="I6" s="86">
        <v>2.40677709137054</v>
      </c>
      <c r="J6" s="86">
        <v>0.31660141018070298</v>
      </c>
      <c r="K6" s="87">
        <v>1.1137500492675301</v>
      </c>
      <c r="L6" s="132">
        <v>6.3024498575957404</v>
      </c>
      <c r="M6" s="133">
        <v>3.6820835437916699</v>
      </c>
      <c r="N6" s="138"/>
      <c r="O6" s="98">
        <f t="shared" ref="O6:O37" si="0">D6+H6</f>
        <v>39.143974918125387</v>
      </c>
      <c r="P6" s="99">
        <f t="shared" ref="P6:P37" si="1">E6+I6+L6</f>
        <v>12.08780483361045</v>
      </c>
      <c r="Q6" s="99">
        <f t="shared" ref="Q6:Q37" si="2">F6+J6+K6</f>
        <v>1.60802519680516</v>
      </c>
      <c r="R6" s="100">
        <f t="shared" ref="R6:R37" si="3">M6</f>
        <v>3.6820835437916699</v>
      </c>
      <c r="S6" s="182"/>
      <c r="T6" s="40">
        <v>1.4</v>
      </c>
    </row>
    <row r="7" spans="1:20" ht="15.6">
      <c r="A7" s="51">
        <v>2026</v>
      </c>
      <c r="B7" s="127">
        <v>54.518132687917301</v>
      </c>
      <c r="C7" s="127">
        <v>37.842255382164097</v>
      </c>
      <c r="D7" s="88">
        <v>34.478014137365598</v>
      </c>
      <c r="E7" s="110">
        <v>3.1972035701195001</v>
      </c>
      <c r="F7" s="118">
        <v>0.16703767467901201</v>
      </c>
      <c r="G7" s="130">
        <v>6.8342552069070299</v>
      </c>
      <c r="H7" s="121">
        <v>2.9930232816270501</v>
      </c>
      <c r="I7" s="81">
        <v>2.4128868630446898</v>
      </c>
      <c r="J7" s="81">
        <v>0.31655624363523399</v>
      </c>
      <c r="K7" s="89">
        <v>1.11178881860006</v>
      </c>
      <c r="L7" s="134">
        <v>6.2605792547509997</v>
      </c>
      <c r="M7" s="135">
        <v>3.5810428440951001</v>
      </c>
      <c r="N7" s="138"/>
      <c r="O7" s="102">
        <f t="shared" si="0"/>
        <v>37.471037418992651</v>
      </c>
      <c r="P7" s="34">
        <f t="shared" si="1"/>
        <v>11.870669687915189</v>
      </c>
      <c r="Q7" s="34">
        <f t="shared" si="2"/>
        <v>1.5953827369143059</v>
      </c>
      <c r="R7" s="103">
        <f t="shared" si="3"/>
        <v>3.5810428440951001</v>
      </c>
      <c r="T7" s="41">
        <v>1.407288994382409</v>
      </c>
    </row>
    <row r="8" spans="1:20" ht="15.6">
      <c r="A8" s="51">
        <v>2027</v>
      </c>
      <c r="B8" s="127">
        <v>52.6212163104572</v>
      </c>
      <c r="C8" s="127">
        <v>36.017002705384797</v>
      </c>
      <c r="D8" s="88">
        <v>32.841446413820101</v>
      </c>
      <c r="E8" s="110">
        <v>3.0189745310379901</v>
      </c>
      <c r="F8" s="118">
        <v>0.15658176052671499</v>
      </c>
      <c r="G8" s="130">
        <v>6.8370777454550398</v>
      </c>
      <c r="H8" s="121">
        <v>2.9894874728145902</v>
      </c>
      <c r="I8" s="81">
        <v>2.42041963087626</v>
      </c>
      <c r="J8" s="81">
        <v>0.3166962014911</v>
      </c>
      <c r="K8" s="89">
        <v>1.1104744402730899</v>
      </c>
      <c r="L8" s="134">
        <v>6.2612657130963303</v>
      </c>
      <c r="M8" s="135">
        <v>3.50587014652104</v>
      </c>
      <c r="N8" s="138"/>
      <c r="O8" s="102">
        <f t="shared" si="0"/>
        <v>35.830933886634689</v>
      </c>
      <c r="P8" s="34">
        <f t="shared" si="1"/>
        <v>11.700659875010579</v>
      </c>
      <c r="Q8" s="34">
        <f t="shared" si="2"/>
        <v>1.5837524022909051</v>
      </c>
      <c r="R8" s="103">
        <f t="shared" si="3"/>
        <v>3.50587014652104</v>
      </c>
      <c r="T8" s="41">
        <v>1.426260376573973</v>
      </c>
    </row>
    <row r="9" spans="1:20" ht="15.6">
      <c r="A9" s="51">
        <v>2028</v>
      </c>
      <c r="B9" s="127">
        <v>50.755793533724102</v>
      </c>
      <c r="C9" s="127">
        <v>34.217266961914497</v>
      </c>
      <c r="D9" s="88">
        <v>31.228095914413</v>
      </c>
      <c r="E9" s="110">
        <v>2.8429241105509102</v>
      </c>
      <c r="F9" s="118">
        <v>0.14624693695060001</v>
      </c>
      <c r="G9" s="130">
        <v>6.8429877884416799</v>
      </c>
      <c r="H9" s="121">
        <v>2.9873327557940699</v>
      </c>
      <c r="I9" s="81">
        <v>2.4290028305822702</v>
      </c>
      <c r="J9" s="81">
        <v>0.31697911372229098</v>
      </c>
      <c r="K9" s="89">
        <v>1.1096730883430499</v>
      </c>
      <c r="L9" s="134">
        <v>6.2631769611070203</v>
      </c>
      <c r="M9" s="135">
        <v>3.4323618222609098</v>
      </c>
      <c r="N9" s="138"/>
      <c r="O9" s="102">
        <f t="shared" si="0"/>
        <v>34.215428670207068</v>
      </c>
      <c r="P9" s="34">
        <f t="shared" si="1"/>
        <v>11.535103902240202</v>
      </c>
      <c r="Q9" s="34">
        <f t="shared" si="2"/>
        <v>1.572899139015941</v>
      </c>
      <c r="R9" s="103">
        <f t="shared" si="3"/>
        <v>3.4323618222609098</v>
      </c>
      <c r="T9" s="41">
        <v>1.4546762711649019</v>
      </c>
    </row>
    <row r="10" spans="1:20" ht="15.6">
      <c r="A10" s="51">
        <v>2029</v>
      </c>
      <c r="B10" s="127">
        <v>48.916696862228598</v>
      </c>
      <c r="C10" s="127">
        <v>32.437795336410097</v>
      </c>
      <c r="D10" s="88">
        <v>29.633356254252401</v>
      </c>
      <c r="E10" s="110">
        <v>2.6684457517487798</v>
      </c>
      <c r="F10" s="118">
        <v>0.13599333040896799</v>
      </c>
      <c r="G10" s="130">
        <v>6.8521022607616597</v>
      </c>
      <c r="H10" s="121">
        <v>2.9866195668233302</v>
      </c>
      <c r="I10" s="81">
        <v>2.4386651012536902</v>
      </c>
      <c r="J10" s="81">
        <v>0.31741037834545299</v>
      </c>
      <c r="K10" s="89">
        <v>1.10940721433919</v>
      </c>
      <c r="L10" s="134">
        <v>6.2663280630264202</v>
      </c>
      <c r="M10" s="135">
        <v>3.3604712020303502</v>
      </c>
      <c r="N10" s="138"/>
      <c r="O10" s="102">
        <f t="shared" si="0"/>
        <v>32.619975821075734</v>
      </c>
      <c r="P10" s="34">
        <f t="shared" si="1"/>
        <v>11.37343891602889</v>
      </c>
      <c r="Q10" s="34">
        <f t="shared" si="2"/>
        <v>1.5628109230936109</v>
      </c>
      <c r="R10" s="103">
        <f t="shared" si="3"/>
        <v>3.3604712020303502</v>
      </c>
      <c r="T10" s="41">
        <v>1.4893720827628909</v>
      </c>
    </row>
    <row r="11" spans="1:20" ht="15.6">
      <c r="A11" s="51">
        <v>2030</v>
      </c>
      <c r="B11" s="127">
        <v>47.103122491815498</v>
      </c>
      <c r="C11" s="127">
        <v>30.672873315211501</v>
      </c>
      <c r="D11" s="88">
        <v>28.052205639251</v>
      </c>
      <c r="E11" s="110">
        <v>2.4948889362222699</v>
      </c>
      <c r="F11" s="118">
        <v>0.125778739738276</v>
      </c>
      <c r="G11" s="130">
        <v>6.8646271240604104</v>
      </c>
      <c r="H11" s="121">
        <v>2.9874173465401102</v>
      </c>
      <c r="I11" s="81">
        <v>2.4495075936131001</v>
      </c>
      <c r="J11" s="81">
        <v>0.31799957542110502</v>
      </c>
      <c r="K11" s="89">
        <v>1.1097026084860999</v>
      </c>
      <c r="L11" s="134">
        <v>6.2707343319088498</v>
      </c>
      <c r="M11" s="135">
        <v>3.2948877206347098</v>
      </c>
      <c r="N11" s="138"/>
      <c r="O11" s="102">
        <f t="shared" si="0"/>
        <v>31.039622985791109</v>
      </c>
      <c r="P11" s="34">
        <f t="shared" si="1"/>
        <v>11.215130861744219</v>
      </c>
      <c r="Q11" s="34">
        <f t="shared" si="2"/>
        <v>1.553480923645481</v>
      </c>
      <c r="R11" s="103">
        <f t="shared" si="3"/>
        <v>3.2948877206347098</v>
      </c>
      <c r="T11" s="41">
        <v>1.5276274548409809</v>
      </c>
    </row>
    <row r="12" spans="1:20" ht="15.6">
      <c r="A12" s="51">
        <v>2031</v>
      </c>
      <c r="B12" s="127">
        <v>45.586107037831503</v>
      </c>
      <c r="C12" s="127">
        <v>28.917620358631201</v>
      </c>
      <c r="D12" s="88">
        <v>26.4803895387845</v>
      </c>
      <c r="E12" s="110">
        <v>2.32166629108684</v>
      </c>
      <c r="F12" s="118">
        <v>0.115564528759867</v>
      </c>
      <c r="G12" s="130">
        <v>6.8809205650151002</v>
      </c>
      <c r="H12" s="121">
        <v>2.98989277915227</v>
      </c>
      <c r="I12" s="81">
        <v>2.4616433197070799</v>
      </c>
      <c r="J12" s="81">
        <v>0.31876327684614097</v>
      </c>
      <c r="K12" s="89">
        <v>1.1106211893096201</v>
      </c>
      <c r="L12" s="134">
        <v>6.27641448081053</v>
      </c>
      <c r="M12" s="135">
        <v>3.5111516333746802</v>
      </c>
      <c r="N12" s="138"/>
      <c r="O12" s="102">
        <f t="shared" si="0"/>
        <v>29.470282317936771</v>
      </c>
      <c r="P12" s="34">
        <f t="shared" si="1"/>
        <v>11.059724091604449</v>
      </c>
      <c r="Q12" s="34">
        <f t="shared" si="2"/>
        <v>1.5449489949156281</v>
      </c>
      <c r="R12" s="103">
        <f t="shared" si="3"/>
        <v>3.5111516333746802</v>
      </c>
      <c r="T12" s="41">
        <v>1.567392938246954</v>
      </c>
    </row>
    <row r="13" spans="1:20" ht="15.6">
      <c r="A13" s="51">
        <v>2032</v>
      </c>
      <c r="B13" s="127">
        <v>43.807879417892401</v>
      </c>
      <c r="C13" s="127">
        <v>27.164793617513801</v>
      </c>
      <c r="D13" s="88">
        <v>24.911508536510201</v>
      </c>
      <c r="E13" s="110">
        <v>2.14798687893347</v>
      </c>
      <c r="F13" s="118">
        <v>0.1052982020701</v>
      </c>
      <c r="G13" s="130">
        <v>6.90105994689638</v>
      </c>
      <c r="H13" s="121">
        <v>2.9940342530344601</v>
      </c>
      <c r="I13" s="81">
        <v>2.4751619056035601</v>
      </c>
      <c r="J13" s="81">
        <v>0.319705153916791</v>
      </c>
      <c r="K13" s="89">
        <v>1.1121586343415699</v>
      </c>
      <c r="L13" s="134">
        <v>6.2833788652409304</v>
      </c>
      <c r="M13" s="135">
        <v>3.45864698824133</v>
      </c>
      <c r="N13" s="138"/>
      <c r="O13" s="102">
        <f t="shared" si="0"/>
        <v>27.905542789544661</v>
      </c>
      <c r="P13" s="34">
        <f t="shared" si="1"/>
        <v>10.90652764977796</v>
      </c>
      <c r="Q13" s="34">
        <f t="shared" si="2"/>
        <v>1.5371619903284608</v>
      </c>
      <c r="R13" s="103">
        <f t="shared" si="3"/>
        <v>3.45864698824133</v>
      </c>
      <c r="T13" s="41">
        <v>1.607237338068028</v>
      </c>
    </row>
    <row r="14" spans="1:20" ht="15.6">
      <c r="A14" s="51">
        <v>2033</v>
      </c>
      <c r="B14" s="127">
        <v>42.033321115561598</v>
      </c>
      <c r="C14" s="127">
        <v>25.408752864641301</v>
      </c>
      <c r="D14" s="88">
        <v>23.340624109016499</v>
      </c>
      <c r="E14" s="110">
        <v>1.97319289297948</v>
      </c>
      <c r="F14" s="118">
        <v>9.4935862645274996E-2</v>
      </c>
      <c r="G14" s="130">
        <v>6.9254633425432202</v>
      </c>
      <c r="H14" s="121">
        <v>3.0000159038795502</v>
      </c>
      <c r="I14" s="81">
        <v>2.4902232237493802</v>
      </c>
      <c r="J14" s="81">
        <v>0.320844588678943</v>
      </c>
      <c r="K14" s="89">
        <v>1.11437962623534</v>
      </c>
      <c r="L14" s="134">
        <v>6.2916618404249096</v>
      </c>
      <c r="M14" s="135">
        <v>3.4074430679522201</v>
      </c>
      <c r="N14" s="138"/>
      <c r="O14" s="102">
        <f t="shared" si="0"/>
        <v>26.340640012896049</v>
      </c>
      <c r="P14" s="34">
        <f t="shared" si="1"/>
        <v>10.75507795715377</v>
      </c>
      <c r="Q14" s="34">
        <f t="shared" si="2"/>
        <v>1.5301600775595581</v>
      </c>
      <c r="R14" s="103">
        <f t="shared" si="3"/>
        <v>3.4074430679522201</v>
      </c>
      <c r="T14" s="41">
        <v>1.646183482538915</v>
      </c>
    </row>
    <row r="15" spans="1:20" ht="15.6">
      <c r="A15" s="51">
        <v>2034</v>
      </c>
      <c r="B15" s="127">
        <v>40.255061248002598</v>
      </c>
      <c r="C15" s="127">
        <v>23.641936334837901</v>
      </c>
      <c r="D15" s="88">
        <v>21.7610624960857</v>
      </c>
      <c r="E15" s="110">
        <v>1.7964502343806199</v>
      </c>
      <c r="F15" s="118">
        <v>8.4423604371645297E-2</v>
      </c>
      <c r="G15" s="130">
        <v>6.9543458467352002</v>
      </c>
      <c r="H15" s="121">
        <v>3.00793546539537</v>
      </c>
      <c r="I15" s="81">
        <v>2.5068983741666901</v>
      </c>
      <c r="J15" s="81">
        <v>0.32219153729065803</v>
      </c>
      <c r="K15" s="89">
        <v>1.1173204698824699</v>
      </c>
      <c r="L15" s="134">
        <v>6.30127412628224</v>
      </c>
      <c r="M15" s="135">
        <v>3.3575049401472299</v>
      </c>
      <c r="N15" s="138"/>
      <c r="O15" s="102">
        <f t="shared" si="0"/>
        <v>24.76899796148107</v>
      </c>
      <c r="P15" s="34">
        <f t="shared" si="1"/>
        <v>10.604622734829551</v>
      </c>
      <c r="Q15" s="34">
        <f t="shared" si="2"/>
        <v>1.5239356115447733</v>
      </c>
      <c r="R15" s="103">
        <f t="shared" si="3"/>
        <v>3.3575049401472299</v>
      </c>
      <c r="T15" s="41">
        <v>1.6835737894452321</v>
      </c>
    </row>
    <row r="16" spans="1:20" ht="15.6">
      <c r="A16" s="51">
        <v>2035</v>
      </c>
      <c r="B16" s="127">
        <v>38.465290310338098</v>
      </c>
      <c r="C16" s="127">
        <v>21.856344243148001</v>
      </c>
      <c r="D16" s="88">
        <v>20.1657683996015</v>
      </c>
      <c r="E16" s="110">
        <v>1.61687242710818</v>
      </c>
      <c r="F16" s="118">
        <v>7.3703416438267597E-2</v>
      </c>
      <c r="G16" s="130">
        <v>6.9878989268557801</v>
      </c>
      <c r="H16" s="121">
        <v>3.0178745942165501</v>
      </c>
      <c r="I16" s="81">
        <v>2.5252579630343801</v>
      </c>
      <c r="J16" s="81">
        <v>0.323754872582316</v>
      </c>
      <c r="K16" s="89">
        <v>1.12101149702253</v>
      </c>
      <c r="L16" s="134">
        <v>6.3122411811176198</v>
      </c>
      <c r="M16" s="135">
        <v>3.30880595921673</v>
      </c>
      <c r="N16" s="138"/>
      <c r="O16" s="102">
        <f t="shared" si="0"/>
        <v>23.183642993818051</v>
      </c>
      <c r="P16" s="34">
        <f t="shared" si="1"/>
        <v>10.454371571260179</v>
      </c>
      <c r="Q16" s="34">
        <f t="shared" si="2"/>
        <v>1.5184697860431136</v>
      </c>
      <c r="R16" s="103">
        <f t="shared" si="3"/>
        <v>3.30880595921673</v>
      </c>
      <c r="T16" s="41">
        <v>1.718989560327689</v>
      </c>
    </row>
    <row r="17" spans="1:20" ht="15.6">
      <c r="A17" s="51">
        <v>2036</v>
      </c>
      <c r="B17" s="127">
        <v>37.3379285756358</v>
      </c>
      <c r="C17" s="127">
        <v>20.726268440969999</v>
      </c>
      <c r="D17" s="88">
        <v>19.124201489184301</v>
      </c>
      <c r="E17" s="110">
        <v>1.5323463254531999</v>
      </c>
      <c r="F17" s="118">
        <v>6.9720626332526597E-2</v>
      </c>
      <c r="G17" s="130">
        <v>7.02654213571358</v>
      </c>
      <c r="H17" s="121">
        <v>3.03071530058088</v>
      </c>
      <c r="I17" s="81">
        <v>2.5444936758240302</v>
      </c>
      <c r="J17" s="81">
        <v>0.32555267861416798</v>
      </c>
      <c r="K17" s="89">
        <v>1.1257804806945</v>
      </c>
      <c r="L17" s="134">
        <v>6.3240672398305797</v>
      </c>
      <c r="M17" s="135">
        <v>3.26105075912161</v>
      </c>
      <c r="N17" s="138"/>
      <c r="O17" s="102">
        <f t="shared" si="0"/>
        <v>22.154916789765181</v>
      </c>
      <c r="P17" s="34">
        <f t="shared" si="1"/>
        <v>10.400907241107809</v>
      </c>
      <c r="Q17" s="34">
        <f t="shared" si="2"/>
        <v>1.5210537856411945</v>
      </c>
      <c r="R17" s="103">
        <f t="shared" si="3"/>
        <v>3.26105075912161</v>
      </c>
      <c r="T17" s="41">
        <v>1.752181661736314</v>
      </c>
    </row>
    <row r="18" spans="1:20" ht="15.6">
      <c r="A18" s="51">
        <v>2037</v>
      </c>
      <c r="B18" s="127">
        <v>36.283600673610501</v>
      </c>
      <c r="C18" s="127">
        <v>19.661081488707801</v>
      </c>
      <c r="D18" s="88">
        <v>18.141499000543099</v>
      </c>
      <c r="E18" s="110">
        <v>1.45355826390746</v>
      </c>
      <c r="F18" s="118">
        <v>6.6024224257307307E-2</v>
      </c>
      <c r="G18" s="130">
        <v>7.07060056687029</v>
      </c>
      <c r="H18" s="121">
        <v>3.0458775617290899</v>
      </c>
      <c r="I18" s="81">
        <v>2.56570977659926</v>
      </c>
      <c r="J18" s="81">
        <v>0.327601409259971</v>
      </c>
      <c r="K18" s="89">
        <v>1.13141181928196</v>
      </c>
      <c r="L18" s="134">
        <v>6.3373847515101396</v>
      </c>
      <c r="M18" s="135">
        <v>3.2145338665222001</v>
      </c>
      <c r="N18" s="138"/>
      <c r="O18" s="102">
        <f t="shared" si="0"/>
        <v>21.187376562272188</v>
      </c>
      <c r="P18" s="34">
        <f t="shared" si="1"/>
        <v>10.35665279201686</v>
      </c>
      <c r="Q18" s="34">
        <f t="shared" si="2"/>
        <v>1.5250374527992383</v>
      </c>
      <c r="R18" s="103">
        <f t="shared" si="3"/>
        <v>3.2145338665222001</v>
      </c>
      <c r="T18" s="41">
        <v>1.7830843303022419</v>
      </c>
    </row>
    <row r="19" spans="1:20" ht="15.6">
      <c r="A19" s="51">
        <v>2038</v>
      </c>
      <c r="B19" s="127">
        <v>35.257758489473296</v>
      </c>
      <c r="C19" s="127">
        <v>18.616436797380398</v>
      </c>
      <c r="D19" s="88">
        <v>17.176793432948699</v>
      </c>
      <c r="E19" s="110">
        <v>1.3771870252059</v>
      </c>
      <c r="F19" s="118">
        <v>6.2456339225784502E-2</v>
      </c>
      <c r="G19" s="130">
        <v>7.1200529734547402</v>
      </c>
      <c r="H19" s="121">
        <v>3.0634600579662301</v>
      </c>
      <c r="I19" s="81">
        <v>2.5887508533068799</v>
      </c>
      <c r="J19" s="81">
        <v>0.32989987173050001</v>
      </c>
      <c r="K19" s="89">
        <v>1.13794219045113</v>
      </c>
      <c r="L19" s="134">
        <v>6.3521011084666599</v>
      </c>
      <c r="M19" s="135">
        <v>3.16916761017153</v>
      </c>
      <c r="N19" s="138"/>
      <c r="O19" s="102">
        <f t="shared" si="0"/>
        <v>20.240253490914931</v>
      </c>
      <c r="P19" s="34">
        <f t="shared" si="1"/>
        <v>10.31803898697944</v>
      </c>
      <c r="Q19" s="34">
        <f t="shared" si="2"/>
        <v>1.5302984014074146</v>
      </c>
      <c r="R19" s="103">
        <f t="shared" si="3"/>
        <v>3.16916761017153</v>
      </c>
      <c r="T19" s="41">
        <v>1.811763649138513</v>
      </c>
    </row>
    <row r="20" spans="1:20" ht="15.6">
      <c r="A20" s="51">
        <v>2039</v>
      </c>
      <c r="B20" s="127">
        <v>34.268084661859397</v>
      </c>
      <c r="C20" s="127">
        <v>17.588368411168801</v>
      </c>
      <c r="D20" s="88">
        <v>16.226480075015601</v>
      </c>
      <c r="E20" s="110">
        <v>1.3028891572052801</v>
      </c>
      <c r="F20" s="118">
        <v>5.8999178947957698E-2</v>
      </c>
      <c r="G20" s="130">
        <v>7.1747164943016397</v>
      </c>
      <c r="H20" s="121">
        <v>3.0833385182070101</v>
      </c>
      <c r="I20" s="81">
        <v>2.6136128711426698</v>
      </c>
      <c r="J20" s="81">
        <v>0.33243968145165897</v>
      </c>
      <c r="K20" s="89">
        <v>1.1453254235002901</v>
      </c>
      <c r="L20" s="134">
        <v>6.3682454097262102</v>
      </c>
      <c r="M20" s="135">
        <v>3.1367543466627601</v>
      </c>
      <c r="N20" s="138"/>
      <c r="O20" s="102">
        <f t="shared" si="0"/>
        <v>19.309818593222612</v>
      </c>
      <c r="P20" s="34">
        <f t="shared" si="1"/>
        <v>10.284747438074159</v>
      </c>
      <c r="Q20" s="34">
        <f t="shared" si="2"/>
        <v>1.5367642838999067</v>
      </c>
      <c r="R20" s="103">
        <f t="shared" si="3"/>
        <v>3.1367543466627601</v>
      </c>
      <c r="T20" s="41">
        <v>1.838334777912876</v>
      </c>
    </row>
    <row r="21" spans="1:20" ht="15.6">
      <c r="A21" s="51">
        <v>2040</v>
      </c>
      <c r="B21" s="127">
        <v>33.3013290181458</v>
      </c>
      <c r="C21" s="127">
        <v>16.575068140719999</v>
      </c>
      <c r="D21" s="88">
        <v>15.2889217913092</v>
      </c>
      <c r="E21" s="110">
        <v>1.2305012257074699</v>
      </c>
      <c r="F21" s="118">
        <v>5.5645123703327901E-2</v>
      </c>
      <c r="G21" s="130">
        <v>7.2350650564177101</v>
      </c>
      <c r="H21" s="121">
        <v>3.1057399484134001</v>
      </c>
      <c r="I21" s="81">
        <v>2.6404365092836</v>
      </c>
      <c r="J21" s="81">
        <v>0.33524275268789899</v>
      </c>
      <c r="K21" s="89">
        <v>1.1536458460328101</v>
      </c>
      <c r="L21" s="134">
        <v>6.3858496451817102</v>
      </c>
      <c r="M21" s="135">
        <v>3.1053461758263401</v>
      </c>
      <c r="N21" s="138"/>
      <c r="O21" s="102">
        <f t="shared" si="0"/>
        <v>18.394661739722601</v>
      </c>
      <c r="P21" s="34">
        <f t="shared" si="1"/>
        <v>10.25678738017278</v>
      </c>
      <c r="Q21" s="34">
        <f t="shared" si="2"/>
        <v>1.544533722424037</v>
      </c>
      <c r="R21" s="103">
        <f t="shared" si="3"/>
        <v>3.1053461758263401</v>
      </c>
      <c r="T21" s="41">
        <v>1.862929907303956</v>
      </c>
    </row>
    <row r="22" spans="1:20" ht="15.6">
      <c r="A22" s="51">
        <v>2041</v>
      </c>
      <c r="B22" s="127">
        <v>32.558154117980102</v>
      </c>
      <c r="C22" s="127">
        <v>15.5738810139206</v>
      </c>
      <c r="D22" s="88">
        <v>14.3617081857036</v>
      </c>
      <c r="E22" s="110">
        <v>1.1597899605668101</v>
      </c>
      <c r="F22" s="118">
        <v>5.2382867650276499E-2</v>
      </c>
      <c r="G22" s="130">
        <v>7.3014161153243</v>
      </c>
      <c r="H22" s="121">
        <v>3.1307976764341099</v>
      </c>
      <c r="I22" s="81">
        <v>2.6693416553228602</v>
      </c>
      <c r="J22" s="81">
        <v>0.33832380069281398</v>
      </c>
      <c r="K22" s="89">
        <v>1.16295298287451</v>
      </c>
      <c r="L22" s="134">
        <v>6.4049405385732401</v>
      </c>
      <c r="M22" s="135">
        <v>3.27791645016194</v>
      </c>
      <c r="N22" s="138"/>
      <c r="O22" s="102">
        <f t="shared" si="0"/>
        <v>17.492505862137712</v>
      </c>
      <c r="P22" s="34">
        <f t="shared" si="1"/>
        <v>10.234072154462911</v>
      </c>
      <c r="Q22" s="34">
        <f t="shared" si="2"/>
        <v>1.5536596512176004</v>
      </c>
      <c r="R22" s="103">
        <f t="shared" si="3"/>
        <v>3.27791645016194</v>
      </c>
      <c r="T22" s="41">
        <v>1.8856846376755401</v>
      </c>
    </row>
    <row r="23" spans="1:20" ht="15.6">
      <c r="A23" s="51">
        <v>2042</v>
      </c>
      <c r="B23" s="127">
        <v>31.625450713757299</v>
      </c>
      <c r="C23" s="127">
        <v>14.5814987414764</v>
      </c>
      <c r="D23" s="88">
        <v>13.4418235110137</v>
      </c>
      <c r="E23" s="110">
        <v>1.0904767205265899</v>
      </c>
      <c r="F23" s="118">
        <v>4.91985099361252E-2</v>
      </c>
      <c r="G23" s="130">
        <v>7.37379911915232</v>
      </c>
      <c r="H23" s="121">
        <v>3.1585004341451701</v>
      </c>
      <c r="I23" s="81">
        <v>2.7003718053656698</v>
      </c>
      <c r="J23" s="81">
        <v>0.34168423616831101</v>
      </c>
      <c r="K23" s="89">
        <v>1.17324264347317</v>
      </c>
      <c r="L23" s="134">
        <v>6.4255352205243002</v>
      </c>
      <c r="M23" s="135">
        <v>3.2446176326042102</v>
      </c>
      <c r="N23" s="138"/>
      <c r="O23" s="102">
        <f t="shared" si="0"/>
        <v>16.60032394515887</v>
      </c>
      <c r="P23" s="34">
        <f t="shared" si="1"/>
        <v>10.216383746416561</v>
      </c>
      <c r="Q23" s="34">
        <f t="shared" si="2"/>
        <v>1.5641253895776062</v>
      </c>
      <c r="R23" s="103">
        <f t="shared" si="3"/>
        <v>3.2446176326042102</v>
      </c>
      <c r="T23" s="41">
        <v>1.9067474559631401</v>
      </c>
    </row>
    <row r="24" spans="1:20" ht="15.6">
      <c r="A24" s="51">
        <v>2043</v>
      </c>
      <c r="B24" s="127">
        <v>30.708078953822302</v>
      </c>
      <c r="C24" s="127">
        <v>13.5953972071731</v>
      </c>
      <c r="D24" s="88">
        <v>12.5269622399918</v>
      </c>
      <c r="E24" s="110">
        <v>1.0223531494198601</v>
      </c>
      <c r="F24" s="118">
        <v>4.60818177614781E-2</v>
      </c>
      <c r="G24" s="130">
        <v>7.4525990998267098</v>
      </c>
      <c r="H24" s="121">
        <v>3.1890083152952098</v>
      </c>
      <c r="I24" s="81">
        <v>2.7336745800759701</v>
      </c>
      <c r="J24" s="81">
        <v>0.34534190990909203</v>
      </c>
      <c r="K24" s="89">
        <v>1.1845742945464499</v>
      </c>
      <c r="L24" s="134">
        <v>6.44768250578118</v>
      </c>
      <c r="M24" s="135">
        <v>3.21240014104121</v>
      </c>
      <c r="N24" s="138"/>
      <c r="O24" s="102">
        <f t="shared" si="0"/>
        <v>15.71597055528701</v>
      </c>
      <c r="P24" s="34">
        <f t="shared" si="1"/>
        <v>10.203710235277011</v>
      </c>
      <c r="Q24" s="34">
        <f t="shared" si="2"/>
        <v>1.57599802221702</v>
      </c>
      <c r="R24" s="103">
        <f t="shared" si="3"/>
        <v>3.21240014104121</v>
      </c>
      <c r="T24" s="41">
        <v>1.926253899544305</v>
      </c>
    </row>
    <row r="25" spans="1:20" ht="15.6">
      <c r="A25" s="51">
        <v>2044</v>
      </c>
      <c r="B25" s="127">
        <v>29.803264138074201</v>
      </c>
      <c r="C25" s="127">
        <v>12.612700513567599</v>
      </c>
      <c r="D25" s="88">
        <v>11.614489636440499</v>
      </c>
      <c r="E25" s="110">
        <v>0.95518892926151799</v>
      </c>
      <c r="F25" s="118">
        <v>4.3021947865603101E-2</v>
      </c>
      <c r="G25" s="130">
        <v>7.5379186134236003</v>
      </c>
      <c r="H25" s="121">
        <v>3.22238601324751</v>
      </c>
      <c r="I25" s="81">
        <v>2.76925909507441</v>
      </c>
      <c r="J25" s="81">
        <v>0.34930153399678898</v>
      </c>
      <c r="K25" s="89">
        <v>1.1969719711048901</v>
      </c>
      <c r="L25" s="134">
        <v>6.4714037339971204</v>
      </c>
      <c r="M25" s="135">
        <v>3.1812412770858498</v>
      </c>
      <c r="N25" s="138"/>
      <c r="O25" s="102">
        <f t="shared" si="0"/>
        <v>14.836875649688009</v>
      </c>
      <c r="P25" s="34">
        <f t="shared" si="1"/>
        <v>10.195851758333049</v>
      </c>
      <c r="Q25" s="34">
        <f t="shared" si="2"/>
        <v>1.5892954529672823</v>
      </c>
      <c r="R25" s="103">
        <f t="shared" si="3"/>
        <v>3.1812412770858498</v>
      </c>
      <c r="T25" s="41">
        <v>1.944316529378973</v>
      </c>
    </row>
    <row r="26" spans="1:20" ht="15.6">
      <c r="A26" s="51">
        <v>2045</v>
      </c>
      <c r="B26" s="127">
        <v>28.908730791632401</v>
      </c>
      <c r="C26" s="127">
        <v>11.6307022061926</v>
      </c>
      <c r="D26" s="88">
        <v>10.7019306822886</v>
      </c>
      <c r="E26" s="110">
        <v>0.88876357244853099</v>
      </c>
      <c r="F26" s="118">
        <v>4.00079514554708E-2</v>
      </c>
      <c r="G26" s="130">
        <v>7.6301316009545701</v>
      </c>
      <c r="H26" s="121">
        <v>3.2587635872252299</v>
      </c>
      <c r="I26" s="81">
        <v>2.8073035414361001</v>
      </c>
      <c r="J26" s="81">
        <v>0.35358049415429399</v>
      </c>
      <c r="K26" s="89">
        <v>1.21048397813894</v>
      </c>
      <c r="L26" s="134">
        <v>6.4967593851583096</v>
      </c>
      <c r="M26" s="135">
        <v>3.1511375993268298</v>
      </c>
      <c r="N26" s="138"/>
      <c r="O26" s="102">
        <f t="shared" si="0"/>
        <v>13.96069426951383</v>
      </c>
      <c r="P26" s="34">
        <f t="shared" si="1"/>
        <v>10.19282649904294</v>
      </c>
      <c r="Q26" s="34">
        <f t="shared" si="2"/>
        <v>1.604072423748705</v>
      </c>
      <c r="R26" s="103">
        <f t="shared" si="3"/>
        <v>3.1511375993268298</v>
      </c>
      <c r="T26" s="41">
        <v>1.9610366340832051</v>
      </c>
    </row>
    <row r="27" spans="1:20" ht="15.6">
      <c r="A27" s="51">
        <v>2046</v>
      </c>
      <c r="B27" s="127">
        <v>28.021772698186702</v>
      </c>
      <c r="C27" s="127">
        <v>10.646439522885199</v>
      </c>
      <c r="D27" s="88">
        <v>9.7865688114041092</v>
      </c>
      <c r="E27" s="110">
        <v>0.822842115024216</v>
      </c>
      <c r="F27" s="118">
        <v>3.7028596456873598E-2</v>
      </c>
      <c r="G27" s="130">
        <v>7.7294773486903399</v>
      </c>
      <c r="H27" s="121">
        <v>3.2982248161444301</v>
      </c>
      <c r="I27" s="81">
        <v>2.8479211861237999</v>
      </c>
      <c r="J27" s="81">
        <v>0.35818991450204002</v>
      </c>
      <c r="K27" s="89">
        <v>1.22514143192007</v>
      </c>
      <c r="L27" s="134">
        <v>6.52378353522188</v>
      </c>
      <c r="M27" s="135">
        <v>3.1220722913893102</v>
      </c>
      <c r="N27" s="138"/>
      <c r="O27" s="102">
        <f t="shared" si="0"/>
        <v>13.084793627548539</v>
      </c>
      <c r="P27" s="34">
        <f t="shared" si="1"/>
        <v>10.194546836369895</v>
      </c>
      <c r="Q27" s="34">
        <f t="shared" si="2"/>
        <v>1.6203599428789837</v>
      </c>
      <c r="R27" s="103">
        <f t="shared" si="3"/>
        <v>3.1220722913893102</v>
      </c>
      <c r="T27" s="41">
        <v>1.9765068208070471</v>
      </c>
    </row>
    <row r="28" spans="1:20" ht="15.6">
      <c r="A28" s="51">
        <v>2047</v>
      </c>
      <c r="B28" s="127">
        <v>27.139195155637701</v>
      </c>
      <c r="C28" s="127">
        <v>9.6566767921159595</v>
      </c>
      <c r="D28" s="88">
        <v>8.8654315748809402</v>
      </c>
      <c r="E28" s="110">
        <v>0.757173284071611</v>
      </c>
      <c r="F28" s="118">
        <v>3.4071933163414697E-2</v>
      </c>
      <c r="G28" s="130">
        <v>7.83599641635805</v>
      </c>
      <c r="H28" s="121">
        <v>3.3407716597669399</v>
      </c>
      <c r="I28" s="81">
        <v>2.8911479951057699</v>
      </c>
      <c r="J28" s="81">
        <v>0.36313170426383901</v>
      </c>
      <c r="K28" s="89">
        <v>1.2409450572214999</v>
      </c>
      <c r="L28" s="134">
        <v>6.5524988356921599</v>
      </c>
      <c r="M28" s="135">
        <v>3.09402311147148</v>
      </c>
      <c r="N28" s="138"/>
      <c r="O28" s="102">
        <f t="shared" si="0"/>
        <v>12.20620323464788</v>
      </c>
      <c r="P28" s="34">
        <f t="shared" si="1"/>
        <v>10.20082011486954</v>
      </c>
      <c r="Q28" s="34">
        <f t="shared" si="2"/>
        <v>1.6381486946487538</v>
      </c>
      <c r="R28" s="103">
        <f t="shared" si="3"/>
        <v>3.09402311147148</v>
      </c>
      <c r="T28" s="41">
        <v>1.9908115228914121</v>
      </c>
    </row>
    <row r="29" spans="1:20" ht="15.6">
      <c r="A29" s="51">
        <v>2048</v>
      </c>
      <c r="B29" s="127">
        <v>26.259435288503798</v>
      </c>
      <c r="C29" s="127">
        <v>8.6591439752549295</v>
      </c>
      <c r="D29" s="88">
        <v>7.9364291240611902</v>
      </c>
      <c r="E29" s="110">
        <v>0.69158491393019295</v>
      </c>
      <c r="F29" s="118">
        <v>3.1129937263557599E-2</v>
      </c>
      <c r="G29" s="130">
        <v>7.9503341427826504</v>
      </c>
      <c r="H29" s="121">
        <v>3.3867018218429701</v>
      </c>
      <c r="I29" s="81">
        <v>2.9371911529850201</v>
      </c>
      <c r="J29" s="81">
        <v>0.368435725783544</v>
      </c>
      <c r="K29" s="89">
        <v>1.25800544217111</v>
      </c>
      <c r="L29" s="134">
        <v>6.5829696512692903</v>
      </c>
      <c r="M29" s="135">
        <v>3.06698751919697</v>
      </c>
      <c r="N29" s="138"/>
      <c r="O29" s="102">
        <f t="shared" si="0"/>
        <v>11.323130945904161</v>
      </c>
      <c r="P29" s="34">
        <f t="shared" si="1"/>
        <v>10.211745718184503</v>
      </c>
      <c r="Q29" s="34">
        <f t="shared" si="2"/>
        <v>1.6575711052182116</v>
      </c>
      <c r="R29" s="103">
        <f t="shared" si="3"/>
        <v>3.06698751919697</v>
      </c>
      <c r="T29" s="41">
        <v>2.0040270921214289</v>
      </c>
    </row>
    <row r="30" spans="1:20" ht="15.6">
      <c r="A30" s="51">
        <v>2049</v>
      </c>
      <c r="B30" s="127">
        <v>25.379041650232299</v>
      </c>
      <c r="C30" s="127">
        <v>7.6503990547879202</v>
      </c>
      <c r="D30" s="88">
        <v>6.9963974859721398</v>
      </c>
      <c r="E30" s="110">
        <v>0.62581184053519601</v>
      </c>
      <c r="F30" s="118">
        <v>2.8189728280582999E-2</v>
      </c>
      <c r="G30" s="130">
        <v>8.0724145208951796</v>
      </c>
      <c r="H30" s="121">
        <v>3.43593096129973</v>
      </c>
      <c r="I30" s="81">
        <v>2.98609375537613</v>
      </c>
      <c r="J30" s="81">
        <v>0.37409855713490398</v>
      </c>
      <c r="K30" s="89">
        <v>1.2762912470844101</v>
      </c>
      <c r="L30" s="134">
        <v>6.6152641293320604</v>
      </c>
      <c r="M30" s="135">
        <v>3.0409639452171802</v>
      </c>
      <c r="N30" s="138"/>
      <c r="O30" s="102">
        <f t="shared" si="0"/>
        <v>10.432328447271869</v>
      </c>
      <c r="P30" s="34">
        <f t="shared" si="1"/>
        <v>10.227169725243385</v>
      </c>
      <c r="Q30" s="34">
        <f t="shared" si="2"/>
        <v>1.6785795324998971</v>
      </c>
      <c r="R30" s="103">
        <f t="shared" si="3"/>
        <v>3.0409639452171802</v>
      </c>
      <c r="T30" s="41">
        <v>2.016222050265843</v>
      </c>
    </row>
    <row r="31" spans="1:20" ht="15.6">
      <c r="A31" s="51">
        <v>2050</v>
      </c>
      <c r="B31" s="127">
        <v>24.4939718414868</v>
      </c>
      <c r="C31" s="127">
        <v>6.6279528071025799</v>
      </c>
      <c r="D31" s="88">
        <v>6.04303284503216</v>
      </c>
      <c r="E31" s="110">
        <v>0.55967665162074798</v>
      </c>
      <c r="F31" s="118">
        <v>2.5243310449675399E-2</v>
      </c>
      <c r="G31" s="130">
        <v>8.2029255312521805</v>
      </c>
      <c r="H31" s="121">
        <v>3.4887749555576302</v>
      </c>
      <c r="I31" s="81">
        <v>3.0380787281582098</v>
      </c>
      <c r="J31" s="81">
        <v>0.38015203675460602</v>
      </c>
      <c r="K31" s="89">
        <v>1.29591981078173</v>
      </c>
      <c r="L31" s="134">
        <v>6.6493662595915204</v>
      </c>
      <c r="M31" s="135">
        <v>3.01372724354054</v>
      </c>
      <c r="N31" s="138"/>
      <c r="O31" s="102">
        <f t="shared" si="0"/>
        <v>9.5318078005897906</v>
      </c>
      <c r="P31" s="34">
        <f t="shared" si="1"/>
        <v>10.247121639370478</v>
      </c>
      <c r="Q31" s="34">
        <f t="shared" si="2"/>
        <v>1.7013151579860115</v>
      </c>
      <c r="R31" s="103">
        <f t="shared" si="3"/>
        <v>3.01372724354054</v>
      </c>
      <c r="T31" s="41">
        <v>2.027457380540211</v>
      </c>
    </row>
    <row r="32" spans="1:20" ht="15.6">
      <c r="A32" s="51">
        <v>2051</v>
      </c>
      <c r="B32" s="127">
        <v>24.6192526688241</v>
      </c>
      <c r="C32" s="127">
        <v>6.4878585938250799</v>
      </c>
      <c r="D32" s="88">
        <v>5.91495754723449</v>
      </c>
      <c r="E32" s="110">
        <v>0.54818437785130802</v>
      </c>
      <c r="F32" s="118">
        <v>2.47166687392824E-2</v>
      </c>
      <c r="G32" s="130">
        <v>8.2210481638715702</v>
      </c>
      <c r="H32" s="121">
        <v>3.4989604036295399</v>
      </c>
      <c r="I32" s="81">
        <v>3.04139689137171</v>
      </c>
      <c r="J32" s="81">
        <v>0.38098711484395298</v>
      </c>
      <c r="K32" s="89">
        <v>1.2997037540263601</v>
      </c>
      <c r="L32" s="134">
        <v>6.6513964997163901</v>
      </c>
      <c r="M32" s="135">
        <v>3.25894941141103</v>
      </c>
      <c r="N32" s="138"/>
      <c r="O32" s="102">
        <f t="shared" si="0"/>
        <v>9.4139179508640289</v>
      </c>
      <c r="P32" s="34">
        <f t="shared" si="1"/>
        <v>10.240977768939409</v>
      </c>
      <c r="Q32" s="34">
        <f t="shared" si="2"/>
        <v>1.7054075376095954</v>
      </c>
      <c r="R32" s="103">
        <f t="shared" si="3"/>
        <v>3.25894941141103</v>
      </c>
      <c r="T32" s="41">
        <v>2.0377867202348279</v>
      </c>
    </row>
    <row r="33" spans="1:20" ht="15.6">
      <c r="A33" s="51">
        <v>2052</v>
      </c>
      <c r="B33" s="127">
        <v>24.479996861280299</v>
      </c>
      <c r="C33" s="127">
        <v>6.3932969060374001</v>
      </c>
      <c r="D33" s="88">
        <v>5.8288278013417001</v>
      </c>
      <c r="E33" s="110">
        <v>0.54011146099518004</v>
      </c>
      <c r="F33" s="118">
        <v>2.43576437005159E-2</v>
      </c>
      <c r="G33" s="130">
        <v>8.2378496535157009</v>
      </c>
      <c r="H33" s="121">
        <v>3.50806994853968</v>
      </c>
      <c r="I33" s="81">
        <v>3.0449298037645902</v>
      </c>
      <c r="J33" s="81">
        <v>0.38176195977677901</v>
      </c>
      <c r="K33" s="89">
        <v>1.3030879414346499</v>
      </c>
      <c r="L33" s="134">
        <v>6.6529494368438504</v>
      </c>
      <c r="M33" s="135">
        <v>3.19590086488338</v>
      </c>
      <c r="N33" s="138"/>
      <c r="O33" s="102">
        <f t="shared" si="0"/>
        <v>9.3368977498813805</v>
      </c>
      <c r="P33" s="34">
        <f t="shared" si="1"/>
        <v>10.237990701603621</v>
      </c>
      <c r="Q33" s="34">
        <f t="shared" si="2"/>
        <v>1.7092075449119448</v>
      </c>
      <c r="R33" s="103">
        <f t="shared" si="3"/>
        <v>3.19590086488338</v>
      </c>
      <c r="T33" s="41">
        <v>2.0473373682818838</v>
      </c>
    </row>
    <row r="34" spans="1:20" ht="15.6">
      <c r="A34" s="51">
        <v>2053</v>
      </c>
      <c r="B34" s="127">
        <v>24.334582431963501</v>
      </c>
      <c r="C34" s="127">
        <v>6.2960184327172701</v>
      </c>
      <c r="D34" s="88">
        <v>5.7402049138417102</v>
      </c>
      <c r="E34" s="110">
        <v>0.53182333502603996</v>
      </c>
      <c r="F34" s="118">
        <v>2.3990183849519699E-2</v>
      </c>
      <c r="G34" s="130">
        <v>8.2514042015283806</v>
      </c>
      <c r="H34" s="121">
        <v>3.5156832613199902</v>
      </c>
      <c r="I34" s="81">
        <v>3.04741806406849</v>
      </c>
      <c r="J34" s="81">
        <v>0.38238655291535301</v>
      </c>
      <c r="K34" s="89">
        <v>1.3059163232245501</v>
      </c>
      <c r="L34" s="134">
        <v>6.6537225895600001</v>
      </c>
      <c r="M34" s="135">
        <v>3.1334372081578099</v>
      </c>
      <c r="N34" s="138"/>
      <c r="O34" s="102">
        <f t="shared" si="0"/>
        <v>9.2558881751617008</v>
      </c>
      <c r="P34" s="34">
        <f t="shared" si="1"/>
        <v>10.23296398865453</v>
      </c>
      <c r="Q34" s="34">
        <f t="shared" si="2"/>
        <v>1.7122930599894228</v>
      </c>
      <c r="R34" s="103">
        <f t="shared" si="3"/>
        <v>3.1334372081578099</v>
      </c>
      <c r="T34" s="41">
        <v>2.056262438361244</v>
      </c>
    </row>
    <row r="35" spans="1:20" ht="15.6">
      <c r="A35" s="51">
        <v>2054</v>
      </c>
      <c r="B35" s="127">
        <v>24.183123519597</v>
      </c>
      <c r="C35" s="127">
        <v>6.1961446140884302</v>
      </c>
      <c r="D35" s="88">
        <v>5.6492001800459501</v>
      </c>
      <c r="E35" s="110">
        <v>0.52332979073070396</v>
      </c>
      <c r="F35" s="118">
        <v>2.36146433117734E-2</v>
      </c>
      <c r="G35" s="130">
        <v>8.2616877949286298</v>
      </c>
      <c r="H35" s="121">
        <v>3.5217807564397501</v>
      </c>
      <c r="I35" s="81">
        <v>3.0488656166481598</v>
      </c>
      <c r="J35" s="81">
        <v>0.382859799524989</v>
      </c>
      <c r="K35" s="89">
        <v>1.3081816223157301</v>
      </c>
      <c r="L35" s="134">
        <v>6.6537216787728797</v>
      </c>
      <c r="M35" s="135">
        <v>3.0715694318071001</v>
      </c>
      <c r="N35" s="138"/>
      <c r="O35" s="102">
        <f t="shared" si="0"/>
        <v>9.1709809364856998</v>
      </c>
      <c r="P35" s="34">
        <f t="shared" si="1"/>
        <v>10.225917086151743</v>
      </c>
      <c r="Q35" s="34">
        <f t="shared" si="2"/>
        <v>1.7146560651524925</v>
      </c>
      <c r="R35" s="103">
        <f t="shared" si="3"/>
        <v>3.0715694318071001</v>
      </c>
      <c r="T35" s="41">
        <v>2.064678376836099</v>
      </c>
    </row>
    <row r="36" spans="1:20" ht="15.6">
      <c r="A36" s="51">
        <v>2055</v>
      </c>
      <c r="B36" s="127">
        <v>24.0253499755582</v>
      </c>
      <c r="C36" s="127">
        <v>6.0936366862864304</v>
      </c>
      <c r="D36" s="88">
        <v>5.5557789430098001</v>
      </c>
      <c r="E36" s="110">
        <v>0.51462698233291804</v>
      </c>
      <c r="F36" s="118">
        <v>2.3230760943716601E-2</v>
      </c>
      <c r="G36" s="130">
        <v>8.2684930375182404</v>
      </c>
      <c r="H36" s="121">
        <v>3.52627398701742</v>
      </c>
      <c r="I36" s="81">
        <v>3.0491959771917201</v>
      </c>
      <c r="J36" s="81">
        <v>0.38317208860886398</v>
      </c>
      <c r="K36" s="89">
        <v>1.30985098470023</v>
      </c>
      <c r="L36" s="134">
        <v>6.6529248838624797</v>
      </c>
      <c r="M36" s="135">
        <v>3.0102953678910702</v>
      </c>
      <c r="N36" s="138"/>
      <c r="O36" s="102">
        <f t="shared" si="0"/>
        <v>9.0820529300272206</v>
      </c>
      <c r="P36" s="34">
        <f t="shared" si="1"/>
        <v>10.216747843387118</v>
      </c>
      <c r="Q36" s="34">
        <f t="shared" si="2"/>
        <v>1.7162538342528106</v>
      </c>
      <c r="R36" s="103">
        <f t="shared" si="3"/>
        <v>3.0102953678910702</v>
      </c>
      <c r="T36" s="41">
        <v>2.072673147521964</v>
      </c>
    </row>
    <row r="37" spans="1:20" ht="15.6">
      <c r="A37" s="51">
        <v>2056</v>
      </c>
      <c r="B37" s="127">
        <v>23.861587223708401</v>
      </c>
      <c r="C37" s="127">
        <v>5.9887545711322998</v>
      </c>
      <c r="D37" s="88">
        <v>5.4601783382729501</v>
      </c>
      <c r="E37" s="110">
        <v>0.50573665168023396</v>
      </c>
      <c r="F37" s="118">
        <v>2.28395811791147E-2</v>
      </c>
      <c r="G37" s="130">
        <v>8.2719462099977594</v>
      </c>
      <c r="H37" s="121">
        <v>3.5292369242578698</v>
      </c>
      <c r="I37" s="81">
        <v>3.0484281609283999</v>
      </c>
      <c r="J37" s="81">
        <v>0.383329233299887</v>
      </c>
      <c r="K37" s="89">
        <v>1.3109518915116101</v>
      </c>
      <c r="L37" s="134">
        <v>6.6512846764973403</v>
      </c>
      <c r="M37" s="135">
        <v>2.9496017660809501</v>
      </c>
      <c r="N37" s="138"/>
      <c r="O37" s="102">
        <f t="shared" si="0"/>
        <v>8.9894152625308195</v>
      </c>
      <c r="P37" s="34">
        <f t="shared" si="1"/>
        <v>10.205449489105973</v>
      </c>
      <c r="Q37" s="34">
        <f t="shared" si="2"/>
        <v>1.7171207059906117</v>
      </c>
      <c r="R37" s="103">
        <f t="shared" si="3"/>
        <v>2.9496017660809501</v>
      </c>
      <c r="T37" s="41">
        <v>2.080313176949947</v>
      </c>
    </row>
    <row r="38" spans="1:20" ht="15.6">
      <c r="A38" s="51">
        <v>2057</v>
      </c>
      <c r="B38" s="127">
        <v>23.692023303182101</v>
      </c>
      <c r="C38" s="127">
        <v>5.8816867391988499</v>
      </c>
      <c r="D38" s="88">
        <v>5.36257008957935</v>
      </c>
      <c r="E38" s="110">
        <v>0.49667478904727103</v>
      </c>
      <c r="F38" s="118">
        <v>2.2441860572231801E-2</v>
      </c>
      <c r="G38" s="130">
        <v>8.2721286821699795</v>
      </c>
      <c r="H38" s="121">
        <v>3.5307109264055199</v>
      </c>
      <c r="I38" s="81">
        <v>3.04658305740428</v>
      </c>
      <c r="J38" s="81">
        <v>0.383334991512569</v>
      </c>
      <c r="K38" s="89">
        <v>1.31149970684762</v>
      </c>
      <c r="L38" s="134">
        <v>6.6487380284791398</v>
      </c>
      <c r="M38" s="135">
        <v>2.8894698533341399</v>
      </c>
      <c r="N38" s="138"/>
      <c r="O38" s="102">
        <f t="shared" ref="O38:O69" si="4">D38+H38</f>
        <v>8.8932810159848703</v>
      </c>
      <c r="P38" s="34">
        <f t="shared" ref="P38:P69" si="5">E38+I38+L38</f>
        <v>10.19199587493069</v>
      </c>
      <c r="Q38" s="34">
        <f t="shared" ref="Q38:Q69" si="6">F38+J38+K38</f>
        <v>1.7172765589324208</v>
      </c>
      <c r="R38" s="103">
        <f t="shared" ref="R38:R69" si="7">M38</f>
        <v>2.8894698533341399</v>
      </c>
      <c r="T38" s="41">
        <v>2.0876486228010491</v>
      </c>
    </row>
    <row r="39" spans="1:20" ht="15.6">
      <c r="A39" s="51">
        <v>2058</v>
      </c>
      <c r="B39" s="127">
        <v>23.516537034791</v>
      </c>
      <c r="C39" s="127">
        <v>5.7724671302345296</v>
      </c>
      <c r="D39" s="88">
        <v>5.2629855912456396</v>
      </c>
      <c r="E39" s="110">
        <v>0.48744388825731</v>
      </c>
      <c r="F39" s="118">
        <v>2.2037650731580701E-2</v>
      </c>
      <c r="G39" s="130">
        <v>8.2689214981610508</v>
      </c>
      <c r="H39" s="121">
        <v>3.5306518750642901</v>
      </c>
      <c r="I39" s="81">
        <v>3.0436077410897502</v>
      </c>
      <c r="J39" s="81">
        <v>0.38318383790842903</v>
      </c>
      <c r="K39" s="89">
        <v>1.31147804409859</v>
      </c>
      <c r="L39" s="134">
        <v>6.6452527248061202</v>
      </c>
      <c r="M39" s="135">
        <v>2.8298956815892899</v>
      </c>
      <c r="N39" s="138"/>
      <c r="O39" s="102">
        <f t="shared" si="4"/>
        <v>8.7936374663099297</v>
      </c>
      <c r="P39" s="34">
        <f t="shared" si="5"/>
        <v>10.176304354153181</v>
      </c>
      <c r="Q39" s="34">
        <f t="shared" si="6"/>
        <v>1.7166995327385997</v>
      </c>
      <c r="R39" s="103">
        <f t="shared" si="7"/>
        <v>2.8298956815892899</v>
      </c>
      <c r="T39" s="41">
        <v>2.0947173147945</v>
      </c>
    </row>
    <row r="40" spans="1:20" ht="15.6">
      <c r="A40" s="51">
        <v>2059</v>
      </c>
      <c r="B40" s="127">
        <v>23.3347904126875</v>
      </c>
      <c r="C40" s="127">
        <v>5.6610439531541203</v>
      </c>
      <c r="D40" s="88">
        <v>5.1613793927464497</v>
      </c>
      <c r="E40" s="110">
        <v>0.47803803759471702</v>
      </c>
      <c r="F40" s="118">
        <v>2.1626522812951299E-2</v>
      </c>
      <c r="G40" s="130">
        <v>8.2620534828426795</v>
      </c>
      <c r="H40" s="121">
        <v>3.52893813293587</v>
      </c>
      <c r="I40" s="81">
        <v>3.0394104131595698</v>
      </c>
      <c r="J40" s="81">
        <v>0.38286321747216401</v>
      </c>
      <c r="K40" s="89">
        <v>1.3108417192750801</v>
      </c>
      <c r="L40" s="134">
        <v>6.6408110516729701</v>
      </c>
      <c r="M40" s="135">
        <v>2.7708819250177399</v>
      </c>
      <c r="N40" s="138"/>
      <c r="O40" s="102">
        <f t="shared" si="4"/>
        <v>8.6903175256823193</v>
      </c>
      <c r="P40" s="34">
        <f t="shared" si="5"/>
        <v>10.158259502427256</v>
      </c>
      <c r="Q40" s="34">
        <f t="shared" si="6"/>
        <v>1.7153314595601954</v>
      </c>
      <c r="R40" s="103">
        <f t="shared" si="7"/>
        <v>2.7708819250177399</v>
      </c>
      <c r="T40" s="41">
        <v>2.10154767618811</v>
      </c>
    </row>
    <row r="41" spans="1:20" ht="15.6">
      <c r="A41" s="51">
        <v>2060</v>
      </c>
      <c r="B41" s="127">
        <v>23.147284363733</v>
      </c>
      <c r="C41" s="127">
        <v>5.5477448288671596</v>
      </c>
      <c r="D41" s="88">
        <v>5.0580490094574904</v>
      </c>
      <c r="E41" s="110">
        <v>0.46848595831835199</v>
      </c>
      <c r="F41" s="118">
        <v>2.1209861091320201E-2</v>
      </c>
      <c r="G41" s="130">
        <v>8.2517726794567405</v>
      </c>
      <c r="H41" s="121">
        <v>3.5256997763051801</v>
      </c>
      <c r="I41" s="81">
        <v>3.0340492703864399</v>
      </c>
      <c r="J41" s="81">
        <v>0.38238457789115599</v>
      </c>
      <c r="K41" s="89">
        <v>1.30963905487396</v>
      </c>
      <c r="L41" s="134">
        <v>6.6353528827920902</v>
      </c>
      <c r="M41" s="135">
        <v>2.7124139726170502</v>
      </c>
      <c r="N41" s="138"/>
      <c r="O41" s="102">
        <f t="shared" si="4"/>
        <v>8.5837487857626709</v>
      </c>
      <c r="P41" s="34">
        <f t="shared" si="5"/>
        <v>10.137888111496881</v>
      </c>
      <c r="Q41" s="34">
        <f t="shared" si="6"/>
        <v>1.7132334938564362</v>
      </c>
      <c r="R41" s="103">
        <f t="shared" si="7"/>
        <v>2.7124139726170502</v>
      </c>
      <c r="T41" s="41">
        <v>2.108160889745228</v>
      </c>
    </row>
    <row r="42" spans="1:20" ht="15.6">
      <c r="A42" s="51">
        <v>2061</v>
      </c>
      <c r="B42" s="127">
        <v>23.324536717617701</v>
      </c>
      <c r="C42" s="127">
        <v>5.4325846377242</v>
      </c>
      <c r="D42" s="88">
        <v>4.9530082481746502</v>
      </c>
      <c r="E42" s="110">
        <v>0.45878873555660998</v>
      </c>
      <c r="F42" s="118">
        <v>2.0787653992944299E-2</v>
      </c>
      <c r="G42" s="130">
        <v>8.2379375496784402</v>
      </c>
      <c r="H42" s="121">
        <v>3.52087772720499</v>
      </c>
      <c r="I42" s="81">
        <v>3.0274703584737099</v>
      </c>
      <c r="J42" s="81">
        <v>0.38174135762507799</v>
      </c>
      <c r="K42" s="89">
        <v>1.3078481063746601</v>
      </c>
      <c r="L42" s="134">
        <v>6.6288437949696704</v>
      </c>
      <c r="M42" s="135">
        <v>3.0251707352454198</v>
      </c>
      <c r="N42" s="138"/>
      <c r="O42" s="102">
        <f t="shared" si="4"/>
        <v>8.4738859753796412</v>
      </c>
      <c r="P42" s="34">
        <f t="shared" si="5"/>
        <v>10.11510288899999</v>
      </c>
      <c r="Q42" s="34">
        <f t="shared" si="6"/>
        <v>1.7103771179926823</v>
      </c>
      <c r="R42" s="103">
        <f t="shared" si="7"/>
        <v>3.0251707352454198</v>
      </c>
      <c r="T42" s="41">
        <v>2.1145725995654319</v>
      </c>
    </row>
    <row r="43" spans="1:20" ht="15.6">
      <c r="A43" s="51">
        <v>2062</v>
      </c>
      <c r="B43" s="127">
        <v>23.116633282958599</v>
      </c>
      <c r="C43" s="127">
        <v>5.31569982199251</v>
      </c>
      <c r="D43" s="88">
        <v>4.8463824529623798</v>
      </c>
      <c r="E43" s="110">
        <v>0.448957016444131</v>
      </c>
      <c r="F43" s="118">
        <v>2.0360352586003699E-2</v>
      </c>
      <c r="G43" s="130">
        <v>8.2205431107143898</v>
      </c>
      <c r="H43" s="121">
        <v>3.5144832090606499</v>
      </c>
      <c r="I43" s="81">
        <v>3.01965355613414</v>
      </c>
      <c r="J43" s="81">
        <v>0.38093329997268999</v>
      </c>
      <c r="K43" s="89">
        <v>1.3054730455469099</v>
      </c>
      <c r="L43" s="134">
        <v>6.62123512871133</v>
      </c>
      <c r="M43" s="135">
        <v>2.9591552215403598</v>
      </c>
      <c r="N43" s="138"/>
      <c r="O43" s="102">
        <f t="shared" si="4"/>
        <v>8.3608656620230306</v>
      </c>
      <c r="P43" s="34">
        <f t="shared" si="5"/>
        <v>10.089845701289601</v>
      </c>
      <c r="Q43" s="34">
        <f t="shared" si="6"/>
        <v>1.7067666981056036</v>
      </c>
      <c r="R43" s="103">
        <f t="shared" si="7"/>
        <v>2.9591552215403598</v>
      </c>
      <c r="T43" s="41">
        <v>2.1208241133190242</v>
      </c>
    </row>
    <row r="44" spans="1:20" ht="15.6">
      <c r="A44" s="51">
        <v>2063</v>
      </c>
      <c r="B44" s="127">
        <v>22.903050951246001</v>
      </c>
      <c r="C44" s="127">
        <v>5.1972080382917003</v>
      </c>
      <c r="D44" s="88">
        <v>4.7382794345852597</v>
      </c>
      <c r="E44" s="110">
        <v>0.43900029650365602</v>
      </c>
      <c r="F44" s="118">
        <v>1.99283072027878E-2</v>
      </c>
      <c r="G44" s="130">
        <v>8.19952479159093</v>
      </c>
      <c r="H44" s="121">
        <v>3.5064948748289502</v>
      </c>
      <c r="I44" s="81">
        <v>3.0105665718688899</v>
      </c>
      <c r="J44" s="81">
        <v>0.37995740067423001</v>
      </c>
      <c r="K44" s="89">
        <v>1.30250594421886</v>
      </c>
      <c r="L44" s="134">
        <v>6.6125139520102802</v>
      </c>
      <c r="M44" s="135">
        <v>2.8938041693530798</v>
      </c>
      <c r="N44" s="138"/>
      <c r="O44" s="102">
        <f t="shared" si="4"/>
        <v>8.2447743094142094</v>
      </c>
      <c r="P44" s="34">
        <f t="shared" si="5"/>
        <v>10.062080820382826</v>
      </c>
      <c r="Q44" s="34">
        <f t="shared" si="6"/>
        <v>1.7023916520958777</v>
      </c>
      <c r="R44" s="103">
        <f t="shared" si="7"/>
        <v>2.8938041693530798</v>
      </c>
      <c r="T44" s="41">
        <v>2.126942827684013</v>
      </c>
    </row>
    <row r="45" spans="1:20" ht="15.6">
      <c r="A45" s="51">
        <v>2064</v>
      </c>
      <c r="B45" s="127">
        <v>22.683630819886901</v>
      </c>
      <c r="C45" s="127">
        <v>5.0771376396403696</v>
      </c>
      <c r="D45" s="88">
        <v>4.6287255552966498</v>
      </c>
      <c r="E45" s="110">
        <v>0.42892057424499203</v>
      </c>
      <c r="F45" s="118">
        <v>1.9491510098734802E-2</v>
      </c>
      <c r="G45" s="130">
        <v>8.1747534997572302</v>
      </c>
      <c r="H45" s="121">
        <v>3.4968674154483002</v>
      </c>
      <c r="I45" s="81">
        <v>3.0001484515622199</v>
      </c>
      <c r="J45" s="81">
        <v>0.378807658592754</v>
      </c>
      <c r="K45" s="89">
        <v>1.2989299741539599</v>
      </c>
      <c r="L45" s="134">
        <v>6.60263128032339</v>
      </c>
      <c r="M45" s="135">
        <v>2.8291084001658602</v>
      </c>
      <c r="N45" s="138"/>
      <c r="O45" s="102">
        <f t="shared" si="4"/>
        <v>8.1255929707449503</v>
      </c>
      <c r="P45" s="34">
        <f t="shared" si="5"/>
        <v>10.031700306130602</v>
      </c>
      <c r="Q45" s="34">
        <f t="shared" si="6"/>
        <v>1.6972291428454487</v>
      </c>
      <c r="R45" s="103">
        <f t="shared" si="7"/>
        <v>2.8291084001658602</v>
      </c>
      <c r="T45" s="41">
        <v>2.1329271675912018</v>
      </c>
    </row>
    <row r="46" spans="1:20" ht="15.6">
      <c r="A46" s="51">
        <v>2065</v>
      </c>
      <c r="B46" s="127">
        <v>22.4584084389836</v>
      </c>
      <c r="C46" s="127">
        <v>4.9555886993767597</v>
      </c>
      <c r="D46" s="88">
        <v>4.5178124053820499</v>
      </c>
      <c r="E46" s="110">
        <v>0.41872603436024802</v>
      </c>
      <c r="F46" s="118">
        <v>1.9050259634461299E-2</v>
      </c>
      <c r="G46" s="130">
        <v>8.1461779532187801</v>
      </c>
      <c r="H46" s="121">
        <v>3.4855834495467102</v>
      </c>
      <c r="I46" s="81">
        <v>2.9883741351942699</v>
      </c>
      <c r="J46" s="81">
        <v>0.37748168858415598</v>
      </c>
      <c r="K46" s="89">
        <v>1.29473867989364</v>
      </c>
      <c r="L46" s="134">
        <v>6.59156902004296</v>
      </c>
      <c r="M46" s="135">
        <v>2.7650727663451402</v>
      </c>
      <c r="N46" s="138"/>
      <c r="O46" s="102">
        <f t="shared" si="4"/>
        <v>8.00339585492876</v>
      </c>
      <c r="P46" s="34">
        <f t="shared" si="5"/>
        <v>9.9986691895974786</v>
      </c>
      <c r="Q46" s="34">
        <f t="shared" si="6"/>
        <v>1.6912706281122571</v>
      </c>
      <c r="R46" s="103">
        <f t="shared" si="7"/>
        <v>2.7650727663451402</v>
      </c>
      <c r="T46" s="41">
        <v>2.1387696425463059</v>
      </c>
    </row>
    <row r="47" spans="1:20" ht="15.6">
      <c r="A47" s="51">
        <v>2066</v>
      </c>
      <c r="B47" s="127">
        <v>22.227077233878699</v>
      </c>
      <c r="C47" s="127">
        <v>4.83251750107405</v>
      </c>
      <c r="D47" s="88">
        <v>4.4055021381239197</v>
      </c>
      <c r="E47" s="110">
        <v>0.40841117634389101</v>
      </c>
      <c r="F47" s="118">
        <v>1.8604186606236299E-2</v>
      </c>
      <c r="G47" s="130">
        <v>8.1135678132016302</v>
      </c>
      <c r="H47" s="121">
        <v>3.4725404426713</v>
      </c>
      <c r="I47" s="81">
        <v>2.9751645721101201</v>
      </c>
      <c r="J47" s="81">
        <v>0.37596882477946503</v>
      </c>
      <c r="K47" s="89">
        <v>1.28989397364075</v>
      </c>
      <c r="L47" s="134">
        <v>6.5792954623073898</v>
      </c>
      <c r="M47" s="135">
        <v>2.7016964572956099</v>
      </c>
      <c r="N47" s="138"/>
      <c r="O47" s="102">
        <f t="shared" si="4"/>
        <v>7.8780425807952197</v>
      </c>
      <c r="P47" s="34">
        <f t="shared" si="5"/>
        <v>9.962871210761401</v>
      </c>
      <c r="Q47" s="34">
        <f t="shared" si="6"/>
        <v>1.6844669850264513</v>
      </c>
      <c r="R47" s="103">
        <f t="shared" si="7"/>
        <v>2.7016964572956099</v>
      </c>
      <c r="T47" s="41">
        <v>2.1444627538576402</v>
      </c>
    </row>
    <row r="48" spans="1:20" ht="15.6">
      <c r="A48" s="51">
        <v>2067</v>
      </c>
      <c r="B48" s="127">
        <v>21.989642372004901</v>
      </c>
      <c r="C48" s="127">
        <v>4.7080252599600696</v>
      </c>
      <c r="D48" s="88">
        <v>4.2918881530369601</v>
      </c>
      <c r="E48" s="110">
        <v>0.39798355621136899</v>
      </c>
      <c r="F48" s="118">
        <v>1.8153550711740501E-2</v>
      </c>
      <c r="G48" s="130">
        <v>8.0768620111968197</v>
      </c>
      <c r="H48" s="121">
        <v>3.4577221338778199</v>
      </c>
      <c r="I48" s="81">
        <v>2.9604838418072301</v>
      </c>
      <c r="J48" s="81">
        <v>0.37426621828601597</v>
      </c>
      <c r="K48" s="89">
        <v>1.28438981722575</v>
      </c>
      <c r="L48" s="134">
        <v>6.56577686044412</v>
      </c>
      <c r="M48" s="135">
        <v>2.6389782404038402</v>
      </c>
      <c r="N48" s="138"/>
      <c r="O48" s="102">
        <f t="shared" si="4"/>
        <v>7.7496102869147805</v>
      </c>
      <c r="P48" s="34">
        <f t="shared" si="5"/>
        <v>9.9242442584627195</v>
      </c>
      <c r="Q48" s="34">
        <f t="shared" si="6"/>
        <v>1.6768095862235064</v>
      </c>
      <c r="R48" s="103">
        <f t="shared" si="7"/>
        <v>2.6389782404038402</v>
      </c>
      <c r="T48" s="41">
        <v>2.1500001099674821</v>
      </c>
    </row>
    <row r="49" spans="1:20" ht="15.6">
      <c r="A49" s="51">
        <v>2068</v>
      </c>
      <c r="B49" s="127">
        <v>21.745892623021899</v>
      </c>
      <c r="C49" s="127">
        <v>4.5821248022974501</v>
      </c>
      <c r="D49" s="88">
        <v>4.1769822703493702</v>
      </c>
      <c r="E49" s="110">
        <v>0.38744419198838598</v>
      </c>
      <c r="F49" s="118">
        <v>1.7698339959692201E-2</v>
      </c>
      <c r="G49" s="130">
        <v>8.0358647299150601</v>
      </c>
      <c r="H49" s="121">
        <v>3.4410454593128201</v>
      </c>
      <c r="I49" s="81">
        <v>2.94425912048998</v>
      </c>
      <c r="J49" s="81">
        <v>0.372364793828032</v>
      </c>
      <c r="K49" s="89">
        <v>1.2781953562842201</v>
      </c>
      <c r="L49" s="134">
        <v>6.5509839871611302</v>
      </c>
      <c r="M49" s="135">
        <v>2.57691910364824</v>
      </c>
      <c r="N49" s="138"/>
      <c r="O49" s="102">
        <f t="shared" si="4"/>
        <v>7.6180277296621899</v>
      </c>
      <c r="P49" s="34">
        <f t="shared" si="5"/>
        <v>9.8826872996394961</v>
      </c>
      <c r="Q49" s="34">
        <f t="shared" si="6"/>
        <v>1.6682584900719444</v>
      </c>
      <c r="R49" s="103">
        <f t="shared" si="7"/>
        <v>2.57691910364824</v>
      </c>
      <c r="T49" s="41">
        <v>2.15537637227852</v>
      </c>
    </row>
    <row r="50" spans="1:20" ht="15.6">
      <c r="A50" s="51">
        <v>2069</v>
      </c>
      <c r="B50" s="127">
        <v>21.495747977062301</v>
      </c>
      <c r="C50" s="127">
        <v>4.4548866308728297</v>
      </c>
      <c r="D50" s="88">
        <v>4.0608494676739699</v>
      </c>
      <c r="E50" s="110">
        <v>0.376798495505211</v>
      </c>
      <c r="F50" s="118">
        <v>1.72386676936515E-2</v>
      </c>
      <c r="G50" s="130">
        <v>7.9904371869185997</v>
      </c>
      <c r="H50" s="121">
        <v>3.4224613755203701</v>
      </c>
      <c r="I50" s="81">
        <v>2.9264253354359702</v>
      </c>
      <c r="J50" s="81">
        <v>0.37025810045818902</v>
      </c>
      <c r="K50" s="89">
        <v>1.2712923755040699</v>
      </c>
      <c r="L50" s="134">
        <v>6.5348993446507198</v>
      </c>
      <c r="M50" s="135">
        <v>2.5155248146201798</v>
      </c>
      <c r="N50" s="138"/>
      <c r="O50" s="102">
        <f t="shared" si="4"/>
        <v>7.4833108431943405</v>
      </c>
      <c r="P50" s="34">
        <f t="shared" si="5"/>
        <v>9.8381231755919014</v>
      </c>
      <c r="Q50" s="34">
        <f t="shared" si="6"/>
        <v>1.6587891436559103</v>
      </c>
      <c r="R50" s="103">
        <f t="shared" si="7"/>
        <v>2.5155248146201798</v>
      </c>
      <c r="T50" s="41">
        <v>2.1605870016168431</v>
      </c>
    </row>
    <row r="51" spans="1:20" ht="15.6">
      <c r="A51" s="51">
        <v>2070</v>
      </c>
      <c r="B51" s="127">
        <v>21.238773838798799</v>
      </c>
      <c r="C51" s="127">
        <v>4.3262344704497799</v>
      </c>
      <c r="D51" s="88">
        <v>3.9434216114694398</v>
      </c>
      <c r="E51" s="110">
        <v>0.36603881336703098</v>
      </c>
      <c r="F51" s="118">
        <v>1.6774045613306102E-2</v>
      </c>
      <c r="G51" s="130">
        <v>7.9402192655627699</v>
      </c>
      <c r="H51" s="121">
        <v>3.4018082761870199</v>
      </c>
      <c r="I51" s="81">
        <v>2.9068606801411301</v>
      </c>
      <c r="J51" s="81">
        <v>0.367929465440405</v>
      </c>
      <c r="K51" s="89">
        <v>1.26362084379422</v>
      </c>
      <c r="L51" s="134">
        <v>6.5175153650947699</v>
      </c>
      <c r="M51" s="135">
        <v>2.4548047376914801</v>
      </c>
      <c r="N51" s="138"/>
      <c r="O51" s="102">
        <f t="shared" si="4"/>
        <v>7.3452298876564601</v>
      </c>
      <c r="P51" s="34">
        <f t="shared" si="5"/>
        <v>9.7904148586029311</v>
      </c>
      <c r="Q51" s="34">
        <f t="shared" si="6"/>
        <v>1.6483243548479312</v>
      </c>
      <c r="R51" s="103">
        <f t="shared" si="7"/>
        <v>2.4548047376914801</v>
      </c>
      <c r="T51" s="41">
        <v>2.1656280296586208</v>
      </c>
    </row>
    <row r="52" spans="1:20" ht="15.6">
      <c r="A52" s="51">
        <v>2071</v>
      </c>
      <c r="B52" s="127">
        <v>21.342322190769298</v>
      </c>
      <c r="C52" s="127">
        <v>4.1963068126367604</v>
      </c>
      <c r="D52" s="88">
        <v>3.8248257512953598</v>
      </c>
      <c r="E52" s="110">
        <v>0.35517615421138599</v>
      </c>
      <c r="F52" s="118">
        <v>1.6304907130011901E-2</v>
      </c>
      <c r="G52" s="130">
        <v>7.8852213157336397</v>
      </c>
      <c r="H52" s="121">
        <v>3.3791004118313501</v>
      </c>
      <c r="I52" s="81">
        <v>2.8855554978858899</v>
      </c>
      <c r="J52" s="81">
        <v>0.36537934939434003</v>
      </c>
      <c r="K52" s="89">
        <v>1.2551860566220601</v>
      </c>
      <c r="L52" s="134">
        <v>6.4987804438654004</v>
      </c>
      <c r="M52" s="135">
        <v>2.7620136185334601</v>
      </c>
      <c r="N52" s="138"/>
      <c r="O52" s="102">
        <f t="shared" si="4"/>
        <v>7.2039261631267095</v>
      </c>
      <c r="P52" s="34">
        <f t="shared" si="5"/>
        <v>9.7395120959626773</v>
      </c>
      <c r="Q52" s="34">
        <f t="shared" si="6"/>
        <v>1.636870313146412</v>
      </c>
      <c r="R52" s="103">
        <f t="shared" si="7"/>
        <v>2.7620136185334601</v>
      </c>
      <c r="T52" s="41">
        <v>2.170495864310408</v>
      </c>
    </row>
    <row r="53" spans="1:20" ht="15.6">
      <c r="A53" s="51">
        <v>2072</v>
      </c>
      <c r="B53" s="127">
        <v>21.061788761686099</v>
      </c>
      <c r="C53" s="127">
        <v>4.0650994253105104</v>
      </c>
      <c r="D53" s="88">
        <v>3.7050587582363801</v>
      </c>
      <c r="E53" s="110">
        <v>0.34420955035324302</v>
      </c>
      <c r="F53" s="118">
        <v>1.5831116720879199E-2</v>
      </c>
      <c r="G53" s="130">
        <v>7.8251280303984103</v>
      </c>
      <c r="H53" s="121">
        <v>3.3542081056841901</v>
      </c>
      <c r="I53" s="81">
        <v>2.8623869474274799</v>
      </c>
      <c r="J53" s="81">
        <v>0.36259313134566101</v>
      </c>
      <c r="K53" s="89">
        <v>1.24593984594107</v>
      </c>
      <c r="L53" s="134">
        <v>6.4786861626700603</v>
      </c>
      <c r="M53" s="135">
        <v>2.6928751433071101</v>
      </c>
      <c r="N53" s="138"/>
      <c r="O53" s="102">
        <f t="shared" si="4"/>
        <v>7.0592668639205698</v>
      </c>
      <c r="P53" s="34">
        <f t="shared" si="5"/>
        <v>9.6852826604507829</v>
      </c>
      <c r="Q53" s="34">
        <f t="shared" si="6"/>
        <v>1.6243640940076103</v>
      </c>
      <c r="R53" s="103">
        <f t="shared" si="7"/>
        <v>2.6928751433071101</v>
      </c>
      <c r="T53" s="41">
        <v>2.1752166943844462</v>
      </c>
    </row>
    <row r="54" spans="1:20" ht="15.6">
      <c r="A54" s="51">
        <v>2073</v>
      </c>
      <c r="B54" s="127">
        <v>20.774075758252199</v>
      </c>
      <c r="C54" s="127">
        <v>3.9325994541693698</v>
      </c>
      <c r="D54" s="88">
        <v>3.5841105002184901</v>
      </c>
      <c r="E54" s="110">
        <v>0.333136627281435</v>
      </c>
      <c r="F54" s="118">
        <v>1.53523266694485E-2</v>
      </c>
      <c r="G54" s="130">
        <v>7.7596932423536504</v>
      </c>
      <c r="H54" s="121">
        <v>3.3270191790957599</v>
      </c>
      <c r="I54" s="81">
        <v>2.8372741047794898</v>
      </c>
      <c r="J54" s="81">
        <v>0.35955941750818898</v>
      </c>
      <c r="K54" s="89">
        <v>1.23584054097021</v>
      </c>
      <c r="L54" s="134">
        <v>6.4572070331312199</v>
      </c>
      <c r="M54" s="135">
        <v>2.6245760285979101</v>
      </c>
      <c r="N54" s="138"/>
      <c r="O54" s="102">
        <f t="shared" si="4"/>
        <v>6.91112967931425</v>
      </c>
      <c r="P54" s="34">
        <f t="shared" si="5"/>
        <v>9.6276177651921451</v>
      </c>
      <c r="Q54" s="34">
        <f t="shared" si="6"/>
        <v>1.6107522851478475</v>
      </c>
      <c r="R54" s="103">
        <f t="shared" si="7"/>
        <v>2.6245760285979101</v>
      </c>
      <c r="T54" s="41">
        <v>2.179806394974829</v>
      </c>
    </row>
    <row r="55" spans="1:20" ht="15.6">
      <c r="A55" s="51">
        <v>2074</v>
      </c>
      <c r="B55" s="127">
        <v>20.4788679970884</v>
      </c>
      <c r="C55" s="127">
        <v>3.7987939788550902</v>
      </c>
      <c r="D55" s="88">
        <v>3.46196957859385</v>
      </c>
      <c r="E55" s="110">
        <v>0.32195595803393101</v>
      </c>
      <c r="F55" s="118">
        <v>1.4868442227311301E-2</v>
      </c>
      <c r="G55" s="130">
        <v>7.6886396787550204</v>
      </c>
      <c r="H55" s="121">
        <v>3.297416305983</v>
      </c>
      <c r="I55" s="81">
        <v>2.81011345525775</v>
      </c>
      <c r="J55" s="81">
        <v>0.35626535693584799</v>
      </c>
      <c r="K55" s="89">
        <v>1.2248445605784199</v>
      </c>
      <c r="L55" s="134">
        <v>6.4343168955435601</v>
      </c>
      <c r="M55" s="135">
        <v>2.5571174439347599</v>
      </c>
      <c r="N55" s="138"/>
      <c r="O55" s="102">
        <f t="shared" si="4"/>
        <v>6.75938588457685</v>
      </c>
      <c r="P55" s="34">
        <f t="shared" si="5"/>
        <v>9.5663863088352414</v>
      </c>
      <c r="Q55" s="34">
        <f t="shared" si="6"/>
        <v>1.5959783597415793</v>
      </c>
      <c r="R55" s="103">
        <f t="shared" si="7"/>
        <v>2.5571174439347599</v>
      </c>
      <c r="T55" s="41">
        <v>2.1842546305497219</v>
      </c>
    </row>
    <row r="56" spans="1:20" ht="15.6">
      <c r="A56" s="51">
        <v>2075</v>
      </c>
      <c r="B56" s="127">
        <v>20.176170204756701</v>
      </c>
      <c r="C56" s="127">
        <v>3.66379625637963</v>
      </c>
      <c r="D56" s="88">
        <v>3.33874007561759</v>
      </c>
      <c r="E56" s="110">
        <v>0.310676396677176</v>
      </c>
      <c r="F56" s="118">
        <v>1.4379784084857501E-2</v>
      </c>
      <c r="G56" s="130">
        <v>7.6118794032213399</v>
      </c>
      <c r="H56" s="121">
        <v>3.2653637909142001</v>
      </c>
      <c r="I56" s="81">
        <v>2.7808700953432299</v>
      </c>
      <c r="J56" s="81">
        <v>0.35270687105771298</v>
      </c>
      <c r="K56" s="89">
        <v>1.2129386459061899</v>
      </c>
      <c r="L56" s="134">
        <v>6.4099926727790297</v>
      </c>
      <c r="M56" s="135">
        <v>2.4905018723767101</v>
      </c>
      <c r="N56" s="138"/>
      <c r="O56" s="102">
        <f t="shared" si="4"/>
        <v>6.6041038665317906</v>
      </c>
      <c r="P56" s="34">
        <f t="shared" si="5"/>
        <v>9.5015391647994356</v>
      </c>
      <c r="Q56" s="34">
        <f t="shared" si="6"/>
        <v>1.5800253010487604</v>
      </c>
      <c r="R56" s="103">
        <f t="shared" si="7"/>
        <v>2.4905018723767101</v>
      </c>
      <c r="T56" s="41">
        <v>2.1885469666720669</v>
      </c>
    </row>
    <row r="57" spans="1:20" ht="15.6">
      <c r="A57" s="51">
        <v>2076</v>
      </c>
      <c r="B57" s="127">
        <v>19.865529960267398</v>
      </c>
      <c r="C57" s="127">
        <v>3.5275583477236201</v>
      </c>
      <c r="D57" s="88">
        <v>3.2143789138796501</v>
      </c>
      <c r="E57" s="110">
        <v>0.29929345029464999</v>
      </c>
      <c r="F57" s="118">
        <v>1.3885983549324001E-2</v>
      </c>
      <c r="G57" s="130">
        <v>7.5290553127076896</v>
      </c>
      <c r="H57" s="121">
        <v>3.2307095055524702</v>
      </c>
      <c r="I57" s="81">
        <v>2.7494121079891598</v>
      </c>
      <c r="J57" s="81">
        <v>0.34886741096115598</v>
      </c>
      <c r="K57" s="89">
        <v>1.20006628820491</v>
      </c>
      <c r="L57" s="134">
        <v>6.3841918795618398</v>
      </c>
      <c r="M57" s="135">
        <v>2.4247244202742699</v>
      </c>
      <c r="N57" s="138"/>
      <c r="O57" s="102">
        <f t="shared" si="4"/>
        <v>6.4450884194321203</v>
      </c>
      <c r="P57" s="34">
        <f t="shared" si="5"/>
        <v>9.43289743784565</v>
      </c>
      <c r="Q57" s="34">
        <f t="shared" si="6"/>
        <v>1.56281968271539</v>
      </c>
      <c r="R57" s="103">
        <f t="shared" si="7"/>
        <v>2.4247244202742699</v>
      </c>
      <c r="T57" s="41">
        <v>2.192670378176667</v>
      </c>
    </row>
    <row r="58" spans="1:20" ht="15.6">
      <c r="A58" s="51">
        <v>2077</v>
      </c>
      <c r="B58" s="127">
        <v>19.5469316117853</v>
      </c>
      <c r="C58" s="127">
        <v>3.3901985769871699</v>
      </c>
      <c r="D58" s="88">
        <v>3.0889940351205798</v>
      </c>
      <c r="E58" s="110">
        <v>0.28781712521654901</v>
      </c>
      <c r="F58" s="118">
        <v>1.3387416650035301E-2</v>
      </c>
      <c r="G58" s="130">
        <v>7.4400343515043499</v>
      </c>
      <c r="H58" s="121">
        <v>3.1934027855853002</v>
      </c>
      <c r="I58" s="81">
        <v>2.71568209774281</v>
      </c>
      <c r="J58" s="81">
        <v>0.34474079893343701</v>
      </c>
      <c r="K58" s="89">
        <v>1.18620866924281</v>
      </c>
      <c r="L58" s="134">
        <v>6.3569054361235899</v>
      </c>
      <c r="M58" s="135">
        <v>2.3597932471701499</v>
      </c>
      <c r="N58" s="138"/>
      <c r="O58" s="102">
        <f t="shared" si="4"/>
        <v>6.2823968207058805</v>
      </c>
      <c r="P58" s="34">
        <f t="shared" si="5"/>
        <v>9.3604046590829491</v>
      </c>
      <c r="Q58" s="34">
        <f t="shared" si="6"/>
        <v>1.5443368848262824</v>
      </c>
      <c r="R58" s="103">
        <f t="shared" si="7"/>
        <v>2.3597932471701499</v>
      </c>
      <c r="T58" s="41">
        <v>2.196614040875049</v>
      </c>
    </row>
    <row r="59" spans="1:20" ht="15.6">
      <c r="A59" s="51">
        <v>2078</v>
      </c>
      <c r="B59" s="127">
        <v>19.219997682994499</v>
      </c>
      <c r="C59" s="127">
        <v>3.25170727299236</v>
      </c>
      <c r="D59" s="88">
        <v>2.9625780301868301</v>
      </c>
      <c r="E59" s="110">
        <v>0.27624538699639101</v>
      </c>
      <c r="F59" s="118">
        <v>1.28838558091423E-2</v>
      </c>
      <c r="G59" s="130">
        <v>7.3444902677932404</v>
      </c>
      <c r="H59" s="121">
        <v>3.1533022828464801</v>
      </c>
      <c r="I59" s="81">
        <v>2.6795627804864299</v>
      </c>
      <c r="J59" s="81">
        <v>0.34031192033847202</v>
      </c>
      <c r="K59" s="89">
        <v>1.1713132841218601</v>
      </c>
      <c r="L59" s="134">
        <v>6.3280948216213702</v>
      </c>
      <c r="M59" s="135">
        <v>2.29570532058748</v>
      </c>
      <c r="N59" s="138"/>
      <c r="O59" s="102">
        <f t="shared" si="4"/>
        <v>6.1158803130333101</v>
      </c>
      <c r="P59" s="34">
        <f t="shared" si="5"/>
        <v>9.2839029891041918</v>
      </c>
      <c r="Q59" s="34">
        <f t="shared" si="6"/>
        <v>1.5245090602694744</v>
      </c>
      <c r="R59" s="103">
        <f t="shared" si="7"/>
        <v>2.29570532058748</v>
      </c>
      <c r="T59" s="41">
        <v>2.2003690068117008</v>
      </c>
    </row>
    <row r="60" spans="1:20" ht="15.6">
      <c r="A60" s="51">
        <v>2079</v>
      </c>
      <c r="B60" s="127">
        <v>18.886845657846902</v>
      </c>
      <c r="C60" s="127">
        <v>3.1121403478544098</v>
      </c>
      <c r="D60" s="88">
        <v>2.83518235386873</v>
      </c>
      <c r="E60" s="110">
        <v>0.26458266483381698</v>
      </c>
      <c r="F60" s="118">
        <v>1.23753291518624E-2</v>
      </c>
      <c r="G60" s="130">
        <v>7.2422249737734496</v>
      </c>
      <c r="H60" s="121">
        <v>3.11031996065508</v>
      </c>
      <c r="I60" s="81">
        <v>2.6409859802336402</v>
      </c>
      <c r="J60" s="81">
        <v>0.33557160241991801</v>
      </c>
      <c r="K60" s="89">
        <v>1.1553474304648099</v>
      </c>
      <c r="L60" s="134">
        <v>6.29773157776473</v>
      </c>
      <c r="M60" s="135">
        <v>2.2347487584542698</v>
      </c>
      <c r="N60" s="138"/>
      <c r="O60" s="102">
        <f t="shared" si="4"/>
        <v>5.94550231452381</v>
      </c>
      <c r="P60" s="34">
        <f t="shared" si="5"/>
        <v>9.203300222832187</v>
      </c>
      <c r="Q60" s="34">
        <f t="shared" si="6"/>
        <v>1.5032943620365904</v>
      </c>
      <c r="R60" s="103">
        <f t="shared" si="7"/>
        <v>2.2347487584542698</v>
      </c>
      <c r="T60" s="41">
        <v>2.203927728761307</v>
      </c>
    </row>
    <row r="61" spans="1:20" ht="15.6">
      <c r="A61" s="51">
        <v>2080</v>
      </c>
      <c r="B61" s="127">
        <v>18.545213254234199</v>
      </c>
      <c r="C61" s="127">
        <v>2.9715254436848202</v>
      </c>
      <c r="D61" s="88">
        <v>2.70683299294955</v>
      </c>
      <c r="E61" s="110">
        <v>0.25283064432198898</v>
      </c>
      <c r="F61" s="118">
        <v>1.18618064132855E-2</v>
      </c>
      <c r="G61" s="130">
        <v>7.13295460019242</v>
      </c>
      <c r="H61" s="121">
        <v>3.0643321315296701</v>
      </c>
      <c r="I61" s="81">
        <v>2.5998506098291001</v>
      </c>
      <c r="J61" s="81">
        <v>0.33050669540210997</v>
      </c>
      <c r="K61" s="89">
        <v>1.1382651634315499</v>
      </c>
      <c r="L61" s="134">
        <v>6.2657846992002399</v>
      </c>
      <c r="M61" s="135">
        <v>2.1749485111567699</v>
      </c>
      <c r="N61" s="138"/>
      <c r="O61" s="102">
        <f t="shared" si="4"/>
        <v>5.7711651244792197</v>
      </c>
      <c r="P61" s="34">
        <f t="shared" si="5"/>
        <v>9.118465953351329</v>
      </c>
      <c r="Q61" s="34">
        <f t="shared" si="6"/>
        <v>1.4806336652469454</v>
      </c>
      <c r="R61" s="103">
        <f t="shared" si="7"/>
        <v>2.1749485111567699</v>
      </c>
      <c r="T61" s="41">
        <v>2.207283842173672</v>
      </c>
    </row>
    <row r="62" spans="1:20" ht="15.6">
      <c r="A62" s="51">
        <v>2081</v>
      </c>
      <c r="B62" s="127">
        <v>18.547991212952802</v>
      </c>
      <c r="C62" s="127">
        <v>2.8088225678766299</v>
      </c>
      <c r="D62" s="88">
        <v>2.5583602784822701</v>
      </c>
      <c r="E62" s="110">
        <v>0.239205042562353</v>
      </c>
      <c r="F62" s="118">
        <v>1.12572468319993E-2</v>
      </c>
      <c r="G62" s="130">
        <v>6.9654903231582903</v>
      </c>
      <c r="H62" s="121">
        <v>2.99307709889331</v>
      </c>
      <c r="I62" s="81">
        <v>2.5378701627416902</v>
      </c>
      <c r="J62" s="81">
        <v>0.32274587959310003</v>
      </c>
      <c r="K62" s="89">
        <v>1.1117971819301899</v>
      </c>
      <c r="L62" s="134">
        <v>6.2800062784290596</v>
      </c>
      <c r="M62" s="135">
        <v>2.49367204348879</v>
      </c>
      <c r="N62" s="138"/>
      <c r="O62" s="102">
        <f t="shared" si="4"/>
        <v>5.5514373773755796</v>
      </c>
      <c r="P62" s="34">
        <f t="shared" si="5"/>
        <v>9.0570814837331035</v>
      </c>
      <c r="Q62" s="34">
        <f t="shared" si="6"/>
        <v>1.4458003083552893</v>
      </c>
      <c r="R62" s="103">
        <f t="shared" si="7"/>
        <v>2.49367204348879</v>
      </c>
      <c r="T62" s="41">
        <v>2.2104318306246928</v>
      </c>
    </row>
    <row r="63" spans="1:20" ht="15.6">
      <c r="A63" s="51">
        <v>2082</v>
      </c>
      <c r="B63" s="127">
        <v>18.178096954413199</v>
      </c>
      <c r="C63" s="127">
        <v>2.6475056908719599</v>
      </c>
      <c r="D63" s="88">
        <v>2.4111568142516799</v>
      </c>
      <c r="E63" s="110">
        <v>0.22569213583127701</v>
      </c>
      <c r="F63" s="118">
        <v>1.06567407890048E-2</v>
      </c>
      <c r="G63" s="130">
        <v>6.7928341280873203</v>
      </c>
      <c r="H63" s="121">
        <v>2.91963068817781</v>
      </c>
      <c r="I63" s="81">
        <v>2.4739438125402802</v>
      </c>
      <c r="J63" s="81">
        <v>0.31474441984277401</v>
      </c>
      <c r="K63" s="89">
        <v>1.0845152075264599</v>
      </c>
      <c r="L63" s="134">
        <v>6.2945002826785599</v>
      </c>
      <c r="M63" s="135">
        <v>2.44325685277536</v>
      </c>
      <c r="N63" s="138"/>
      <c r="O63" s="102">
        <f t="shared" si="4"/>
        <v>5.33078750242949</v>
      </c>
      <c r="P63" s="34">
        <f t="shared" si="5"/>
        <v>8.9941362310501169</v>
      </c>
      <c r="Q63" s="34">
        <f t="shared" si="6"/>
        <v>1.4099163681582387</v>
      </c>
      <c r="R63" s="103">
        <f t="shared" si="7"/>
        <v>2.44325685277536</v>
      </c>
      <c r="T63" s="41">
        <v>2.2133988683526939</v>
      </c>
    </row>
    <row r="64" spans="1:20" ht="15.6">
      <c r="A64" s="51">
        <v>2083</v>
      </c>
      <c r="B64" s="127">
        <v>17.8054707774828</v>
      </c>
      <c r="C64" s="127">
        <v>2.4876095717566602</v>
      </c>
      <c r="D64" s="88">
        <v>2.2652545793097798</v>
      </c>
      <c r="E64" s="110">
        <v>0.21229472539843999</v>
      </c>
      <c r="F64" s="118">
        <v>1.00602670484418E-2</v>
      </c>
      <c r="G64" s="130">
        <v>6.6148740602819096</v>
      </c>
      <c r="H64" s="121">
        <v>2.8439417010099302</v>
      </c>
      <c r="I64" s="81">
        <v>2.4080350029398501</v>
      </c>
      <c r="J64" s="81">
        <v>0.30649713470530099</v>
      </c>
      <c r="K64" s="89">
        <v>1.05640022162684</v>
      </c>
      <c r="L64" s="134">
        <v>6.3092710359637403</v>
      </c>
      <c r="M64" s="135">
        <v>2.3937161094804398</v>
      </c>
      <c r="N64" s="138"/>
      <c r="O64" s="102">
        <f t="shared" si="4"/>
        <v>5.1091962803197095</v>
      </c>
      <c r="P64" s="34">
        <f t="shared" si="5"/>
        <v>8.9296007643020303</v>
      </c>
      <c r="Q64" s="34">
        <f t="shared" si="6"/>
        <v>1.3729576233805827</v>
      </c>
      <c r="R64" s="103">
        <f t="shared" si="7"/>
        <v>2.3937161094804398</v>
      </c>
      <c r="T64" s="41">
        <v>2.2162056275619699</v>
      </c>
    </row>
    <row r="65" spans="1:20" ht="15.6">
      <c r="A65" s="51">
        <v>2084</v>
      </c>
      <c r="B65" s="127">
        <v>17.430114267294801</v>
      </c>
      <c r="C65" s="127">
        <v>2.3291927518239999</v>
      </c>
      <c r="D65" s="88">
        <v>2.1207076629741</v>
      </c>
      <c r="E65" s="110">
        <v>0.19901720832336101</v>
      </c>
      <c r="F65" s="118">
        <v>9.4678805265466202E-3</v>
      </c>
      <c r="G65" s="130">
        <v>6.4315566077175097</v>
      </c>
      <c r="H65" s="121">
        <v>2.7659774586769501</v>
      </c>
      <c r="I65" s="81">
        <v>2.3401375021050899</v>
      </c>
      <c r="J65" s="81">
        <v>0.29800156341485001</v>
      </c>
      <c r="K65" s="89">
        <v>1.0274400835206099</v>
      </c>
      <c r="L65" s="134">
        <v>6.3243291101849399</v>
      </c>
      <c r="M65" s="135">
        <v>2.34503579756834</v>
      </c>
      <c r="N65" s="138"/>
      <c r="O65" s="102">
        <f t="shared" si="4"/>
        <v>4.8866851216510501</v>
      </c>
      <c r="P65" s="34">
        <f t="shared" si="5"/>
        <v>8.863483820613391</v>
      </c>
      <c r="Q65" s="34">
        <f t="shared" si="6"/>
        <v>1.3349095274620066</v>
      </c>
      <c r="R65" s="103">
        <f t="shared" si="7"/>
        <v>2.34503579756834</v>
      </c>
      <c r="T65" s="41">
        <v>2.2188481457731521</v>
      </c>
    </row>
    <row r="66" spans="1:20" ht="15.6">
      <c r="A66" s="51">
        <v>2085</v>
      </c>
      <c r="B66" s="127">
        <v>17.051956121784301</v>
      </c>
      <c r="C66" s="127">
        <v>2.1722957840202102</v>
      </c>
      <c r="D66" s="88">
        <v>1.97755211699268</v>
      </c>
      <c r="E66" s="110">
        <v>0.18586398152543901</v>
      </c>
      <c r="F66" s="118">
        <v>8.8796855020934207E-3</v>
      </c>
      <c r="G66" s="130">
        <v>6.2427834716572699</v>
      </c>
      <c r="H66" s="121">
        <v>2.68568932911578</v>
      </c>
      <c r="I66" s="81">
        <v>2.2702242516827398</v>
      </c>
      <c r="J66" s="81">
        <v>0.28925316365394899</v>
      </c>
      <c r="K66" s="89">
        <v>0.997616727204795</v>
      </c>
      <c r="L66" s="134">
        <v>6.3396776186114296</v>
      </c>
      <c r="M66" s="135">
        <v>2.29719924749537</v>
      </c>
      <c r="N66" s="138"/>
      <c r="O66" s="102">
        <f t="shared" si="4"/>
        <v>4.6632414461084597</v>
      </c>
      <c r="P66" s="34">
        <f t="shared" si="5"/>
        <v>8.795765851819608</v>
      </c>
      <c r="Q66" s="34">
        <f t="shared" si="6"/>
        <v>1.2957495763608375</v>
      </c>
      <c r="R66" s="103">
        <f t="shared" si="7"/>
        <v>2.29719924749537</v>
      </c>
      <c r="T66" s="41">
        <v>2.2213183945691508</v>
      </c>
    </row>
    <row r="67" spans="1:20" ht="15.6">
      <c r="A67" s="51">
        <v>2086</v>
      </c>
      <c r="B67" s="127">
        <v>16.671079055086</v>
      </c>
      <c r="C67" s="127">
        <v>2.0169873113227199</v>
      </c>
      <c r="D67" s="88">
        <v>1.8358501528244</v>
      </c>
      <c r="E67" s="110">
        <v>0.172841274040448</v>
      </c>
      <c r="F67" s="118">
        <v>8.2958844578742402E-3</v>
      </c>
      <c r="G67" s="130">
        <v>6.0485782579224603</v>
      </c>
      <c r="H67" s="121">
        <v>2.6030795913039002</v>
      </c>
      <c r="I67" s="81">
        <v>2.19831462462786</v>
      </c>
      <c r="J67" s="81">
        <v>0.28025304439403098</v>
      </c>
      <c r="K67" s="89">
        <v>0.966930997596672</v>
      </c>
      <c r="L67" s="134">
        <v>6.3553224204896903</v>
      </c>
      <c r="M67" s="135">
        <v>2.2501910653510899</v>
      </c>
      <c r="N67" s="138"/>
      <c r="O67" s="102">
        <f t="shared" si="4"/>
        <v>4.4389297441283002</v>
      </c>
      <c r="P67" s="34">
        <f t="shared" si="5"/>
        <v>8.726478319157998</v>
      </c>
      <c r="Q67" s="34">
        <f t="shared" si="6"/>
        <v>1.2554799264485772</v>
      </c>
      <c r="R67" s="103">
        <f t="shared" si="7"/>
        <v>2.2501910653510899</v>
      </c>
      <c r="T67" s="41">
        <v>2.2236093996900692</v>
      </c>
    </row>
    <row r="68" spans="1:20" ht="15.6">
      <c r="A68" s="51">
        <v>2087</v>
      </c>
      <c r="B68" s="127">
        <v>16.2872275004563</v>
      </c>
      <c r="C68" s="127">
        <v>1.8632638959490899</v>
      </c>
      <c r="D68" s="88">
        <v>1.69559901696132</v>
      </c>
      <c r="E68" s="110">
        <v>0.15994857863614101</v>
      </c>
      <c r="F68" s="118">
        <v>7.7163003516348598E-3</v>
      </c>
      <c r="G68" s="130">
        <v>5.8486986263358798</v>
      </c>
      <c r="H68" s="121">
        <v>2.5180402737591399</v>
      </c>
      <c r="I68" s="81">
        <v>2.12432558113158</v>
      </c>
      <c r="J68" s="81">
        <v>0.27098998422235798</v>
      </c>
      <c r="K68" s="89">
        <v>0.93534278722279895</v>
      </c>
      <c r="L68" s="134">
        <v>6.3712690307750597</v>
      </c>
      <c r="M68" s="135">
        <v>2.2039959473962698</v>
      </c>
      <c r="N68" s="138"/>
      <c r="O68" s="102">
        <f t="shared" si="4"/>
        <v>4.2136392907204598</v>
      </c>
      <c r="P68" s="34">
        <f t="shared" si="5"/>
        <v>8.6555431905427813</v>
      </c>
      <c r="Q68" s="34">
        <f t="shared" si="6"/>
        <v>1.2140490717967918</v>
      </c>
      <c r="R68" s="103">
        <f t="shared" si="7"/>
        <v>2.2039959473962698</v>
      </c>
      <c r="T68" s="41">
        <v>2.225715996026679</v>
      </c>
    </row>
    <row r="69" spans="1:20" ht="15.6">
      <c r="A69" s="51">
        <v>2088</v>
      </c>
      <c r="B69" s="127">
        <v>15.9004471825292</v>
      </c>
      <c r="C69" s="127">
        <v>1.71118766194073</v>
      </c>
      <c r="D69" s="88">
        <v>1.5568550289568299</v>
      </c>
      <c r="E69" s="110">
        <v>0.147191542202074</v>
      </c>
      <c r="F69" s="118">
        <v>7.1410907818240301E-3</v>
      </c>
      <c r="G69" s="130">
        <v>5.6431241635388796</v>
      </c>
      <c r="H69" s="121">
        <v>2.4305516176374602</v>
      </c>
      <c r="I69" s="81">
        <v>2.0482647331155901</v>
      </c>
      <c r="J69" s="81">
        <v>0.26146305851629797</v>
      </c>
      <c r="K69" s="89">
        <v>0.90284475426952704</v>
      </c>
      <c r="L69" s="134">
        <v>6.3875331166331701</v>
      </c>
      <c r="M69" s="135">
        <v>2.1586022404163998</v>
      </c>
      <c r="N69" s="138"/>
      <c r="O69" s="102">
        <f t="shared" si="4"/>
        <v>3.9874066465942901</v>
      </c>
      <c r="P69" s="34">
        <f t="shared" si="5"/>
        <v>8.582989391950834</v>
      </c>
      <c r="Q69" s="34">
        <f t="shared" si="6"/>
        <v>1.171448903567649</v>
      </c>
      <c r="R69" s="103">
        <f t="shared" si="7"/>
        <v>2.1586022404163998</v>
      </c>
      <c r="T69" s="41">
        <v>2.227634523077052</v>
      </c>
    </row>
    <row r="70" spans="1:20" ht="15.6">
      <c r="A70" s="51">
        <v>2089</v>
      </c>
      <c r="B70" s="127">
        <v>15.5106957822246</v>
      </c>
      <c r="C70" s="127">
        <v>1.5607987443790601</v>
      </c>
      <c r="D70" s="88">
        <v>1.4196542264424701</v>
      </c>
      <c r="E70" s="110">
        <v>0.134574191703066</v>
      </c>
      <c r="F70" s="118">
        <v>6.57032623351871E-3</v>
      </c>
      <c r="G70" s="130">
        <v>5.4317855890750799</v>
      </c>
      <c r="H70" s="121">
        <v>2.3405737080790998</v>
      </c>
      <c r="I70" s="81">
        <v>1.97012073420719</v>
      </c>
      <c r="J70" s="81">
        <v>0.25166907676966999</v>
      </c>
      <c r="K70" s="89">
        <v>0.86942207001912097</v>
      </c>
      <c r="L70" s="134">
        <v>6.4041174982440197</v>
      </c>
      <c r="M70" s="135">
        <v>2.11399395052642</v>
      </c>
      <c r="N70" s="138"/>
      <c r="O70" s="102">
        <f t="shared" ref="O70:O81" si="8">D70+H70</f>
        <v>3.7602279345215699</v>
      </c>
      <c r="P70" s="34">
        <f t="shared" ref="P70:P81" si="9">E70+I70+L70</f>
        <v>8.5088124241542751</v>
      </c>
      <c r="Q70" s="34">
        <f t="shared" ref="Q70:Q81" si="10">F70+J70+K70</f>
        <v>1.1276614730223096</v>
      </c>
      <c r="R70" s="103">
        <f t="shared" ref="R70:R81" si="11">M70</f>
        <v>2.11399395052642</v>
      </c>
      <c r="T70" s="41">
        <v>2.229362406619638</v>
      </c>
    </row>
    <row r="71" spans="1:20" ht="15.6">
      <c r="A71" s="51">
        <v>2090</v>
      </c>
      <c r="B71" s="127">
        <v>15.1214403614907</v>
      </c>
      <c r="C71" s="127">
        <v>1.41208257423982</v>
      </c>
      <c r="D71" s="88">
        <v>1.2839833792939499</v>
      </c>
      <c r="E71" s="110">
        <v>0.122095381945447</v>
      </c>
      <c r="F71" s="118">
        <v>6.0038130004266398E-3</v>
      </c>
      <c r="G71" s="130">
        <v>5.2144330492074298</v>
      </c>
      <c r="H71" s="121">
        <v>2.2479821409537499</v>
      </c>
      <c r="I71" s="81">
        <v>1.8898258930478899</v>
      </c>
      <c r="J71" s="81">
        <v>0.241596494942589</v>
      </c>
      <c r="K71" s="89">
        <v>0.83502852026320196</v>
      </c>
      <c r="L71" s="134">
        <v>6.4210316794042601</v>
      </c>
      <c r="M71" s="135">
        <v>2.0738930586392201</v>
      </c>
      <c r="N71" s="138"/>
      <c r="O71" s="102">
        <f t="shared" si="8"/>
        <v>3.5319655202476996</v>
      </c>
      <c r="P71" s="34">
        <f t="shared" si="9"/>
        <v>8.4329529543975976</v>
      </c>
      <c r="Q71" s="34">
        <f t="shared" si="10"/>
        <v>1.0826288282062175</v>
      </c>
      <c r="R71" s="103">
        <f t="shared" si="11"/>
        <v>2.0738930586392201</v>
      </c>
      <c r="T71" s="41">
        <v>2.230897836425151</v>
      </c>
    </row>
    <row r="72" spans="1:20" ht="15.6">
      <c r="A72" s="51">
        <v>2091</v>
      </c>
      <c r="B72" s="127">
        <v>15.110239866693799</v>
      </c>
      <c r="C72" s="127">
        <v>1.26510377453666</v>
      </c>
      <c r="D72" s="88">
        <v>1.1499009897697201</v>
      </c>
      <c r="E72" s="110">
        <v>0.109761059759981</v>
      </c>
      <c r="F72" s="118">
        <v>5.4417250069577804E-3</v>
      </c>
      <c r="G72" s="130">
        <v>4.9910470294579996</v>
      </c>
      <c r="H72" s="121">
        <v>2.1527590186431</v>
      </c>
      <c r="I72" s="81">
        <v>1.8073861287463999</v>
      </c>
      <c r="J72" s="81">
        <v>0.23124442721202601</v>
      </c>
      <c r="K72" s="89">
        <v>0.799657454856468</v>
      </c>
      <c r="L72" s="134">
        <v>6.4382886694882</v>
      </c>
      <c r="M72" s="135">
        <v>2.4158003932109602</v>
      </c>
      <c r="N72" s="138"/>
      <c r="O72" s="102">
        <f t="shared" si="8"/>
        <v>3.3026600084128201</v>
      </c>
      <c r="P72" s="34">
        <f t="shared" si="9"/>
        <v>8.3554358579945802</v>
      </c>
      <c r="Q72" s="34">
        <f t="shared" si="10"/>
        <v>1.0363436070754517</v>
      </c>
      <c r="R72" s="103">
        <f t="shared" si="11"/>
        <v>2.4158003932109602</v>
      </c>
      <c r="T72" s="41">
        <v>2.2322398133015429</v>
      </c>
    </row>
    <row r="73" spans="1:20" ht="15.6">
      <c r="A73" s="51">
        <v>2092</v>
      </c>
      <c r="B73" s="127">
        <v>14.7049966910705</v>
      </c>
      <c r="C73" s="127">
        <v>1.1198946696965799</v>
      </c>
      <c r="D73" s="88">
        <v>1.01743574367519</v>
      </c>
      <c r="E73" s="110">
        <v>9.7574781266389493E-2</v>
      </c>
      <c r="F73" s="118">
        <v>4.8841447550041798E-3</v>
      </c>
      <c r="G73" s="130">
        <v>4.7615084960196103</v>
      </c>
      <c r="H73" s="121">
        <v>2.0548461189287002</v>
      </c>
      <c r="I73" s="81">
        <v>1.7227677599426801</v>
      </c>
      <c r="J73" s="81">
        <v>0.22060737181583001</v>
      </c>
      <c r="K73" s="89">
        <v>0.7632872453324</v>
      </c>
      <c r="L73" s="134">
        <v>6.4558985640752402</v>
      </c>
      <c r="M73" s="135">
        <v>2.3676949612791001</v>
      </c>
      <c r="N73" s="138"/>
      <c r="O73" s="102">
        <f t="shared" si="8"/>
        <v>3.0722818626038899</v>
      </c>
      <c r="P73" s="34">
        <f t="shared" si="9"/>
        <v>8.2762411052843099</v>
      </c>
      <c r="Q73" s="34">
        <f t="shared" si="10"/>
        <v>0.98877876190323422</v>
      </c>
      <c r="R73" s="103">
        <f t="shared" si="11"/>
        <v>2.3676949612791001</v>
      </c>
      <c r="T73" s="41">
        <v>2.2334185125677601</v>
      </c>
    </row>
    <row r="74" spans="1:20" ht="15.6">
      <c r="A74" s="51">
        <v>2093</v>
      </c>
      <c r="B74" s="127">
        <v>14.2965121416971</v>
      </c>
      <c r="C74" s="127">
        <v>0.97646531451418495</v>
      </c>
      <c r="D74" s="88">
        <v>0.88659637102363997</v>
      </c>
      <c r="E74" s="110">
        <v>8.5537933650224399E-2</v>
      </c>
      <c r="F74" s="118">
        <v>4.3310098403205599E-3</v>
      </c>
      <c r="G74" s="130">
        <v>4.5256543592782403</v>
      </c>
      <c r="H74" s="121">
        <v>1.9541563825181401</v>
      </c>
      <c r="I74" s="81">
        <v>1.6359346224832401</v>
      </c>
      <c r="J74" s="81">
        <v>0.20967780480810499</v>
      </c>
      <c r="K74" s="89">
        <v>0.72588554946875405</v>
      </c>
      <c r="L74" s="134">
        <v>6.4738753195495002</v>
      </c>
      <c r="M74" s="135">
        <v>2.3205171483551599</v>
      </c>
      <c r="N74" s="138"/>
      <c r="O74" s="102">
        <f t="shared" si="8"/>
        <v>2.8407527535417803</v>
      </c>
      <c r="P74" s="34">
        <f t="shared" si="9"/>
        <v>8.1953478756829643</v>
      </c>
      <c r="Q74" s="34">
        <f t="shared" si="10"/>
        <v>0.93989436411717964</v>
      </c>
      <c r="R74" s="103">
        <f t="shared" si="11"/>
        <v>2.3205171483551599</v>
      </c>
      <c r="T74" s="41">
        <v>2.234453745398739</v>
      </c>
    </row>
    <row r="75" spans="1:20" ht="15.6">
      <c r="A75" s="51">
        <v>2094</v>
      </c>
      <c r="B75" s="127">
        <v>13.884581818588201</v>
      </c>
      <c r="C75" s="127">
        <v>0.83483161162373098</v>
      </c>
      <c r="D75" s="88">
        <v>0.75739708036849296</v>
      </c>
      <c r="E75" s="110">
        <v>7.3652239864028995E-2</v>
      </c>
      <c r="F75" s="118">
        <v>3.7822913912095202E-3</v>
      </c>
      <c r="G75" s="130">
        <v>4.2832774508944196</v>
      </c>
      <c r="H75" s="121">
        <v>1.8505874907211901</v>
      </c>
      <c r="I75" s="81">
        <v>1.54682944982602</v>
      </c>
      <c r="J75" s="81">
        <v>0.19844615274281199</v>
      </c>
      <c r="K75" s="89">
        <v>0.68741435760440295</v>
      </c>
      <c r="L75" s="134">
        <v>6.4922247405003803</v>
      </c>
      <c r="M75" s="135">
        <v>2.2742480155696398</v>
      </c>
      <c r="N75" s="138"/>
      <c r="O75" s="102">
        <f t="shared" si="8"/>
        <v>2.6079845710896832</v>
      </c>
      <c r="P75" s="34">
        <f t="shared" si="9"/>
        <v>8.1127064301904284</v>
      </c>
      <c r="Q75" s="34">
        <f t="shared" si="10"/>
        <v>0.88964280173842447</v>
      </c>
      <c r="R75" s="103">
        <f t="shared" si="11"/>
        <v>2.2742480155696398</v>
      </c>
      <c r="T75" s="41">
        <v>2.235338088244009</v>
      </c>
    </row>
    <row r="76" spans="1:20" ht="15.6">
      <c r="A76" s="51">
        <v>2095</v>
      </c>
      <c r="B76" s="127">
        <v>13.469172215287999</v>
      </c>
      <c r="C76" s="127">
        <v>0.69503557031016205</v>
      </c>
      <c r="D76" s="88">
        <v>0.62987537477168798</v>
      </c>
      <c r="E76" s="110">
        <v>6.19220842689003E-2</v>
      </c>
      <c r="F76" s="118">
        <v>3.2381112695740299E-3</v>
      </c>
      <c r="G76" s="130">
        <v>4.0343011147394003</v>
      </c>
      <c r="H76" s="121">
        <v>1.7440927462114999</v>
      </c>
      <c r="I76" s="81">
        <v>1.45544315729799</v>
      </c>
      <c r="J76" s="81">
        <v>0.18690889034358499</v>
      </c>
      <c r="K76" s="89">
        <v>0.64785632088632905</v>
      </c>
      <c r="L76" s="134">
        <v>6.5109630100709204</v>
      </c>
      <c r="M76" s="135">
        <v>2.2288725201674899</v>
      </c>
      <c r="N76" s="138"/>
      <c r="O76" s="102">
        <f t="shared" si="8"/>
        <v>2.373968120983188</v>
      </c>
      <c r="P76" s="34">
        <f t="shared" si="9"/>
        <v>8.0283282516378112</v>
      </c>
      <c r="Q76" s="34">
        <f t="shared" si="10"/>
        <v>0.83800332249948806</v>
      </c>
      <c r="R76" s="103">
        <f t="shared" si="11"/>
        <v>2.2288725201674899</v>
      </c>
      <c r="T76" s="41">
        <v>2.2360595784081969</v>
      </c>
    </row>
    <row r="77" spans="1:20" ht="15.6">
      <c r="A77" s="51">
        <v>2096</v>
      </c>
      <c r="B77" s="127">
        <v>13.0501435943054</v>
      </c>
      <c r="C77" s="127">
        <v>0.55709996293531805</v>
      </c>
      <c r="D77" s="88">
        <v>0.50405134804416796</v>
      </c>
      <c r="E77" s="110">
        <v>5.0350119649448001E-2</v>
      </c>
      <c r="F77" s="118">
        <v>2.69849524170197E-3</v>
      </c>
      <c r="G77" s="130">
        <v>3.7785700300697398</v>
      </c>
      <c r="H77" s="121">
        <v>1.6345898829634899</v>
      </c>
      <c r="I77" s="81">
        <v>1.3617404184011599</v>
      </c>
      <c r="J77" s="81">
        <v>0.175058850823644</v>
      </c>
      <c r="K77" s="89">
        <v>0.60718087788145603</v>
      </c>
      <c r="L77" s="134">
        <v>6.5301000590153402</v>
      </c>
      <c r="M77" s="135">
        <v>2.1843735422850199</v>
      </c>
      <c r="N77" s="138"/>
      <c r="O77" s="102">
        <f t="shared" si="8"/>
        <v>2.1386412310076581</v>
      </c>
      <c r="P77" s="34">
        <f t="shared" si="9"/>
        <v>7.9421905970659479</v>
      </c>
      <c r="Q77" s="34">
        <f t="shared" si="10"/>
        <v>0.78493822394680202</v>
      </c>
      <c r="R77" s="103">
        <f t="shared" si="11"/>
        <v>2.1843735422850199</v>
      </c>
      <c r="T77" s="41">
        <v>2.2366076100452141</v>
      </c>
    </row>
    <row r="78" spans="1:20" ht="15.6">
      <c r="A78" s="51">
        <v>2097</v>
      </c>
      <c r="B78" s="127">
        <v>12.6272658548002</v>
      </c>
      <c r="C78" s="127">
        <v>0.42103995616572298</v>
      </c>
      <c r="D78" s="88">
        <v>0.37993831957449098</v>
      </c>
      <c r="E78" s="110">
        <v>3.89382056475562E-2</v>
      </c>
      <c r="F78" s="118">
        <v>2.1634309436751602E-3</v>
      </c>
      <c r="G78" s="130">
        <v>3.5158445293563698</v>
      </c>
      <c r="H78" s="121">
        <v>1.5219600874084001</v>
      </c>
      <c r="I78" s="81">
        <v>1.26565559089107</v>
      </c>
      <c r="J78" s="81">
        <v>0.16288495977602199</v>
      </c>
      <c r="K78" s="89">
        <v>0.56534389128088003</v>
      </c>
      <c r="L78" s="134">
        <v>6.5496468515713397</v>
      </c>
      <c r="M78" s="135">
        <v>2.1407345177067798</v>
      </c>
      <c r="N78" s="138"/>
      <c r="O78" s="102">
        <f t="shared" si="8"/>
        <v>1.901898406982891</v>
      </c>
      <c r="P78" s="34">
        <f t="shared" si="9"/>
        <v>7.8542406481099665</v>
      </c>
      <c r="Q78" s="34">
        <f t="shared" si="10"/>
        <v>0.73039228200057715</v>
      </c>
      <c r="R78" s="103">
        <f t="shared" si="11"/>
        <v>2.1407345177067798</v>
      </c>
      <c r="T78" s="41">
        <v>2.23697388094905</v>
      </c>
    </row>
    <row r="79" spans="1:20" ht="15.6">
      <c r="A79" s="51">
        <v>2098</v>
      </c>
      <c r="B79" s="127">
        <v>12.2005090014208</v>
      </c>
      <c r="C79" s="127">
        <v>0.286895094588487</v>
      </c>
      <c r="D79" s="88">
        <v>0.25757133362016299</v>
      </c>
      <c r="E79" s="110">
        <v>2.7690707763033201E-2</v>
      </c>
      <c r="F79" s="118">
        <v>1.63305320529036E-3</v>
      </c>
      <c r="G79" s="130">
        <v>3.2460539296179598</v>
      </c>
      <c r="H79" s="121">
        <v>1.4061576691086799</v>
      </c>
      <c r="I79" s="81">
        <v>1.1671839028805799</v>
      </c>
      <c r="J79" s="81">
        <v>0.15038397170391801</v>
      </c>
      <c r="K79" s="89">
        <v>0.52232838592478503</v>
      </c>
      <c r="L79" s="134">
        <v>6.5696193200190596</v>
      </c>
      <c r="M79" s="135">
        <v>2.0979406571952999</v>
      </c>
      <c r="N79" s="138"/>
      <c r="O79" s="102">
        <f t="shared" si="8"/>
        <v>1.6637290027288429</v>
      </c>
      <c r="P79" s="34">
        <f t="shared" si="9"/>
        <v>7.764493930662673</v>
      </c>
      <c r="Q79" s="34">
        <f t="shared" si="10"/>
        <v>0.67434541083399346</v>
      </c>
      <c r="R79" s="103">
        <f t="shared" si="11"/>
        <v>2.0979406571952999</v>
      </c>
      <c r="T79" s="41">
        <v>2.2371520736179922</v>
      </c>
    </row>
    <row r="80" spans="1:20" ht="15.6">
      <c r="A80" s="51">
        <v>2099</v>
      </c>
      <c r="B80" s="127">
        <v>11.769717031116601</v>
      </c>
      <c r="C80" s="127">
        <v>0.154689533608562</v>
      </c>
      <c r="D80" s="88">
        <v>0.13697174521130101</v>
      </c>
      <c r="E80" s="110">
        <v>1.66103805151567E-2</v>
      </c>
      <c r="F80" s="118">
        <v>1.10740788210461E-3</v>
      </c>
      <c r="G80" s="130">
        <v>2.96902213619882</v>
      </c>
      <c r="H80" s="121">
        <v>1.2870893373474701</v>
      </c>
      <c r="I80" s="81">
        <v>1.0662853327789401</v>
      </c>
      <c r="J80" s="81">
        <v>0.13754776131576199</v>
      </c>
      <c r="K80" s="89">
        <v>0.47809970475664498</v>
      </c>
      <c r="L80" s="134">
        <v>6.5900293934501999</v>
      </c>
      <c r="M80" s="135">
        <v>2.0559759678590499</v>
      </c>
      <c r="N80" s="138"/>
      <c r="O80" s="102">
        <f t="shared" si="8"/>
        <v>1.4240610825587712</v>
      </c>
      <c r="P80" s="34">
        <f t="shared" si="9"/>
        <v>7.6729251067442963</v>
      </c>
      <c r="Q80" s="34">
        <f t="shared" si="10"/>
        <v>0.61675487395451156</v>
      </c>
      <c r="R80" s="103">
        <f t="shared" si="11"/>
        <v>2.0559759678590499</v>
      </c>
      <c r="T80" s="41">
        <v>2.237137367381107</v>
      </c>
    </row>
    <row r="81" spans="1:20" ht="16.2" thickBot="1">
      <c r="A81" s="51">
        <v>2100</v>
      </c>
      <c r="B81" s="128">
        <v>11.3395927004537</v>
      </c>
      <c r="C81" s="128">
        <v>2.4446823197430499E-2</v>
      </c>
      <c r="D81" s="90">
        <v>1.8160214503021601E-2</v>
      </c>
      <c r="E81" s="111">
        <v>5.7000556008239001E-3</v>
      </c>
      <c r="F81" s="119">
        <v>5.8655309358501796E-4</v>
      </c>
      <c r="G81" s="131">
        <v>2.6845628264338202</v>
      </c>
      <c r="H81" s="122">
        <v>1.16465672641844</v>
      </c>
      <c r="I81" s="91">
        <v>0.96291706385305997</v>
      </c>
      <c r="J81" s="91">
        <v>0.124367730719271</v>
      </c>
      <c r="K81" s="92">
        <v>0.43262130544305</v>
      </c>
      <c r="L81" s="136">
        <v>6.6108903133530497</v>
      </c>
      <c r="M81" s="137">
        <v>2.0196927374694602</v>
      </c>
      <c r="N81" s="138"/>
      <c r="O81" s="102">
        <f t="shared" si="8"/>
        <v>1.1828169409214615</v>
      </c>
      <c r="P81" s="34">
        <f t="shared" si="9"/>
        <v>7.5795074328069338</v>
      </c>
      <c r="Q81" s="34">
        <f t="shared" si="10"/>
        <v>0.557575589255906</v>
      </c>
      <c r="R81" s="103">
        <f t="shared" si="11"/>
        <v>2.0196927374694602</v>
      </c>
      <c r="T81" s="42">
        <v>2.2369260295879809</v>
      </c>
    </row>
    <row r="82" spans="1:20" ht="19.05" customHeight="1" thickBot="1">
      <c r="A82" s="82" t="s">
        <v>129</v>
      </c>
      <c r="B82" s="75">
        <f>SUM(B6:B81)</f>
        <v>1945.1632215377547</v>
      </c>
      <c r="C82" s="75">
        <f>SUM(C6:C81)</f>
        <v>714.73621703977108</v>
      </c>
      <c r="D82" s="124">
        <f t="shared" ref="D82:F82" si="12">SUM(D6:D81)</f>
        <v>654.41334208105502</v>
      </c>
      <c r="E82" s="124">
        <f t="shared" si="12"/>
        <v>57.565236394430514</v>
      </c>
      <c r="F82" s="124">
        <f t="shared" si="12"/>
        <v>2.7576385642861254</v>
      </c>
      <c r="G82" s="75">
        <f>SUM(G6:G81)</f>
        <v>527.6166721839445</v>
      </c>
      <c r="H82" s="124">
        <f t="shared" ref="H82:I82" si="13">SUM(H6:H81)</f>
        <v>226.62142940307004</v>
      </c>
      <c r="I82" s="124">
        <f t="shared" si="13"/>
        <v>192.36802209962863</v>
      </c>
      <c r="J82" s="124">
        <f>SUM(J6:J81)</f>
        <v>24.447295136823058</v>
      </c>
      <c r="K82" s="124">
        <f t="shared" ref="K82:M82" si="14">SUM(K6:K81)</f>
        <v>84.179925544422758</v>
      </c>
      <c r="L82" s="75">
        <f t="shared" si="14"/>
        <v>490.93906120870537</v>
      </c>
      <c r="M82" s="76">
        <f t="shared" si="14"/>
        <v>211.87127110533328</v>
      </c>
      <c r="N82" s="139"/>
      <c r="O82" s="74">
        <f t="shared" ref="O82:R82" si="15">SUM(O6:O81)</f>
        <v>881.03477148412446</v>
      </c>
      <c r="P82" s="75">
        <f t="shared" si="15"/>
        <v>740.87231970276446</v>
      </c>
      <c r="Q82" s="75">
        <f t="shared" si="15"/>
        <v>111.38485924553187</v>
      </c>
      <c r="R82" s="76">
        <f t="shared" si="15"/>
        <v>211.87127110533328</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79998168889431442"/>
  </sheetPr>
  <dimension ref="A1:T151"/>
  <sheetViews>
    <sheetView zoomScaleNormal="100" workbookViewId="0">
      <pane xSplit="1" ySplit="5" topLeftCell="B46"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161</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56.5149807305704</v>
      </c>
      <c r="C6" s="126">
        <v>39.695257865327001</v>
      </c>
      <c r="D6" s="85">
        <v>36.140535776802103</v>
      </c>
      <c r="E6" s="109">
        <v>3.37715382796745</v>
      </c>
      <c r="F6" s="117">
        <v>0.17756826055743399</v>
      </c>
      <c r="G6" s="129">
        <v>6.8352702600838899</v>
      </c>
      <c r="H6" s="120">
        <v>2.9982171641671602</v>
      </c>
      <c r="I6" s="86">
        <v>2.4067399122507198</v>
      </c>
      <c r="J6" s="86">
        <v>0.316594083027878</v>
      </c>
      <c r="K6" s="87">
        <v>1.11371910063813</v>
      </c>
      <c r="L6" s="132">
        <v>6.30239885729815</v>
      </c>
      <c r="M6" s="133">
        <v>3.6820537478614002</v>
      </c>
      <c r="N6" s="138"/>
      <c r="O6" s="98">
        <f t="shared" ref="O6:O37" si="0">D6+H6</f>
        <v>39.138752940969262</v>
      </c>
      <c r="P6" s="99">
        <f t="shared" ref="P6:P37" si="1">E6+I6+L6</f>
        <v>12.086292597516319</v>
      </c>
      <c r="Q6" s="99">
        <f t="shared" ref="Q6:Q37" si="2">F6+J6+K6</f>
        <v>1.6078814442234419</v>
      </c>
      <c r="R6" s="100">
        <f t="shared" ref="R6:R37" si="3">M6</f>
        <v>3.6820537478614002</v>
      </c>
      <c r="S6" s="182"/>
      <c r="T6" s="40">
        <v>1.4</v>
      </c>
    </row>
    <row r="7" spans="1:20" ht="15.6">
      <c r="A7" s="51">
        <v>2026</v>
      </c>
      <c r="B7" s="127">
        <v>55.872433065645502</v>
      </c>
      <c r="C7" s="127">
        <v>39.142275309001</v>
      </c>
      <c r="D7" s="88">
        <v>35.654582487037501</v>
      </c>
      <c r="E7" s="110">
        <v>3.315320779766</v>
      </c>
      <c r="F7" s="118">
        <v>0.17237204219749699</v>
      </c>
      <c r="G7" s="130">
        <v>6.8858373129097403</v>
      </c>
      <c r="H7" s="121">
        <v>3.01565671241802</v>
      </c>
      <c r="I7" s="81">
        <v>2.4310389616589001</v>
      </c>
      <c r="J7" s="81">
        <v>0.318945394302386</v>
      </c>
      <c r="K7" s="89">
        <v>1.1201962445304301</v>
      </c>
      <c r="L7" s="134">
        <v>6.2622957606138296</v>
      </c>
      <c r="M7" s="135">
        <v>3.5820246831209799</v>
      </c>
      <c r="N7" s="138"/>
      <c r="O7" s="102">
        <f t="shared" si="0"/>
        <v>38.670239199455523</v>
      </c>
      <c r="P7" s="34">
        <f t="shared" si="1"/>
        <v>12.00865550203873</v>
      </c>
      <c r="Q7" s="34">
        <f t="shared" si="2"/>
        <v>1.611513681030313</v>
      </c>
      <c r="R7" s="103">
        <f t="shared" si="3"/>
        <v>3.5820246831209799</v>
      </c>
      <c r="T7" s="41">
        <v>1.407287430971802</v>
      </c>
    </row>
    <row r="8" spans="1:20" ht="15.6">
      <c r="A8" s="51">
        <v>2027</v>
      </c>
      <c r="B8" s="127">
        <v>55.321192226586298</v>
      </c>
      <c r="C8" s="127">
        <v>38.607681838147599</v>
      </c>
      <c r="D8" s="88">
        <v>35.185551100251097</v>
      </c>
      <c r="E8" s="110">
        <v>3.2548470449668501</v>
      </c>
      <c r="F8" s="118">
        <v>0.16728369292961701</v>
      </c>
      <c r="G8" s="130">
        <v>6.9412035431371004</v>
      </c>
      <c r="H8" s="121">
        <v>3.0351276276577202</v>
      </c>
      <c r="I8" s="81">
        <v>2.4571288344868898</v>
      </c>
      <c r="J8" s="81">
        <v>0.32151913498037299</v>
      </c>
      <c r="K8" s="89">
        <v>1.1274279460121199</v>
      </c>
      <c r="L8" s="134">
        <v>6.2645805963776704</v>
      </c>
      <c r="M8" s="135">
        <v>3.5077262489239298</v>
      </c>
      <c r="N8" s="138"/>
      <c r="O8" s="102">
        <f t="shared" si="0"/>
        <v>38.220678727908819</v>
      </c>
      <c r="P8" s="34">
        <f t="shared" si="1"/>
        <v>11.97655647583141</v>
      </c>
      <c r="Q8" s="34">
        <f t="shared" si="2"/>
        <v>1.6162307739221098</v>
      </c>
      <c r="R8" s="103">
        <f t="shared" si="3"/>
        <v>3.5077262489239298</v>
      </c>
      <c r="T8" s="41">
        <v>1.4263927972914461</v>
      </c>
    </row>
    <row r="9" spans="1:20" ht="15.6">
      <c r="A9" s="51">
        <v>2028</v>
      </c>
      <c r="B9" s="127">
        <v>54.790934670661102</v>
      </c>
      <c r="C9" s="127">
        <v>38.087421656048697</v>
      </c>
      <c r="D9" s="88">
        <v>34.729914903527501</v>
      </c>
      <c r="E9" s="110">
        <v>3.19523863588471</v>
      </c>
      <c r="F9" s="118">
        <v>0.162268116636442</v>
      </c>
      <c r="G9" s="130">
        <v>7.0006029667995699</v>
      </c>
      <c r="H9" s="121">
        <v>3.05633176325727</v>
      </c>
      <c r="I9" s="81">
        <v>2.4846879871762702</v>
      </c>
      <c r="J9" s="81">
        <v>0.32427975331283299</v>
      </c>
      <c r="K9" s="89">
        <v>1.13530346305319</v>
      </c>
      <c r="L9" s="134">
        <v>6.2679386906691796</v>
      </c>
      <c r="M9" s="135">
        <v>3.4349713571436902</v>
      </c>
      <c r="N9" s="138"/>
      <c r="O9" s="102">
        <f t="shared" si="0"/>
        <v>37.78624666678477</v>
      </c>
      <c r="P9" s="34">
        <f t="shared" si="1"/>
        <v>11.94786531373016</v>
      </c>
      <c r="Q9" s="34">
        <f t="shared" si="2"/>
        <v>1.6218513330024651</v>
      </c>
      <c r="R9" s="103">
        <f t="shared" si="3"/>
        <v>3.4349713571436902</v>
      </c>
      <c r="T9" s="41">
        <v>1.4552975942321249</v>
      </c>
    </row>
    <row r="10" spans="1:20" ht="15.6">
      <c r="A10" s="51">
        <v>2029</v>
      </c>
      <c r="B10" s="127">
        <v>54.281586156180303</v>
      </c>
      <c r="C10" s="127">
        <v>37.581157948192597</v>
      </c>
      <c r="D10" s="88">
        <v>34.287495263109598</v>
      </c>
      <c r="E10" s="110">
        <v>3.13635420620894</v>
      </c>
      <c r="F10" s="118">
        <v>0.15730847887410301</v>
      </c>
      <c r="G10" s="130">
        <v>7.0643001887359897</v>
      </c>
      <c r="H10" s="121">
        <v>3.07939417120908</v>
      </c>
      <c r="I10" s="81">
        <v>2.5137972803594</v>
      </c>
      <c r="J10" s="81">
        <v>0.32723948782755102</v>
      </c>
      <c r="K10" s="89">
        <v>1.14386924933996</v>
      </c>
      <c r="L10" s="134">
        <v>6.2724003859860398</v>
      </c>
      <c r="M10" s="135">
        <v>3.36372763326567</v>
      </c>
      <c r="N10" s="138"/>
      <c r="O10" s="102">
        <f t="shared" si="0"/>
        <v>37.366889434318679</v>
      </c>
      <c r="P10" s="34">
        <f t="shared" si="1"/>
        <v>11.922551872554379</v>
      </c>
      <c r="Q10" s="34">
        <f t="shared" si="2"/>
        <v>1.6284172160416142</v>
      </c>
      <c r="R10" s="103">
        <f t="shared" si="3"/>
        <v>3.36372763326567</v>
      </c>
      <c r="T10" s="41">
        <v>1.491015503424878</v>
      </c>
    </row>
    <row r="11" spans="1:20" ht="15.6">
      <c r="A11" s="51">
        <v>2030</v>
      </c>
      <c r="B11" s="127">
        <v>53.7976162213142</v>
      </c>
      <c r="C11" s="127">
        <v>37.088260076197002</v>
      </c>
      <c r="D11" s="88">
        <v>33.857866525680699</v>
      </c>
      <c r="E11" s="110">
        <v>3.0780086208051798</v>
      </c>
      <c r="F11" s="118">
        <v>0.15238492971116099</v>
      </c>
      <c r="G11" s="130">
        <v>7.13265917357554</v>
      </c>
      <c r="H11" s="121">
        <v>3.1044520835317702</v>
      </c>
      <c r="I11" s="81">
        <v>2.5446155735870999</v>
      </c>
      <c r="J11" s="81">
        <v>0.330415239849012</v>
      </c>
      <c r="K11" s="89">
        <v>1.1531762766076601</v>
      </c>
      <c r="L11" s="134">
        <v>6.27799448440103</v>
      </c>
      <c r="M11" s="135">
        <v>3.2987024871405501</v>
      </c>
      <c r="N11" s="138"/>
      <c r="O11" s="102">
        <f t="shared" si="0"/>
        <v>36.962318609212467</v>
      </c>
      <c r="P11" s="34">
        <f t="shared" si="1"/>
        <v>11.900618678793311</v>
      </c>
      <c r="Q11" s="34">
        <f t="shared" si="2"/>
        <v>1.6359764461678332</v>
      </c>
      <c r="R11" s="103">
        <f t="shared" si="3"/>
        <v>3.2987024871405501</v>
      </c>
      <c r="T11" s="41">
        <v>1.5309513669527171</v>
      </c>
    </row>
    <row r="12" spans="1:20" ht="15.6">
      <c r="A12" s="51">
        <v>2031</v>
      </c>
      <c r="B12" s="127">
        <v>53.616215087369703</v>
      </c>
      <c r="C12" s="127">
        <v>36.609434353425897</v>
      </c>
      <c r="D12" s="88">
        <v>33.441849304640002</v>
      </c>
      <c r="E12" s="110">
        <v>3.0201035920681698</v>
      </c>
      <c r="F12" s="118">
        <v>0.14748145671777399</v>
      </c>
      <c r="G12" s="130">
        <v>7.2062132426307199</v>
      </c>
      <c r="H12" s="121">
        <v>3.1317481818906301</v>
      </c>
      <c r="I12" s="81">
        <v>2.5773186727736799</v>
      </c>
      <c r="J12" s="81">
        <v>0.333831694700919</v>
      </c>
      <c r="K12" s="89">
        <v>1.1633146932654801</v>
      </c>
      <c r="L12" s="134">
        <v>6.2847517968218396</v>
      </c>
      <c r="M12" s="135">
        <v>3.5158156944911898</v>
      </c>
      <c r="N12" s="138"/>
      <c r="O12" s="102">
        <f t="shared" si="0"/>
        <v>36.57359748653063</v>
      </c>
      <c r="P12" s="34">
        <f t="shared" si="1"/>
        <v>11.88217406166369</v>
      </c>
      <c r="Q12" s="34">
        <f t="shared" si="2"/>
        <v>1.6446278446841731</v>
      </c>
      <c r="R12" s="103">
        <f t="shared" si="3"/>
        <v>3.5158156944911898</v>
      </c>
      <c r="T12" s="41">
        <v>1.573138376432708</v>
      </c>
    </row>
    <row r="13" spans="1:20" ht="15.6">
      <c r="A13" s="51">
        <v>2032</v>
      </c>
      <c r="B13" s="127">
        <v>53.184747478553497</v>
      </c>
      <c r="C13" s="127">
        <v>36.143065842241597</v>
      </c>
      <c r="D13" s="88">
        <v>33.038170680725997</v>
      </c>
      <c r="E13" s="110">
        <v>2.9623286652866998</v>
      </c>
      <c r="F13" s="118">
        <v>0.14256649622885101</v>
      </c>
      <c r="G13" s="130">
        <v>7.2852140437119397</v>
      </c>
      <c r="H13" s="121">
        <v>3.1613438805991301</v>
      </c>
      <c r="I13" s="81">
        <v>2.61206225795822</v>
      </c>
      <c r="J13" s="81">
        <v>0.33750060275302901</v>
      </c>
      <c r="K13" s="89">
        <v>1.17430730240155</v>
      </c>
      <c r="L13" s="134">
        <v>6.2926934492621998</v>
      </c>
      <c r="M13" s="135">
        <v>3.46377414333779</v>
      </c>
      <c r="N13" s="138"/>
      <c r="O13" s="102">
        <f t="shared" si="0"/>
        <v>36.199514561325131</v>
      </c>
      <c r="P13" s="34">
        <f t="shared" si="1"/>
        <v>11.867084372507119</v>
      </c>
      <c r="Q13" s="34">
        <f t="shared" si="2"/>
        <v>1.6543744013834301</v>
      </c>
      <c r="R13" s="103">
        <f t="shared" si="3"/>
        <v>3.46377414333779</v>
      </c>
      <c r="T13" s="41">
        <v>1.6161979235431101</v>
      </c>
    </row>
    <row r="14" spans="1:20" ht="15.6">
      <c r="A14" s="51">
        <v>2033</v>
      </c>
      <c r="B14" s="127">
        <v>52.775164873270299</v>
      </c>
      <c r="C14" s="127">
        <v>35.690049234755598</v>
      </c>
      <c r="D14" s="88">
        <v>32.647887896988003</v>
      </c>
      <c r="E14" s="110">
        <v>2.9045453705712601</v>
      </c>
      <c r="F14" s="118">
        <v>0.13761596719640601</v>
      </c>
      <c r="G14" s="130">
        <v>7.3702849144071596</v>
      </c>
      <c r="H14" s="121">
        <v>3.1934998190378101</v>
      </c>
      <c r="I14" s="81">
        <v>2.6490833164432499</v>
      </c>
      <c r="J14" s="81">
        <v>0.34145086027240001</v>
      </c>
      <c r="K14" s="89">
        <v>1.1862509186537</v>
      </c>
      <c r="L14" s="134">
        <v>6.3018629379153399</v>
      </c>
      <c r="M14" s="135">
        <v>3.4129677861921501</v>
      </c>
      <c r="N14" s="138"/>
      <c r="O14" s="102">
        <f t="shared" si="0"/>
        <v>35.841387716025814</v>
      </c>
      <c r="P14" s="34">
        <f t="shared" si="1"/>
        <v>11.855491624929851</v>
      </c>
      <c r="Q14" s="34">
        <f t="shared" si="2"/>
        <v>1.6653177461225059</v>
      </c>
      <c r="R14" s="103">
        <f t="shared" si="3"/>
        <v>3.4129677861921501</v>
      </c>
      <c r="T14" s="41">
        <v>1.6591857471486771</v>
      </c>
    </row>
    <row r="15" spans="1:20" ht="15.6">
      <c r="A15" s="51">
        <v>2034</v>
      </c>
      <c r="B15" s="127">
        <v>52.387318523031603</v>
      </c>
      <c r="C15" s="127">
        <v>35.249817137366598</v>
      </c>
      <c r="D15" s="88">
        <v>32.270800138133303</v>
      </c>
      <c r="E15" s="110">
        <v>2.8464265097101902</v>
      </c>
      <c r="F15" s="118">
        <v>0.13259048952310701</v>
      </c>
      <c r="G15" s="130">
        <v>7.4618528990145903</v>
      </c>
      <c r="H15" s="121">
        <v>3.22840324439938</v>
      </c>
      <c r="I15" s="81">
        <v>2.6885323105694101</v>
      </c>
      <c r="J15" s="81">
        <v>0.34570224711157099</v>
      </c>
      <c r="K15" s="89">
        <v>1.1992150969342199</v>
      </c>
      <c r="L15" s="134">
        <v>6.3122795380876804</v>
      </c>
      <c r="M15" s="135">
        <v>3.3633689485627598</v>
      </c>
      <c r="N15" s="138"/>
      <c r="O15" s="102">
        <f t="shared" si="0"/>
        <v>35.499203382532684</v>
      </c>
      <c r="P15" s="34">
        <f t="shared" si="1"/>
        <v>11.847238358367282</v>
      </c>
      <c r="Q15" s="34">
        <f t="shared" si="2"/>
        <v>1.6775078335688978</v>
      </c>
      <c r="R15" s="103">
        <f t="shared" si="3"/>
        <v>3.3633689485627598</v>
      </c>
      <c r="T15" s="41">
        <v>1.701465152450472</v>
      </c>
    </row>
    <row r="16" spans="1:20" ht="15.6">
      <c r="A16" s="51">
        <v>2035</v>
      </c>
      <c r="B16" s="127">
        <v>52.021538722021504</v>
      </c>
      <c r="C16" s="127">
        <v>34.822272745318003</v>
      </c>
      <c r="D16" s="88">
        <v>31.9072593176186</v>
      </c>
      <c r="E16" s="110">
        <v>2.78757659759192</v>
      </c>
      <c r="F16" s="118">
        <v>0.127436830107402</v>
      </c>
      <c r="G16" s="130">
        <v>7.5603332325752204</v>
      </c>
      <c r="H16" s="121">
        <v>3.26622910811319</v>
      </c>
      <c r="I16" s="81">
        <v>2.7305652912403402</v>
      </c>
      <c r="J16" s="81">
        <v>0.35027400989471003</v>
      </c>
      <c r="K16" s="89">
        <v>1.21326482332698</v>
      </c>
      <c r="L16" s="134">
        <v>6.3239756880970504</v>
      </c>
      <c r="M16" s="135">
        <v>3.3149570560313002</v>
      </c>
      <c r="N16" s="138"/>
      <c r="O16" s="102">
        <f t="shared" si="0"/>
        <v>35.17348842573179</v>
      </c>
      <c r="P16" s="34">
        <f t="shared" si="1"/>
        <v>11.842117576929311</v>
      </c>
      <c r="Q16" s="34">
        <f t="shared" si="2"/>
        <v>1.690975663329092</v>
      </c>
      <c r="R16" s="103">
        <f t="shared" si="3"/>
        <v>3.3149570560313002</v>
      </c>
      <c r="T16" s="41">
        <v>1.742631699236378</v>
      </c>
    </row>
    <row r="17" spans="1:20" ht="15.6">
      <c r="A17" s="51">
        <v>2036</v>
      </c>
      <c r="B17" s="127">
        <v>51.923479468204199</v>
      </c>
      <c r="C17" s="127">
        <v>34.657594484558103</v>
      </c>
      <c r="D17" s="88">
        <v>31.762461192335302</v>
      </c>
      <c r="E17" s="110">
        <v>2.7690220358651199</v>
      </c>
      <c r="F17" s="118">
        <v>0.126111256357677</v>
      </c>
      <c r="G17" s="130">
        <v>7.6627635911669998</v>
      </c>
      <c r="H17" s="121">
        <v>3.30747765816536</v>
      </c>
      <c r="I17" s="81">
        <v>2.7716741857681502</v>
      </c>
      <c r="J17" s="81">
        <v>0.35502546320554601</v>
      </c>
      <c r="K17" s="89">
        <v>1.22858628402794</v>
      </c>
      <c r="L17" s="134">
        <v>6.33594551521771</v>
      </c>
      <c r="M17" s="135">
        <v>3.2671758772614599</v>
      </c>
      <c r="N17" s="138"/>
      <c r="O17" s="102">
        <f t="shared" si="0"/>
        <v>35.069938850500662</v>
      </c>
      <c r="P17" s="34">
        <f t="shared" si="1"/>
        <v>11.876641736850981</v>
      </c>
      <c r="Q17" s="34">
        <f t="shared" si="2"/>
        <v>1.709723003591163</v>
      </c>
      <c r="R17" s="103">
        <f t="shared" si="3"/>
        <v>3.2671758772614599</v>
      </c>
      <c r="T17" s="41">
        <v>1.7824477621657211</v>
      </c>
    </row>
    <row r="18" spans="1:20" ht="15.6">
      <c r="A18" s="51">
        <v>2037</v>
      </c>
      <c r="B18" s="127">
        <v>51.867948518417997</v>
      </c>
      <c r="C18" s="127">
        <v>34.525196275883999</v>
      </c>
      <c r="D18" s="88">
        <v>31.647181539210401</v>
      </c>
      <c r="E18" s="110">
        <v>2.75311733907043</v>
      </c>
      <c r="F18" s="118">
        <v>0.12489739760323899</v>
      </c>
      <c r="G18" s="130">
        <v>7.7728932451436403</v>
      </c>
      <c r="H18" s="121">
        <v>3.3520245463585701</v>
      </c>
      <c r="I18" s="81">
        <v>2.81560208515757</v>
      </c>
      <c r="J18" s="81">
        <v>0.36013368267137902</v>
      </c>
      <c r="K18" s="89">
        <v>1.2451329309561201</v>
      </c>
      <c r="L18" s="134">
        <v>6.3492876048662401</v>
      </c>
      <c r="M18" s="135">
        <v>3.2205713925241199</v>
      </c>
      <c r="N18" s="138"/>
      <c r="O18" s="102">
        <f t="shared" si="0"/>
        <v>34.999206085568972</v>
      </c>
      <c r="P18" s="34">
        <f t="shared" si="1"/>
        <v>11.918007029094241</v>
      </c>
      <c r="Q18" s="34">
        <f t="shared" si="2"/>
        <v>1.7301640112307382</v>
      </c>
      <c r="R18" s="103">
        <f t="shared" si="3"/>
        <v>3.2205713925241199</v>
      </c>
      <c r="T18" s="41">
        <v>1.820816258801883</v>
      </c>
    </row>
    <row r="19" spans="1:20" ht="15.6">
      <c r="A19" s="51">
        <v>2038</v>
      </c>
      <c r="B19" s="127">
        <v>51.848158870173201</v>
      </c>
      <c r="C19" s="127">
        <v>34.417540245855299</v>
      </c>
      <c r="D19" s="88">
        <v>31.554505703552401</v>
      </c>
      <c r="E19" s="110">
        <v>2.7392679272599199</v>
      </c>
      <c r="F19" s="118">
        <v>0.123766615042949</v>
      </c>
      <c r="G19" s="130">
        <v>7.8915093011938398</v>
      </c>
      <c r="H19" s="121">
        <v>3.4002486882829399</v>
      </c>
      <c r="I19" s="81">
        <v>2.8625800296033801</v>
      </c>
      <c r="J19" s="81">
        <v>0.36563506023453402</v>
      </c>
      <c r="K19" s="89">
        <v>1.26304552307299</v>
      </c>
      <c r="L19" s="134">
        <v>6.3640034427962</v>
      </c>
      <c r="M19" s="135">
        <v>3.1751058803279002</v>
      </c>
      <c r="N19" s="138"/>
      <c r="O19" s="102">
        <f t="shared" si="0"/>
        <v>34.954754391835344</v>
      </c>
      <c r="P19" s="34">
        <f t="shared" si="1"/>
        <v>11.965851399659499</v>
      </c>
      <c r="Q19" s="34">
        <f t="shared" si="2"/>
        <v>1.752447198350473</v>
      </c>
      <c r="R19" s="103">
        <f t="shared" si="3"/>
        <v>3.1751058803279002</v>
      </c>
      <c r="T19" s="41">
        <v>1.857738102244354</v>
      </c>
    </row>
    <row r="20" spans="1:20" ht="15.6">
      <c r="A20" s="51">
        <v>2039</v>
      </c>
      <c r="B20" s="127">
        <v>51.873891451903198</v>
      </c>
      <c r="C20" s="127">
        <v>34.332469634891197</v>
      </c>
      <c r="D20" s="88">
        <v>31.4824768532307</v>
      </c>
      <c r="E20" s="110">
        <v>2.72728527295462</v>
      </c>
      <c r="F20" s="118">
        <v>0.122707508705825</v>
      </c>
      <c r="G20" s="130">
        <v>8.0186895143105392</v>
      </c>
      <c r="H20" s="121">
        <v>3.45213100378247</v>
      </c>
      <c r="I20" s="81">
        <v>2.91270824832824</v>
      </c>
      <c r="J20" s="81">
        <v>0.37153330009797902</v>
      </c>
      <c r="K20" s="89">
        <v>1.28231696210186</v>
      </c>
      <c r="L20" s="134">
        <v>6.38012602093632</v>
      </c>
      <c r="M20" s="135">
        <v>3.1426062817652398</v>
      </c>
      <c r="N20" s="138"/>
      <c r="O20" s="102">
        <f t="shared" si="0"/>
        <v>34.93460785701317</v>
      </c>
      <c r="P20" s="34">
        <f t="shared" si="1"/>
        <v>12.020119542219181</v>
      </c>
      <c r="Q20" s="34">
        <f t="shared" si="2"/>
        <v>1.7765577709056641</v>
      </c>
      <c r="R20" s="103">
        <f t="shared" si="3"/>
        <v>3.1426062817652398</v>
      </c>
      <c r="T20" s="41">
        <v>1.8932659634091751</v>
      </c>
    </row>
    <row r="21" spans="1:20" ht="15.6">
      <c r="A21" s="51">
        <v>2040</v>
      </c>
      <c r="B21" s="127">
        <v>51.935540067624999</v>
      </c>
      <c r="C21" s="127">
        <v>34.271487285467998</v>
      </c>
      <c r="D21" s="88">
        <v>31.432486229891801</v>
      </c>
      <c r="E21" s="110">
        <v>2.7172771938343701</v>
      </c>
      <c r="F21" s="118">
        <v>0.12172386174185899</v>
      </c>
      <c r="G21" s="130">
        <v>8.1552583665885603</v>
      </c>
      <c r="H21" s="121">
        <v>3.5080502458638598</v>
      </c>
      <c r="I21" s="81">
        <v>2.9662536201219498</v>
      </c>
      <c r="J21" s="81">
        <v>0.37786655733938501</v>
      </c>
      <c r="K21" s="89">
        <v>1.30308794326337</v>
      </c>
      <c r="L21" s="134">
        <v>6.3976903005583798</v>
      </c>
      <c r="M21" s="135">
        <v>3.11110411501005</v>
      </c>
      <c r="N21" s="138"/>
      <c r="O21" s="102">
        <f t="shared" si="0"/>
        <v>34.940536475755664</v>
      </c>
      <c r="P21" s="34">
        <f t="shared" si="1"/>
        <v>12.081221114514701</v>
      </c>
      <c r="Q21" s="34">
        <f t="shared" si="2"/>
        <v>1.8026783623446141</v>
      </c>
      <c r="R21" s="103">
        <f t="shared" si="3"/>
        <v>3.11110411501005</v>
      </c>
      <c r="T21" s="41">
        <v>1.9274820725693109</v>
      </c>
    </row>
    <row r="22" spans="1:20" ht="15.6">
      <c r="A22" s="51">
        <v>2041</v>
      </c>
      <c r="B22" s="127">
        <v>52.237305996879599</v>
      </c>
      <c r="C22" s="127">
        <v>34.234733835738503</v>
      </c>
      <c r="D22" s="88">
        <v>31.404688927839601</v>
      </c>
      <c r="E22" s="110">
        <v>2.7092315387353101</v>
      </c>
      <c r="F22" s="118">
        <v>0.120813369163628</v>
      </c>
      <c r="G22" s="130">
        <v>8.3018983011075491</v>
      </c>
      <c r="H22" s="121">
        <v>3.5682940450106799</v>
      </c>
      <c r="I22" s="81">
        <v>3.0234724847599299</v>
      </c>
      <c r="J22" s="81">
        <v>0.38466646379890401</v>
      </c>
      <c r="K22" s="89">
        <v>1.32546530753804</v>
      </c>
      <c r="L22" s="134">
        <v>6.4167259033041502</v>
      </c>
      <c r="M22" s="135">
        <v>3.2839479567294099</v>
      </c>
      <c r="N22" s="138"/>
      <c r="O22" s="102">
        <f t="shared" si="0"/>
        <v>34.972982972850282</v>
      </c>
      <c r="P22" s="34">
        <f t="shared" si="1"/>
        <v>12.149429926799389</v>
      </c>
      <c r="Q22" s="34">
        <f t="shared" si="2"/>
        <v>1.8309451405005721</v>
      </c>
      <c r="R22" s="103">
        <f t="shared" si="3"/>
        <v>3.2839479567294099</v>
      </c>
      <c r="T22" s="41">
        <v>1.960484978757423</v>
      </c>
    </row>
    <row r="23" spans="1:20" ht="15.6">
      <c r="A23" s="51">
        <v>2042</v>
      </c>
      <c r="B23" s="127">
        <v>52.367807328004297</v>
      </c>
      <c r="C23" s="127">
        <v>34.221026983416998</v>
      </c>
      <c r="D23" s="88">
        <v>31.398021811887102</v>
      </c>
      <c r="E23" s="110">
        <v>2.7030368479692299</v>
      </c>
      <c r="F23" s="118">
        <v>0.119968323560666</v>
      </c>
      <c r="G23" s="130">
        <v>8.4589934029359206</v>
      </c>
      <c r="H23" s="121">
        <v>3.6329970621394598</v>
      </c>
      <c r="I23" s="81">
        <v>3.0845463967472901</v>
      </c>
      <c r="J23" s="81">
        <v>0.39195087475502399</v>
      </c>
      <c r="K23" s="89">
        <v>1.34949906929415</v>
      </c>
      <c r="L23" s="134">
        <v>6.4372525592888801</v>
      </c>
      <c r="M23" s="135">
        <v>3.2505343823624702</v>
      </c>
      <c r="N23" s="138"/>
      <c r="O23" s="102">
        <f t="shared" si="0"/>
        <v>35.031018874026564</v>
      </c>
      <c r="P23" s="34">
        <f t="shared" si="1"/>
        <v>12.224835804005401</v>
      </c>
      <c r="Q23" s="34">
        <f t="shared" si="2"/>
        <v>1.8614182676098401</v>
      </c>
      <c r="R23" s="103">
        <f t="shared" si="3"/>
        <v>3.2505343823624702</v>
      </c>
      <c r="T23" s="41">
        <v>1.9923969047364041</v>
      </c>
    </row>
    <row r="24" spans="1:20" ht="15.6">
      <c r="A24" s="51">
        <v>2043</v>
      </c>
      <c r="B24" s="127">
        <v>52.5357059136552</v>
      </c>
      <c r="C24" s="127">
        <v>34.230824116021701</v>
      </c>
      <c r="D24" s="88">
        <v>31.412918867912101</v>
      </c>
      <c r="E24" s="110">
        <v>2.6987175710977702</v>
      </c>
      <c r="F24" s="118">
        <v>0.119187677011863</v>
      </c>
      <c r="G24" s="130">
        <v>8.6273613768269701</v>
      </c>
      <c r="H24" s="121">
        <v>3.70250068754018</v>
      </c>
      <c r="I24" s="81">
        <v>3.14978695343479</v>
      </c>
      <c r="J24" s="81">
        <v>0.39975769782426901</v>
      </c>
      <c r="K24" s="89">
        <v>1.3753160380277301</v>
      </c>
      <c r="L24" s="134">
        <v>6.45932145695458</v>
      </c>
      <c r="M24" s="135">
        <v>3.2181989638519601</v>
      </c>
      <c r="N24" s="138"/>
      <c r="O24" s="102">
        <f t="shared" si="0"/>
        <v>35.115419555452277</v>
      </c>
      <c r="P24" s="34">
        <f t="shared" si="1"/>
        <v>12.30782598148714</v>
      </c>
      <c r="Q24" s="34">
        <f t="shared" si="2"/>
        <v>1.894261412863862</v>
      </c>
      <c r="R24" s="103">
        <f t="shared" si="3"/>
        <v>3.2181989638519601</v>
      </c>
      <c r="T24" s="41">
        <v>2.023336485555447</v>
      </c>
    </row>
    <row r="25" spans="1:20" ht="15.6">
      <c r="A25" s="51">
        <v>2044</v>
      </c>
      <c r="B25" s="127">
        <v>52.741149286510002</v>
      </c>
      <c r="C25" s="127">
        <v>34.26374333223</v>
      </c>
      <c r="D25" s="88">
        <v>31.449040326508602</v>
      </c>
      <c r="E25" s="110">
        <v>2.6962356946761301</v>
      </c>
      <c r="F25" s="118">
        <v>0.118467311045303</v>
      </c>
      <c r="G25" s="130">
        <v>8.8075298773840398</v>
      </c>
      <c r="H25" s="121">
        <v>3.7770509978044302</v>
      </c>
      <c r="I25" s="81">
        <v>3.21935991066321</v>
      </c>
      <c r="J25" s="81">
        <v>0.40811134449862002</v>
      </c>
      <c r="K25" s="89">
        <v>1.40300762441778</v>
      </c>
      <c r="L25" s="134">
        <v>6.4829559234244796</v>
      </c>
      <c r="M25" s="135">
        <v>3.1869201534715099</v>
      </c>
      <c r="N25" s="138"/>
      <c r="O25" s="102">
        <f t="shared" si="0"/>
        <v>35.226091324313032</v>
      </c>
      <c r="P25" s="34">
        <f t="shared" si="1"/>
        <v>12.39855152876382</v>
      </c>
      <c r="Q25" s="34">
        <f t="shared" si="2"/>
        <v>1.9295862799617032</v>
      </c>
      <c r="R25" s="103">
        <f t="shared" si="3"/>
        <v>3.1869201534715099</v>
      </c>
      <c r="T25" s="41">
        <v>2.0534072005774342</v>
      </c>
    </row>
    <row r="26" spans="1:20" ht="15.6">
      <c r="A26" s="51">
        <v>2045</v>
      </c>
      <c r="B26" s="127">
        <v>52.985264713233903</v>
      </c>
      <c r="C26" s="127">
        <v>34.319978687588097</v>
      </c>
      <c r="D26" s="88">
        <v>31.5065819546572</v>
      </c>
      <c r="E26" s="110">
        <v>2.6955922073112002</v>
      </c>
      <c r="F26" s="118">
        <v>0.117804525619674</v>
      </c>
      <c r="G26" s="130">
        <v>9.0003724766959703</v>
      </c>
      <c r="H26" s="121">
        <v>3.85698407163183</v>
      </c>
      <c r="I26" s="81">
        <v>3.2936373785220501</v>
      </c>
      <c r="J26" s="81">
        <v>0.41705236765598702</v>
      </c>
      <c r="K26" s="89">
        <v>1.4326986588860999</v>
      </c>
      <c r="L26" s="134">
        <v>6.5082181025417203</v>
      </c>
      <c r="M26" s="135">
        <v>3.1566954464081598</v>
      </c>
      <c r="N26" s="138"/>
      <c r="O26" s="102">
        <f t="shared" si="0"/>
        <v>35.363566026289028</v>
      </c>
      <c r="P26" s="34">
        <f t="shared" si="1"/>
        <v>12.497447688374971</v>
      </c>
      <c r="Q26" s="34">
        <f t="shared" si="2"/>
        <v>1.9675555521617609</v>
      </c>
      <c r="R26" s="103">
        <f t="shared" si="3"/>
        <v>3.1566954464081598</v>
      </c>
      <c r="T26" s="41">
        <v>2.082707447106412</v>
      </c>
    </row>
    <row r="27" spans="1:20" ht="15.6">
      <c r="A27" s="51">
        <v>2046</v>
      </c>
      <c r="B27" s="127">
        <v>53.268418156299099</v>
      </c>
      <c r="C27" s="127">
        <v>34.3991123574542</v>
      </c>
      <c r="D27" s="88">
        <v>31.5851753151697</v>
      </c>
      <c r="E27" s="110">
        <v>2.6967427085582001</v>
      </c>
      <c r="F27" s="118">
        <v>0.117194333726322</v>
      </c>
      <c r="G27" s="130">
        <v>9.2066530289484891</v>
      </c>
      <c r="H27" s="121">
        <v>3.9425985242394899</v>
      </c>
      <c r="I27" s="81">
        <v>3.3729382292124899</v>
      </c>
      <c r="J27" s="81">
        <v>0.42661621768826002</v>
      </c>
      <c r="K27" s="89">
        <v>1.4645000578082501</v>
      </c>
      <c r="L27" s="134">
        <v>6.53514381511987</v>
      </c>
      <c r="M27" s="135">
        <v>3.1275089547764998</v>
      </c>
      <c r="N27" s="138"/>
      <c r="O27" s="102">
        <f t="shared" si="0"/>
        <v>35.527773839409193</v>
      </c>
      <c r="P27" s="34">
        <f t="shared" si="1"/>
        <v>12.604824752890559</v>
      </c>
      <c r="Q27" s="34">
        <f t="shared" si="2"/>
        <v>2.008310609222832</v>
      </c>
      <c r="R27" s="103">
        <f t="shared" si="3"/>
        <v>3.1275089547764998</v>
      </c>
      <c r="T27" s="41">
        <v>2.1113321023111968</v>
      </c>
    </row>
    <row r="28" spans="1:20" ht="15.6">
      <c r="A28" s="51">
        <v>2047</v>
      </c>
      <c r="B28" s="127">
        <v>53.589832627402501</v>
      </c>
      <c r="C28" s="127">
        <v>34.499801123848997</v>
      </c>
      <c r="D28" s="88">
        <v>31.6835900440709</v>
      </c>
      <c r="E28" s="110">
        <v>2.6995821852461002</v>
      </c>
      <c r="F28" s="118">
        <v>0.116628894532001</v>
      </c>
      <c r="G28" s="130">
        <v>9.4269355254104301</v>
      </c>
      <c r="H28" s="121">
        <v>4.0341104109464796</v>
      </c>
      <c r="I28" s="81">
        <v>3.4575039656837401</v>
      </c>
      <c r="J28" s="81">
        <v>0.43682907792465803</v>
      </c>
      <c r="K28" s="89">
        <v>1.49849207085555</v>
      </c>
      <c r="L28" s="134">
        <v>6.5637569159920002</v>
      </c>
      <c r="M28" s="135">
        <v>3.0993390621510599</v>
      </c>
      <c r="N28" s="138"/>
      <c r="O28" s="102">
        <f t="shared" si="0"/>
        <v>35.717700455017379</v>
      </c>
      <c r="P28" s="34">
        <f t="shared" si="1"/>
        <v>12.720843066921841</v>
      </c>
      <c r="Q28" s="34">
        <f t="shared" si="2"/>
        <v>2.0519500433122091</v>
      </c>
      <c r="R28" s="103">
        <f t="shared" si="3"/>
        <v>3.0993390621510599</v>
      </c>
      <c r="T28" s="41">
        <v>2.139372256988012</v>
      </c>
    </row>
    <row r="29" spans="1:20" ht="15.6">
      <c r="A29" s="51">
        <v>2048</v>
      </c>
      <c r="B29" s="127">
        <v>53.952694859079699</v>
      </c>
      <c r="C29" s="127">
        <v>34.623829904053302</v>
      </c>
      <c r="D29" s="88">
        <v>31.803464539542802</v>
      </c>
      <c r="E29" s="110">
        <v>2.7042537403956199</v>
      </c>
      <c r="F29" s="118">
        <v>0.116111624114961</v>
      </c>
      <c r="G29" s="130">
        <v>9.6625581681435104</v>
      </c>
      <c r="H29" s="121">
        <v>4.1321112004294296</v>
      </c>
      <c r="I29" s="81">
        <v>3.5477996393931801</v>
      </c>
      <c r="J29" s="81">
        <v>0.44775292216546903</v>
      </c>
      <c r="K29" s="89">
        <v>1.5348944061554199</v>
      </c>
      <c r="L29" s="134">
        <v>6.5941229679917104</v>
      </c>
      <c r="M29" s="135">
        <v>3.0721838188911099</v>
      </c>
      <c r="N29" s="138"/>
      <c r="O29" s="102">
        <f t="shared" si="0"/>
        <v>35.935575739972229</v>
      </c>
      <c r="P29" s="34">
        <f t="shared" si="1"/>
        <v>12.84617634778051</v>
      </c>
      <c r="Q29" s="34">
        <f t="shared" si="2"/>
        <v>2.0987589524358499</v>
      </c>
      <c r="R29" s="103">
        <f t="shared" si="3"/>
        <v>3.0721838188911099</v>
      </c>
      <c r="T29" s="41">
        <v>2.1669146424055392</v>
      </c>
    </row>
    <row r="30" spans="1:20" ht="15.6">
      <c r="A30" s="51">
        <v>2049</v>
      </c>
      <c r="B30" s="127">
        <v>54.355586532314398</v>
      </c>
      <c r="C30" s="127">
        <v>34.769196601518601</v>
      </c>
      <c r="D30" s="88">
        <v>31.942951314168699</v>
      </c>
      <c r="E30" s="110">
        <v>2.7106133786639699</v>
      </c>
      <c r="F30" s="118">
        <v>0.11563190868595601</v>
      </c>
      <c r="G30" s="130">
        <v>9.9140367333513204</v>
      </c>
      <c r="H30" s="121">
        <v>4.2367510489359796</v>
      </c>
      <c r="I30" s="81">
        <v>3.6441110719860301</v>
      </c>
      <c r="J30" s="81">
        <v>0.45941178699656599</v>
      </c>
      <c r="K30" s="89">
        <v>1.57376282543275</v>
      </c>
      <c r="L30" s="134">
        <v>6.6263110874451403</v>
      </c>
      <c r="M30" s="135">
        <v>3.04604210999933</v>
      </c>
      <c r="N30" s="138"/>
      <c r="O30" s="102">
        <f t="shared" si="0"/>
        <v>36.179702363104681</v>
      </c>
      <c r="P30" s="34">
        <f t="shared" si="1"/>
        <v>12.98103553809514</v>
      </c>
      <c r="Q30" s="34">
        <f t="shared" si="2"/>
        <v>2.1488065211152723</v>
      </c>
      <c r="R30" s="103">
        <f t="shared" si="3"/>
        <v>3.04604210999933</v>
      </c>
      <c r="T30" s="41">
        <v>2.194041512955768</v>
      </c>
    </row>
    <row r="31" spans="1:20" ht="15.6">
      <c r="A31" s="51">
        <v>2050</v>
      </c>
      <c r="B31" s="127">
        <v>54.799548809212801</v>
      </c>
      <c r="C31" s="127">
        <v>34.937677133810098</v>
      </c>
      <c r="D31" s="88">
        <v>32.103637548916801</v>
      </c>
      <c r="E31" s="110">
        <v>2.71884515109664</v>
      </c>
      <c r="F31" s="118">
        <v>0.115194433796613</v>
      </c>
      <c r="G31" s="130">
        <v>10.1828796219241</v>
      </c>
      <c r="H31" s="121">
        <v>4.3486931681642904</v>
      </c>
      <c r="I31" s="81">
        <v>3.7469672327716199</v>
      </c>
      <c r="J31" s="81">
        <v>0.47187553506699498</v>
      </c>
      <c r="K31" s="89">
        <v>1.61534368592119</v>
      </c>
      <c r="L31" s="134">
        <v>6.6603063673548197</v>
      </c>
      <c r="M31" s="135">
        <v>3.01868568612384</v>
      </c>
      <c r="N31" s="138"/>
      <c r="O31" s="102">
        <f t="shared" si="0"/>
        <v>36.45233071708109</v>
      </c>
      <c r="P31" s="34">
        <f t="shared" si="1"/>
        <v>13.126118751223078</v>
      </c>
      <c r="Q31" s="34">
        <f t="shared" si="2"/>
        <v>2.2024136547847979</v>
      </c>
      <c r="R31" s="103">
        <f t="shared" si="3"/>
        <v>3.01868568612384</v>
      </c>
      <c r="T31" s="41">
        <v>2.220830602437367</v>
      </c>
    </row>
    <row r="32" spans="1:20" ht="15.6">
      <c r="A32" s="51">
        <v>2051</v>
      </c>
      <c r="B32" s="127">
        <v>55.138940639922602</v>
      </c>
      <c r="C32" s="127">
        <v>34.891826614013802</v>
      </c>
      <c r="D32" s="88">
        <v>32.062546271642603</v>
      </c>
      <c r="E32" s="110">
        <v>2.7142583048728901</v>
      </c>
      <c r="F32" s="118">
        <v>0.115022037498258</v>
      </c>
      <c r="G32" s="130">
        <v>10.3206285707671</v>
      </c>
      <c r="H32" s="121">
        <v>4.4098683504202798</v>
      </c>
      <c r="I32" s="81">
        <v>3.7944379252523999</v>
      </c>
      <c r="J32" s="81">
        <v>0.47825429610661702</v>
      </c>
      <c r="K32" s="89">
        <v>1.63806799898777</v>
      </c>
      <c r="L32" s="134">
        <v>6.6622286651651601</v>
      </c>
      <c r="M32" s="135">
        <v>3.26425678997659</v>
      </c>
      <c r="N32" s="138"/>
      <c r="O32" s="102">
        <f t="shared" si="0"/>
        <v>36.472414622062885</v>
      </c>
      <c r="P32" s="34">
        <f t="shared" si="1"/>
        <v>13.170924895290451</v>
      </c>
      <c r="Q32" s="34">
        <f t="shared" si="2"/>
        <v>2.231344332592645</v>
      </c>
      <c r="R32" s="103">
        <f t="shared" si="3"/>
        <v>3.26425678997659</v>
      </c>
      <c r="T32" s="41">
        <v>2.2473551670535481</v>
      </c>
    </row>
    <row r="33" spans="1:20" ht="15.6">
      <c r="A33" s="51">
        <v>2052</v>
      </c>
      <c r="B33" s="127">
        <v>55.159987267348001</v>
      </c>
      <c r="C33" s="127">
        <v>34.836581012525002</v>
      </c>
      <c r="D33" s="88">
        <v>32.012811711409597</v>
      </c>
      <c r="E33" s="110">
        <v>2.7089518228087099</v>
      </c>
      <c r="F33" s="118">
        <v>0.114817478306648</v>
      </c>
      <c r="G33" s="130">
        <v>10.4589926856702</v>
      </c>
      <c r="H33" s="121">
        <v>4.4711760391484203</v>
      </c>
      <c r="I33" s="81">
        <v>3.8423133257334801</v>
      </c>
      <c r="J33" s="81">
        <v>0.48466181558545501</v>
      </c>
      <c r="K33" s="89">
        <v>1.66084150520284</v>
      </c>
      <c r="L33" s="134">
        <v>6.6634625046723404</v>
      </c>
      <c r="M33" s="135">
        <v>3.2009510644805199</v>
      </c>
      <c r="N33" s="138"/>
      <c r="O33" s="102">
        <f t="shared" si="0"/>
        <v>36.483987750558015</v>
      </c>
      <c r="P33" s="34">
        <f t="shared" si="1"/>
        <v>13.214727653214531</v>
      </c>
      <c r="Q33" s="34">
        <f t="shared" si="2"/>
        <v>2.2603207990949432</v>
      </c>
      <c r="R33" s="103">
        <f t="shared" si="3"/>
        <v>3.2009510644805199</v>
      </c>
      <c r="T33" s="41">
        <v>2.273663624792098</v>
      </c>
    </row>
    <row r="34" spans="1:20" ht="15.6">
      <c r="A34" s="51">
        <v>2053</v>
      </c>
      <c r="B34" s="127">
        <v>55.172307713054799</v>
      </c>
      <c r="C34" s="127">
        <v>34.772177450363898</v>
      </c>
      <c r="D34" s="88">
        <v>31.954651514928099</v>
      </c>
      <c r="E34" s="110">
        <v>2.7029441876013101</v>
      </c>
      <c r="F34" s="118">
        <v>0.11458174783453599</v>
      </c>
      <c r="G34" s="130">
        <v>10.5979651430053</v>
      </c>
      <c r="H34" s="121">
        <v>4.5326497668814003</v>
      </c>
      <c r="I34" s="81">
        <v>3.8905410012908899</v>
      </c>
      <c r="J34" s="81">
        <v>0.49109770687208198</v>
      </c>
      <c r="K34" s="89">
        <v>1.6836766679609201</v>
      </c>
      <c r="L34" s="134">
        <v>6.6639238381146502</v>
      </c>
      <c r="M34" s="135">
        <v>3.1382412815709402</v>
      </c>
      <c r="N34" s="138"/>
      <c r="O34" s="102">
        <f t="shared" si="0"/>
        <v>36.487301281809501</v>
      </c>
      <c r="P34" s="34">
        <f t="shared" si="1"/>
        <v>13.257409027006851</v>
      </c>
      <c r="Q34" s="34">
        <f t="shared" si="2"/>
        <v>2.2893561226675381</v>
      </c>
      <c r="R34" s="103">
        <f t="shared" si="3"/>
        <v>3.1382412815709402</v>
      </c>
      <c r="T34" s="41">
        <v>2.2997572271915629</v>
      </c>
    </row>
    <row r="35" spans="1:20" ht="15.6">
      <c r="A35" s="51">
        <v>2054</v>
      </c>
      <c r="B35" s="127">
        <v>55.176315509913401</v>
      </c>
      <c r="C35" s="127">
        <v>34.698928787985402</v>
      </c>
      <c r="D35" s="88">
        <v>31.888356217936501</v>
      </c>
      <c r="E35" s="110">
        <v>2.69625670559634</v>
      </c>
      <c r="F35" s="118">
        <v>0.11431586445249201</v>
      </c>
      <c r="G35" s="130">
        <v>10.737630560852899</v>
      </c>
      <c r="H35" s="121">
        <v>4.5943104881763199</v>
      </c>
      <c r="I35" s="81">
        <v>3.93917288438118</v>
      </c>
      <c r="J35" s="81">
        <v>0.49756592051188803</v>
      </c>
      <c r="K35" s="89">
        <v>1.7065812677835499</v>
      </c>
      <c r="L35" s="134">
        <v>6.6636181866480504</v>
      </c>
      <c r="M35" s="135">
        <v>3.07613797442708</v>
      </c>
      <c r="N35" s="138"/>
      <c r="O35" s="102">
        <f t="shared" si="0"/>
        <v>36.482666706112823</v>
      </c>
      <c r="P35" s="34">
        <f t="shared" si="1"/>
        <v>13.299047776625571</v>
      </c>
      <c r="Q35" s="34">
        <f t="shared" si="2"/>
        <v>2.31846305274793</v>
      </c>
      <c r="R35" s="103">
        <f t="shared" si="3"/>
        <v>3.07613797442708</v>
      </c>
      <c r="T35" s="41">
        <v>2.3256131024751401</v>
      </c>
    </row>
    <row r="36" spans="1:20" ht="15.6">
      <c r="A36" s="51">
        <v>2055</v>
      </c>
      <c r="B36" s="127">
        <v>55.171318859105597</v>
      </c>
      <c r="C36" s="127">
        <v>34.616320376311599</v>
      </c>
      <c r="D36" s="88">
        <v>31.813453882992999</v>
      </c>
      <c r="E36" s="110">
        <v>2.6888483361348898</v>
      </c>
      <c r="F36" s="118">
        <v>0.114018157183623</v>
      </c>
      <c r="G36" s="130">
        <v>10.8778364804486</v>
      </c>
      <c r="H36" s="121">
        <v>4.6560901932007299</v>
      </c>
      <c r="I36" s="81">
        <v>3.9881568486121899</v>
      </c>
      <c r="J36" s="81">
        <v>0.50405939715761205</v>
      </c>
      <c r="K36" s="89">
        <v>1.7295300414781201</v>
      </c>
      <c r="L36" s="134">
        <v>6.6625234873322201</v>
      </c>
      <c r="M36" s="135">
        <v>3.0146385150132202</v>
      </c>
      <c r="N36" s="138"/>
      <c r="O36" s="102">
        <f t="shared" si="0"/>
        <v>36.469544076193728</v>
      </c>
      <c r="P36" s="34">
        <f t="shared" si="1"/>
        <v>13.3395286720793</v>
      </c>
      <c r="Q36" s="34">
        <f t="shared" si="2"/>
        <v>2.3476075958193552</v>
      </c>
      <c r="R36" s="103">
        <f t="shared" si="3"/>
        <v>3.0146385150132202</v>
      </c>
      <c r="T36" s="41">
        <v>2.351210355182034</v>
      </c>
    </row>
    <row r="37" spans="1:20" ht="15.6">
      <c r="A37" s="51">
        <v>2056</v>
      </c>
      <c r="B37" s="127">
        <v>55.1585292625482</v>
      </c>
      <c r="C37" s="127">
        <v>34.525333496542501</v>
      </c>
      <c r="D37" s="88">
        <v>31.730853668914602</v>
      </c>
      <c r="E37" s="110">
        <v>2.68078803485693</v>
      </c>
      <c r="F37" s="118">
        <v>0.113691792771018</v>
      </c>
      <c r="G37" s="130">
        <v>11.0188743544769</v>
      </c>
      <c r="H37" s="121">
        <v>4.71813624137984</v>
      </c>
      <c r="I37" s="81">
        <v>4.0375687833884504</v>
      </c>
      <c r="J37" s="81">
        <v>0.51059159851949898</v>
      </c>
      <c r="K37" s="89">
        <v>1.75257773118914</v>
      </c>
      <c r="L37" s="134">
        <v>6.6605921298917696</v>
      </c>
      <c r="M37" s="135">
        <v>2.953729281637</v>
      </c>
      <c r="N37" s="138"/>
      <c r="O37" s="102">
        <f t="shared" si="0"/>
        <v>36.448989910294443</v>
      </c>
      <c r="P37" s="34">
        <f t="shared" si="1"/>
        <v>13.37894894813715</v>
      </c>
      <c r="Q37" s="34">
        <f t="shared" si="2"/>
        <v>2.376861122479657</v>
      </c>
      <c r="R37" s="103">
        <f t="shared" si="3"/>
        <v>2.953729281637</v>
      </c>
      <c r="T37" s="41">
        <v>2.3765352436749398</v>
      </c>
    </row>
    <row r="38" spans="1:20" ht="15.6">
      <c r="A38" s="51">
        <v>2057</v>
      </c>
      <c r="B38" s="127">
        <v>55.138824726858999</v>
      </c>
      <c r="C38" s="127">
        <v>34.4266859832195</v>
      </c>
      <c r="D38" s="88">
        <v>31.6412163462414</v>
      </c>
      <c r="E38" s="110">
        <v>2.6721304227043401</v>
      </c>
      <c r="F38" s="118">
        <v>0.113339214273772</v>
      </c>
      <c r="G38" s="130">
        <v>11.160987042712099</v>
      </c>
      <c r="H38" s="121">
        <v>4.7805601975999599</v>
      </c>
      <c r="I38" s="81">
        <v>4.0874873016602002</v>
      </c>
      <c r="J38" s="81">
        <v>0.51717376357387901</v>
      </c>
      <c r="K38" s="89">
        <v>1.77576577987803</v>
      </c>
      <c r="L38" s="134">
        <v>6.65776069431368</v>
      </c>
      <c r="M38" s="135">
        <v>2.8933910066137498</v>
      </c>
      <c r="N38" s="138"/>
      <c r="O38" s="102">
        <f t="shared" ref="O38:O69" si="4">D38+H38</f>
        <v>36.421776543841361</v>
      </c>
      <c r="P38" s="34">
        <f t="shared" ref="P38:P69" si="5">E38+I38+L38</f>
        <v>13.41737841867822</v>
      </c>
      <c r="Q38" s="34">
        <f t="shared" ref="Q38:Q69" si="6">F38+J38+K38</f>
        <v>2.4062787577256808</v>
      </c>
      <c r="R38" s="103">
        <f t="shared" ref="R38:R69" si="7">M38</f>
        <v>2.8933910066137498</v>
      </c>
      <c r="T38" s="41">
        <v>2.4015807803145388</v>
      </c>
    </row>
    <row r="39" spans="1:20" ht="15.6">
      <c r="A39" s="51">
        <v>2058</v>
      </c>
      <c r="B39" s="127">
        <v>55.112135861704402</v>
      </c>
      <c r="C39" s="127">
        <v>34.320358473043598</v>
      </c>
      <c r="D39" s="88">
        <v>31.544526072456101</v>
      </c>
      <c r="E39" s="110">
        <v>2.6628719537471301</v>
      </c>
      <c r="F39" s="118">
        <v>0.112960446840377</v>
      </c>
      <c r="G39" s="130">
        <v>11.304161201536299</v>
      </c>
      <c r="H39" s="121">
        <v>4.8433638068732803</v>
      </c>
      <c r="I39" s="81">
        <v>4.1378972977854396</v>
      </c>
      <c r="J39" s="81">
        <v>0.52380525959359103</v>
      </c>
      <c r="K39" s="89">
        <v>1.7990948372839899</v>
      </c>
      <c r="L39" s="134">
        <v>6.6539968151684601</v>
      </c>
      <c r="M39" s="135">
        <v>2.8336193719560101</v>
      </c>
      <c r="N39" s="138"/>
      <c r="O39" s="102">
        <f t="shared" si="4"/>
        <v>36.387889879329379</v>
      </c>
      <c r="P39" s="34">
        <f t="shared" si="5"/>
        <v>13.45476606670103</v>
      </c>
      <c r="Q39" s="34">
        <f t="shared" si="6"/>
        <v>2.4358605437179577</v>
      </c>
      <c r="R39" s="103">
        <f t="shared" si="7"/>
        <v>2.8336193719560101</v>
      </c>
      <c r="T39" s="41">
        <v>2.4263452743887428</v>
      </c>
    </row>
    <row r="40" spans="1:20" ht="15.6">
      <c r="A40" s="51">
        <v>2059</v>
      </c>
      <c r="B40" s="127">
        <v>55.077550249095601</v>
      </c>
      <c r="C40" s="127">
        <v>34.205669978860598</v>
      </c>
      <c r="D40" s="88">
        <v>31.440161152245299</v>
      </c>
      <c r="E40" s="110">
        <v>2.65295585405114</v>
      </c>
      <c r="F40" s="118">
        <v>0.112552972564139</v>
      </c>
      <c r="G40" s="130">
        <v>11.4481809313342</v>
      </c>
      <c r="H40" s="121">
        <v>4.9064429335761304</v>
      </c>
      <c r="I40" s="81">
        <v>4.1887356736937296</v>
      </c>
      <c r="J40" s="81">
        <v>0.53047610483035801</v>
      </c>
      <c r="K40" s="89">
        <v>1.82252621923395</v>
      </c>
      <c r="L40" s="134">
        <v>6.6492826394152802</v>
      </c>
      <c r="M40" s="135">
        <v>2.7744166994856001</v>
      </c>
      <c r="N40" s="138"/>
      <c r="O40" s="102">
        <f t="shared" si="4"/>
        <v>36.346604085821426</v>
      </c>
      <c r="P40" s="34">
        <f t="shared" si="5"/>
        <v>13.49097416716015</v>
      </c>
      <c r="Q40" s="34">
        <f t="shared" si="6"/>
        <v>2.4655552966284469</v>
      </c>
      <c r="R40" s="103">
        <f t="shared" si="7"/>
        <v>2.7744166994856001</v>
      </c>
      <c r="T40" s="41">
        <v>2.4508308450803189</v>
      </c>
    </row>
    <row r="41" spans="1:20" ht="15.6">
      <c r="A41" s="51">
        <v>2060</v>
      </c>
      <c r="B41" s="127">
        <v>55.037027594626302</v>
      </c>
      <c r="C41" s="127">
        <v>34.084153643032103</v>
      </c>
      <c r="D41" s="88">
        <v>31.329527949175301</v>
      </c>
      <c r="E41" s="110">
        <v>2.6425035792492899</v>
      </c>
      <c r="F41" s="118">
        <v>0.11212211460759</v>
      </c>
      <c r="G41" s="130">
        <v>11.593548035594701</v>
      </c>
      <c r="H41" s="121">
        <v>4.9700443944453898</v>
      </c>
      <c r="I41" s="81">
        <v>4.2401425372942896</v>
      </c>
      <c r="J41" s="81">
        <v>0.53720949007118401</v>
      </c>
      <c r="K41" s="89">
        <v>1.8461516137838501</v>
      </c>
      <c r="L41" s="134">
        <v>6.6435578848205603</v>
      </c>
      <c r="M41" s="135">
        <v>2.7157680311788899</v>
      </c>
      <c r="N41" s="138"/>
      <c r="O41" s="102">
        <f t="shared" si="4"/>
        <v>36.299572343620689</v>
      </c>
      <c r="P41" s="34">
        <f t="shared" si="5"/>
        <v>13.526204001364139</v>
      </c>
      <c r="Q41" s="34">
        <f t="shared" si="6"/>
        <v>2.4954832184626241</v>
      </c>
      <c r="R41" s="103">
        <f t="shared" si="7"/>
        <v>2.7157680311788899</v>
      </c>
      <c r="T41" s="41">
        <v>2.4750421050358229</v>
      </c>
    </row>
    <row r="42" spans="1:20" ht="15.6">
      <c r="A42" s="51">
        <v>2061</v>
      </c>
      <c r="B42" s="127">
        <v>55.361472098072397</v>
      </c>
      <c r="C42" s="127">
        <v>33.955646030361798</v>
      </c>
      <c r="D42" s="88">
        <v>31.212478247895</v>
      </c>
      <c r="E42" s="110">
        <v>2.6315004112893599</v>
      </c>
      <c r="F42" s="118">
        <v>0.111667371177464</v>
      </c>
      <c r="G42" s="130">
        <v>11.7402418600318</v>
      </c>
      <c r="H42" s="121">
        <v>5.0341598314360398</v>
      </c>
      <c r="I42" s="81">
        <v>4.2921096549025197</v>
      </c>
      <c r="J42" s="81">
        <v>0.544004457300862</v>
      </c>
      <c r="K42" s="89">
        <v>1.8699679163923799</v>
      </c>
      <c r="L42" s="134">
        <v>6.6367880117952502</v>
      </c>
      <c r="M42" s="135">
        <v>3.0287961958835798</v>
      </c>
      <c r="N42" s="138"/>
      <c r="O42" s="102">
        <f t="shared" si="4"/>
        <v>36.246638079331042</v>
      </c>
      <c r="P42" s="34">
        <f t="shared" si="5"/>
        <v>13.560398077987131</v>
      </c>
      <c r="Q42" s="34">
        <f t="shared" si="6"/>
        <v>2.525639744870706</v>
      </c>
      <c r="R42" s="103">
        <f t="shared" si="7"/>
        <v>3.0287961958835798</v>
      </c>
      <c r="T42" s="41">
        <v>2.4989853268382491</v>
      </c>
    </row>
    <row r="43" spans="1:20" ht="15.6">
      <c r="A43" s="51">
        <v>2062</v>
      </c>
      <c r="B43" s="127">
        <v>55.3006307284545</v>
      </c>
      <c r="C43" s="127">
        <v>33.820675316885897</v>
      </c>
      <c r="D43" s="88">
        <v>31.089500807530001</v>
      </c>
      <c r="E43" s="110">
        <v>2.6199840564528798</v>
      </c>
      <c r="F43" s="118">
        <v>0.111190452903026</v>
      </c>
      <c r="G43" s="130">
        <v>11.888439636044399</v>
      </c>
      <c r="H43" s="121">
        <v>5.0988846307906703</v>
      </c>
      <c r="I43" s="81">
        <v>4.3446752610332098</v>
      </c>
      <c r="J43" s="81">
        <v>0.55086918137668694</v>
      </c>
      <c r="K43" s="89">
        <v>1.8940105628438699</v>
      </c>
      <c r="L43" s="134">
        <v>6.62892417414088</v>
      </c>
      <c r="M43" s="135">
        <v>2.9625916013832798</v>
      </c>
      <c r="N43" s="138"/>
      <c r="O43" s="102">
        <f t="shared" si="4"/>
        <v>36.188385438320672</v>
      </c>
      <c r="P43" s="34">
        <f t="shared" si="5"/>
        <v>13.593583491626969</v>
      </c>
      <c r="Q43" s="34">
        <f t="shared" si="6"/>
        <v>2.5560701971235829</v>
      </c>
      <c r="R43" s="103">
        <f t="shared" si="7"/>
        <v>2.9625916013832798</v>
      </c>
      <c r="T43" s="41">
        <v>2.522695165514508</v>
      </c>
    </row>
    <row r="44" spans="1:20" ht="15.6">
      <c r="A44" s="51">
        <v>2063</v>
      </c>
      <c r="B44" s="127">
        <v>55.234889893357398</v>
      </c>
      <c r="C44" s="127">
        <v>33.679626820945998</v>
      </c>
      <c r="D44" s="88">
        <v>30.960948253069301</v>
      </c>
      <c r="E44" s="110">
        <v>2.6079858902328898</v>
      </c>
      <c r="F44" s="118">
        <v>0.11069267764380999</v>
      </c>
      <c r="G44" s="130">
        <v>12.038250078723699</v>
      </c>
      <c r="H44" s="121">
        <v>5.1642740787683303</v>
      </c>
      <c r="I44" s="81">
        <v>4.3978672255731199</v>
      </c>
      <c r="J44" s="81">
        <v>0.55780868304876297</v>
      </c>
      <c r="K44" s="89">
        <v>1.91830009133353</v>
      </c>
      <c r="L44" s="134">
        <v>6.6199532141469604</v>
      </c>
      <c r="M44" s="135">
        <v>2.8970597795407098</v>
      </c>
      <c r="N44" s="138"/>
      <c r="O44" s="102">
        <f t="shared" si="4"/>
        <v>36.125222331837634</v>
      </c>
      <c r="P44" s="34">
        <f t="shared" si="5"/>
        <v>13.625806329952971</v>
      </c>
      <c r="Q44" s="34">
        <f t="shared" si="6"/>
        <v>2.5868014520261031</v>
      </c>
      <c r="R44" s="103">
        <f t="shared" si="7"/>
        <v>2.8970597795407098</v>
      </c>
      <c r="T44" s="41">
        <v>2.5461977788231231</v>
      </c>
    </row>
    <row r="45" spans="1:20" ht="15.6">
      <c r="A45" s="51">
        <v>2064</v>
      </c>
      <c r="B45" s="127">
        <v>55.1641790959616</v>
      </c>
      <c r="C45" s="127">
        <v>33.532460666422701</v>
      </c>
      <c r="D45" s="88">
        <v>30.826783805475099</v>
      </c>
      <c r="E45" s="110">
        <v>2.5955028859639899</v>
      </c>
      <c r="F45" s="118">
        <v>0.110173974983605</v>
      </c>
      <c r="G45" s="130">
        <v>12.189701116728401</v>
      </c>
      <c r="H45" s="121">
        <v>5.2303536823117298</v>
      </c>
      <c r="I45" s="81">
        <v>4.4516772247605498</v>
      </c>
      <c r="J45" s="81">
        <v>0.56482423029414797</v>
      </c>
      <c r="K45" s="89">
        <v>1.9428459793620001</v>
      </c>
      <c r="L45" s="134">
        <v>6.6098260735376302</v>
      </c>
      <c r="M45" s="135">
        <v>2.8321912392728299</v>
      </c>
      <c r="N45" s="138"/>
      <c r="O45" s="102">
        <f t="shared" si="4"/>
        <v>36.057137487786832</v>
      </c>
      <c r="P45" s="34">
        <f t="shared" si="5"/>
        <v>13.657006184262169</v>
      </c>
      <c r="Q45" s="34">
        <f t="shared" si="6"/>
        <v>2.6178441846397531</v>
      </c>
      <c r="R45" s="103">
        <f t="shared" si="7"/>
        <v>2.8321912392728299</v>
      </c>
      <c r="T45" s="41">
        <v>2.569495306226512</v>
      </c>
    </row>
    <row r="46" spans="1:20" ht="15.6">
      <c r="A46" s="51">
        <v>2065</v>
      </c>
      <c r="B46" s="127">
        <v>55.088974879195099</v>
      </c>
      <c r="C46" s="127">
        <v>33.3795157758492</v>
      </c>
      <c r="D46" s="88">
        <v>30.687323343015599</v>
      </c>
      <c r="E46" s="110">
        <v>2.58255685913511</v>
      </c>
      <c r="F46" s="118">
        <v>0.10963557369843099</v>
      </c>
      <c r="G46" s="130">
        <v>12.3429441565535</v>
      </c>
      <c r="H46" s="121">
        <v>5.29719526419992</v>
      </c>
      <c r="I46" s="81">
        <v>4.5061511595466399</v>
      </c>
      <c r="J46" s="81">
        <v>0.57192282546197604</v>
      </c>
      <c r="K46" s="89">
        <v>1.9676749073449999</v>
      </c>
      <c r="L46" s="134">
        <v>6.5985244662101401</v>
      </c>
      <c r="M46" s="135">
        <v>2.7679904805822502</v>
      </c>
      <c r="N46" s="138"/>
      <c r="O46" s="102">
        <f t="shared" si="4"/>
        <v>35.98451860721552</v>
      </c>
      <c r="P46" s="34">
        <f t="shared" si="5"/>
        <v>13.68723248489189</v>
      </c>
      <c r="Q46" s="34">
        <f t="shared" si="6"/>
        <v>2.649233306505407</v>
      </c>
      <c r="R46" s="103">
        <f t="shared" si="7"/>
        <v>2.7679904805822502</v>
      </c>
      <c r="T46" s="41">
        <v>2.5925856525603921</v>
      </c>
    </row>
    <row r="47" spans="1:20" ht="15.6">
      <c r="A47" s="51">
        <v>2066</v>
      </c>
      <c r="B47" s="127">
        <v>55.0086761658008</v>
      </c>
      <c r="C47" s="127">
        <v>33.2203362246482</v>
      </c>
      <c r="D47" s="88">
        <v>30.542159276002302</v>
      </c>
      <c r="E47" s="110">
        <v>2.5691015953057299</v>
      </c>
      <c r="F47" s="118">
        <v>0.10907535334021</v>
      </c>
      <c r="G47" s="130">
        <v>12.4978671405584</v>
      </c>
      <c r="H47" s="121">
        <v>5.36474638769874</v>
      </c>
      <c r="I47" s="81">
        <v>4.5612540717700796</v>
      </c>
      <c r="J47" s="81">
        <v>0.57909928464388905</v>
      </c>
      <c r="K47" s="89">
        <v>1.99276739644565</v>
      </c>
      <c r="L47" s="134">
        <v>6.5860164591387997</v>
      </c>
      <c r="M47" s="135">
        <v>2.7044563414553799</v>
      </c>
      <c r="N47" s="138"/>
      <c r="O47" s="102">
        <f t="shared" si="4"/>
        <v>35.906905663701039</v>
      </c>
      <c r="P47" s="34">
        <f t="shared" si="5"/>
        <v>13.716372126214608</v>
      </c>
      <c r="Q47" s="34">
        <f t="shared" si="6"/>
        <v>2.6809420344297492</v>
      </c>
      <c r="R47" s="103">
        <f t="shared" si="7"/>
        <v>2.7044563414553799</v>
      </c>
      <c r="T47" s="41">
        <v>2.615467728706546</v>
      </c>
    </row>
    <row r="48" spans="1:20" ht="15.6">
      <c r="A48" s="51">
        <v>2067</v>
      </c>
      <c r="B48" s="127">
        <v>54.9238049861723</v>
      </c>
      <c r="C48" s="127">
        <v>33.055321496577498</v>
      </c>
      <c r="D48" s="88">
        <v>30.3916642094214</v>
      </c>
      <c r="E48" s="110">
        <v>2.5551627121937099</v>
      </c>
      <c r="F48" s="118">
        <v>0.10849457496246601</v>
      </c>
      <c r="G48" s="130">
        <v>12.6546279766879</v>
      </c>
      <c r="H48" s="121">
        <v>5.4330898955521096</v>
      </c>
      <c r="I48" s="81">
        <v>4.6170229633851596</v>
      </c>
      <c r="J48" s="81">
        <v>0.58636089553837001</v>
      </c>
      <c r="K48" s="89">
        <v>2.01815422221223</v>
      </c>
      <c r="L48" s="134">
        <v>6.5722682091288798</v>
      </c>
      <c r="M48" s="135">
        <v>2.6415873037780702</v>
      </c>
      <c r="N48" s="138"/>
      <c r="O48" s="102">
        <f t="shared" si="4"/>
        <v>35.824754104973508</v>
      </c>
      <c r="P48" s="34">
        <f t="shared" si="5"/>
        <v>13.744453884707749</v>
      </c>
      <c r="Q48" s="34">
        <f t="shared" si="6"/>
        <v>2.713009692713066</v>
      </c>
      <c r="R48" s="103">
        <f t="shared" si="7"/>
        <v>2.6415873037780702</v>
      </c>
      <c r="T48" s="41">
        <v>2.6381422311781888</v>
      </c>
    </row>
    <row r="49" spans="1:20" ht="15.6">
      <c r="A49" s="51">
        <v>2068</v>
      </c>
      <c r="B49" s="127">
        <v>54.833976921542103</v>
      </c>
      <c r="C49" s="127">
        <v>32.884155164593103</v>
      </c>
      <c r="D49" s="88">
        <v>30.235543435749101</v>
      </c>
      <c r="E49" s="110">
        <v>2.5407192644813401</v>
      </c>
      <c r="F49" s="118">
        <v>0.107892464362673</v>
      </c>
      <c r="G49" s="130">
        <v>12.813187199523799</v>
      </c>
      <c r="H49" s="121">
        <v>5.5022110033366403</v>
      </c>
      <c r="I49" s="81">
        <v>4.6734404775447898</v>
      </c>
      <c r="J49" s="81">
        <v>0.59370582531540705</v>
      </c>
      <c r="K49" s="89">
        <v>2.043829893327</v>
      </c>
      <c r="L49" s="134">
        <v>6.5572504535571703</v>
      </c>
      <c r="M49" s="135">
        <v>2.5793841038680498</v>
      </c>
      <c r="N49" s="138"/>
      <c r="O49" s="102">
        <f t="shared" si="4"/>
        <v>35.737754439085741</v>
      </c>
      <c r="P49" s="34">
        <f t="shared" si="5"/>
        <v>13.7714101955833</v>
      </c>
      <c r="Q49" s="34">
        <f t="shared" si="6"/>
        <v>2.74542818300508</v>
      </c>
      <c r="R49" s="103">
        <f t="shared" si="7"/>
        <v>2.5793841038680498</v>
      </c>
      <c r="T49" s="41">
        <v>2.660611306811274</v>
      </c>
    </row>
    <row r="50" spans="1:20" ht="15.6">
      <c r="A50" s="51">
        <v>2069</v>
      </c>
      <c r="B50" s="127">
        <v>54.739502769428398</v>
      </c>
      <c r="C50" s="127">
        <v>32.707107148724504</v>
      </c>
      <c r="D50" s="88">
        <v>30.0740457907748</v>
      </c>
      <c r="E50" s="110">
        <v>2.52579143547054</v>
      </c>
      <c r="F50" s="118">
        <v>0.107269922479095</v>
      </c>
      <c r="G50" s="130">
        <v>12.973598000388501</v>
      </c>
      <c r="H50" s="121">
        <v>5.5721521239468599</v>
      </c>
      <c r="I50" s="81">
        <v>4.7304992072749501</v>
      </c>
      <c r="J50" s="81">
        <v>0.60113650080596603</v>
      </c>
      <c r="K50" s="89">
        <v>2.0698101683607302</v>
      </c>
      <c r="L50" s="134">
        <v>6.540945439743</v>
      </c>
      <c r="M50" s="135">
        <v>2.5178521805724299</v>
      </c>
      <c r="N50" s="138"/>
      <c r="O50" s="102">
        <f t="shared" si="4"/>
        <v>35.646197914721661</v>
      </c>
      <c r="P50" s="34">
        <f t="shared" si="5"/>
        <v>13.797236082488491</v>
      </c>
      <c r="Q50" s="34">
        <f t="shared" si="6"/>
        <v>2.7782165916457915</v>
      </c>
      <c r="R50" s="103">
        <f t="shared" si="7"/>
        <v>2.5178521805724299</v>
      </c>
      <c r="T50" s="41">
        <v>2.682878049452543</v>
      </c>
    </row>
    <row r="51" spans="1:20" ht="15.6">
      <c r="A51" s="51">
        <v>2070</v>
      </c>
      <c r="B51" s="127">
        <v>54.6391881158847</v>
      </c>
      <c r="C51" s="127">
        <v>32.523277853876301</v>
      </c>
      <c r="D51" s="88">
        <v>29.906349366751101</v>
      </c>
      <c r="E51" s="110">
        <v>2.5103046620128402</v>
      </c>
      <c r="F51" s="118">
        <v>0.106623825112416</v>
      </c>
      <c r="G51" s="130">
        <v>13.135564157557001</v>
      </c>
      <c r="H51" s="121">
        <v>5.6427757859039103</v>
      </c>
      <c r="I51" s="81">
        <v>4.7881051748203296</v>
      </c>
      <c r="J51" s="81">
        <v>0.60863921626076001</v>
      </c>
      <c r="K51" s="89">
        <v>2.0960439805720199</v>
      </c>
      <c r="L51" s="134">
        <v>6.5233454724219202</v>
      </c>
      <c r="M51" s="135">
        <v>2.4570006320294602</v>
      </c>
      <c r="N51" s="138"/>
      <c r="O51" s="102">
        <f t="shared" si="4"/>
        <v>35.549125152655009</v>
      </c>
      <c r="P51" s="34">
        <f t="shared" si="5"/>
        <v>13.821755309255089</v>
      </c>
      <c r="Q51" s="34">
        <f t="shared" si="6"/>
        <v>2.8113070219451961</v>
      </c>
      <c r="R51" s="103">
        <f t="shared" si="7"/>
        <v>2.4570006320294602</v>
      </c>
      <c r="T51" s="41">
        <v>2.704946086181542</v>
      </c>
    </row>
    <row r="52" spans="1:20" ht="15.6">
      <c r="A52" s="51">
        <v>2071</v>
      </c>
      <c r="B52" s="127">
        <v>54.9015735448559</v>
      </c>
      <c r="C52" s="127">
        <v>32.333375647983601</v>
      </c>
      <c r="D52" s="88">
        <v>29.7331114972046</v>
      </c>
      <c r="E52" s="110">
        <v>2.49430782889841</v>
      </c>
      <c r="F52" s="118">
        <v>0.10595632188050901</v>
      </c>
      <c r="G52" s="130">
        <v>13.299397549031699</v>
      </c>
      <c r="H52" s="121">
        <v>5.7142349948469802</v>
      </c>
      <c r="I52" s="81">
        <v>4.8463459995581903</v>
      </c>
      <c r="J52" s="81">
        <v>0.61622838584581896</v>
      </c>
      <c r="K52" s="89">
        <v>2.12258816878074</v>
      </c>
      <c r="L52" s="134">
        <v>6.5043988704178304</v>
      </c>
      <c r="M52" s="135">
        <v>2.7644014774227599</v>
      </c>
      <c r="N52" s="138"/>
      <c r="O52" s="102">
        <f t="shared" si="4"/>
        <v>35.44734649205158</v>
      </c>
      <c r="P52" s="34">
        <f t="shared" si="5"/>
        <v>13.845052698874431</v>
      </c>
      <c r="Q52" s="34">
        <f t="shared" si="6"/>
        <v>2.8447728765070677</v>
      </c>
      <c r="R52" s="103">
        <f t="shared" si="7"/>
        <v>2.7644014774227599</v>
      </c>
      <c r="T52" s="41">
        <v>2.7268191985861732</v>
      </c>
    </row>
    <row r="53" spans="1:20" ht="15.6">
      <c r="A53" s="51">
        <v>2072</v>
      </c>
      <c r="B53" s="127">
        <v>54.781080798502202</v>
      </c>
      <c r="C53" s="127">
        <v>32.136976661356798</v>
      </c>
      <c r="D53" s="88">
        <v>29.5539463036204</v>
      </c>
      <c r="E53" s="110">
        <v>2.4777643269302598</v>
      </c>
      <c r="F53" s="118">
        <v>0.10526603080612899</v>
      </c>
      <c r="G53" s="130">
        <v>13.464882889405301</v>
      </c>
      <c r="H53" s="121">
        <v>5.7864505612234902</v>
      </c>
      <c r="I53" s="81">
        <v>4.9051249993198498</v>
      </c>
      <c r="J53" s="81">
        <v>0.62389400858017596</v>
      </c>
      <c r="K53" s="89">
        <v>2.1494133202818002</v>
      </c>
      <c r="L53" s="134">
        <v>6.4840970580510202</v>
      </c>
      <c r="M53" s="135">
        <v>2.69512418968913</v>
      </c>
      <c r="N53" s="138"/>
      <c r="O53" s="102">
        <f t="shared" si="4"/>
        <v>35.340396864843889</v>
      </c>
      <c r="P53" s="34">
        <f t="shared" si="5"/>
        <v>13.86698638430113</v>
      </c>
      <c r="Q53" s="34">
        <f t="shared" si="6"/>
        <v>2.8785733596681053</v>
      </c>
      <c r="R53" s="103">
        <f t="shared" si="7"/>
        <v>2.69512418968913</v>
      </c>
      <c r="T53" s="41">
        <v>2.7485272320433318</v>
      </c>
    </row>
    <row r="54" spans="1:20" ht="15.6">
      <c r="A54" s="51">
        <v>2073</v>
      </c>
      <c r="B54" s="127">
        <v>54.654714560736501</v>
      </c>
      <c r="C54" s="127">
        <v>31.9336893097963</v>
      </c>
      <c r="D54" s="88">
        <v>29.368495673246102</v>
      </c>
      <c r="E54" s="110">
        <v>2.4606424085661498</v>
      </c>
      <c r="F54" s="118">
        <v>0.10455122798404599</v>
      </c>
      <c r="G54" s="130">
        <v>13.6319181932364</v>
      </c>
      <c r="H54" s="121">
        <v>5.85937167826755</v>
      </c>
      <c r="I54" s="81">
        <v>4.9644145813614697</v>
      </c>
      <c r="J54" s="81">
        <v>0.63163137246400103</v>
      </c>
      <c r="K54" s="89">
        <v>2.1765005611433899</v>
      </c>
      <c r="L54" s="134">
        <v>6.4624144420725003</v>
      </c>
      <c r="M54" s="135">
        <v>2.6266926156313302</v>
      </c>
      <c r="N54" s="138"/>
      <c r="O54" s="102">
        <f t="shared" si="4"/>
        <v>35.227867351513652</v>
      </c>
      <c r="P54" s="34">
        <f t="shared" si="5"/>
        <v>13.887471432000119</v>
      </c>
      <c r="Q54" s="34">
        <f t="shared" si="6"/>
        <v>2.912683161591437</v>
      </c>
      <c r="R54" s="103">
        <f t="shared" si="7"/>
        <v>2.6266926156313302</v>
      </c>
      <c r="T54" s="41">
        <v>2.7700915517644868</v>
      </c>
    </row>
    <row r="55" spans="1:20" ht="15.6">
      <c r="A55" s="51">
        <v>2074</v>
      </c>
      <c r="B55" s="127">
        <v>54.521800676928102</v>
      </c>
      <c r="C55" s="127">
        <v>31.723019540384399</v>
      </c>
      <c r="D55" s="88">
        <v>29.1763110932073</v>
      </c>
      <c r="E55" s="110">
        <v>2.4428979753832101</v>
      </c>
      <c r="F55" s="118">
        <v>0.103810471793923</v>
      </c>
      <c r="G55" s="130">
        <v>13.8003486361368</v>
      </c>
      <c r="H55" s="121">
        <v>5.9329383350606797</v>
      </c>
      <c r="I55" s="81">
        <v>5.0241494086771397</v>
      </c>
      <c r="J55" s="81">
        <v>0.63943329111886804</v>
      </c>
      <c r="K55" s="89">
        <v>2.2038276012801199</v>
      </c>
      <c r="L55" s="134">
        <v>6.4393248156818004</v>
      </c>
      <c r="M55" s="135">
        <v>2.55910768472507</v>
      </c>
      <c r="N55" s="138"/>
      <c r="O55" s="102">
        <f t="shared" si="4"/>
        <v>35.109249428267979</v>
      </c>
      <c r="P55" s="34">
        <f t="shared" si="5"/>
        <v>13.906372199742151</v>
      </c>
      <c r="Q55" s="34">
        <f t="shared" si="6"/>
        <v>2.9470713641929107</v>
      </c>
      <c r="R55" s="103">
        <f t="shared" si="7"/>
        <v>2.55910768472507</v>
      </c>
      <c r="T55" s="41">
        <v>2.791509889930643</v>
      </c>
    </row>
    <row r="56" spans="1:20" ht="15.6">
      <c r="A56" s="51">
        <v>2075</v>
      </c>
      <c r="B56" s="127">
        <v>54.382972803112999</v>
      </c>
      <c r="C56" s="127">
        <v>31.505435444429001</v>
      </c>
      <c r="D56" s="88">
        <v>28.977832054169799</v>
      </c>
      <c r="E56" s="110">
        <v>2.4245581960477698</v>
      </c>
      <c r="F56" s="118">
        <v>0.103045194211449</v>
      </c>
      <c r="G56" s="130">
        <v>13.9703607835183</v>
      </c>
      <c r="H56" s="121">
        <v>6.00723970052311</v>
      </c>
      <c r="I56" s="81">
        <v>5.0843851264363504</v>
      </c>
      <c r="J56" s="81">
        <v>0.64730839165673704</v>
      </c>
      <c r="K56" s="89">
        <v>2.23142756490213</v>
      </c>
      <c r="L56" s="134">
        <v>6.4148049630608304</v>
      </c>
      <c r="M56" s="135">
        <v>2.4923716121048201</v>
      </c>
      <c r="N56" s="138"/>
      <c r="O56" s="102">
        <f t="shared" si="4"/>
        <v>34.98507175469291</v>
      </c>
      <c r="P56" s="34">
        <f t="shared" si="5"/>
        <v>13.923748285544949</v>
      </c>
      <c r="Q56" s="34">
        <f t="shared" si="6"/>
        <v>2.981781150770316</v>
      </c>
      <c r="R56" s="103">
        <f t="shared" si="7"/>
        <v>2.4923716121048201</v>
      </c>
      <c r="T56" s="41">
        <v>2.8127750221553192</v>
      </c>
    </row>
    <row r="57" spans="1:20" ht="15.6">
      <c r="A57" s="51">
        <v>2076</v>
      </c>
      <c r="B57" s="127">
        <v>54.2371210373624</v>
      </c>
      <c r="C57" s="127">
        <v>31.280165638816701</v>
      </c>
      <c r="D57" s="88">
        <v>28.7723470428948</v>
      </c>
      <c r="E57" s="110">
        <v>2.4055658897834098</v>
      </c>
      <c r="F57" s="118">
        <v>0.102252706138505</v>
      </c>
      <c r="G57" s="130">
        <v>14.141663721735901</v>
      </c>
      <c r="H57" s="121">
        <v>6.0821588640841098</v>
      </c>
      <c r="I57" s="81">
        <v>5.1450046521766604</v>
      </c>
      <c r="J57" s="81">
        <v>0.65524317895658502</v>
      </c>
      <c r="K57" s="89">
        <v>2.2592570265185001</v>
      </c>
      <c r="L57" s="134">
        <v>6.3888123832105599</v>
      </c>
      <c r="M57" s="135">
        <v>2.4264792935992601</v>
      </c>
      <c r="N57" s="138"/>
      <c r="O57" s="102">
        <f t="shared" si="4"/>
        <v>34.854505906978908</v>
      </c>
      <c r="P57" s="34">
        <f t="shared" si="5"/>
        <v>13.93938292517063</v>
      </c>
      <c r="Q57" s="34">
        <f t="shared" si="6"/>
        <v>3.0167529116135903</v>
      </c>
      <c r="R57" s="103">
        <f t="shared" si="7"/>
        <v>2.4264792935992601</v>
      </c>
      <c r="T57" s="41">
        <v>2.8338801890188909</v>
      </c>
    </row>
    <row r="58" spans="1:20" ht="15.6">
      <c r="A58" s="51">
        <v>2077</v>
      </c>
      <c r="B58" s="127">
        <v>54.084807277821596</v>
      </c>
      <c r="C58" s="127">
        <v>31.047649058155699</v>
      </c>
      <c r="D58" s="88">
        <v>28.560259080358101</v>
      </c>
      <c r="E58" s="110">
        <v>2.3859550527357198</v>
      </c>
      <c r="F58" s="118">
        <v>0.101434925061856</v>
      </c>
      <c r="G58" s="130">
        <v>14.3143817294266</v>
      </c>
      <c r="H58" s="121">
        <v>6.1577683443495097</v>
      </c>
      <c r="I58" s="81">
        <v>5.2060270829833399</v>
      </c>
      <c r="J58" s="81">
        <v>0.66324337453023496</v>
      </c>
      <c r="K58" s="89">
        <v>2.2873429275635599</v>
      </c>
      <c r="L58" s="134">
        <v>6.3613378531905802</v>
      </c>
      <c r="M58" s="135">
        <v>2.36143863704867</v>
      </c>
      <c r="N58" s="138"/>
      <c r="O58" s="102">
        <f t="shared" si="4"/>
        <v>34.718027424707614</v>
      </c>
      <c r="P58" s="34">
        <f t="shared" si="5"/>
        <v>13.953319988909641</v>
      </c>
      <c r="Q58" s="34">
        <f t="shared" si="6"/>
        <v>3.0520212271556511</v>
      </c>
      <c r="R58" s="103">
        <f t="shared" si="7"/>
        <v>2.36143863704867</v>
      </c>
      <c r="T58" s="41">
        <v>2.8548201614105611</v>
      </c>
    </row>
    <row r="59" spans="1:20" ht="15.6">
      <c r="A59" s="51">
        <v>2078</v>
      </c>
      <c r="B59" s="127">
        <v>53.925176611306597</v>
      </c>
      <c r="C59" s="127">
        <v>30.8073058557944</v>
      </c>
      <c r="D59" s="88">
        <v>28.3410423722536</v>
      </c>
      <c r="E59" s="110">
        <v>2.36567395154003</v>
      </c>
      <c r="F59" s="118">
        <v>0.100589532000788</v>
      </c>
      <c r="G59" s="130">
        <v>14.488281581266801</v>
      </c>
      <c r="H59" s="121">
        <v>6.2339738419165398</v>
      </c>
      <c r="I59" s="81">
        <v>5.2673593377420298</v>
      </c>
      <c r="J59" s="81">
        <v>0.67129816045165103</v>
      </c>
      <c r="K59" s="89">
        <v>2.31565024115657</v>
      </c>
      <c r="L59" s="134">
        <v>6.3323427799516701</v>
      </c>
      <c r="M59" s="135">
        <v>2.2972463942937802</v>
      </c>
      <c r="N59" s="138"/>
      <c r="O59" s="102">
        <f t="shared" si="4"/>
        <v>34.575016214170141</v>
      </c>
      <c r="P59" s="34">
        <f t="shared" si="5"/>
        <v>13.965376069233731</v>
      </c>
      <c r="Q59" s="34">
        <f t="shared" si="6"/>
        <v>3.087537933609009</v>
      </c>
      <c r="R59" s="103">
        <f t="shared" si="7"/>
        <v>2.2972463942937802</v>
      </c>
      <c r="T59" s="41">
        <v>2.8755911034796449</v>
      </c>
    </row>
    <row r="60" spans="1:20" ht="15.6">
      <c r="A60" s="51">
        <v>2079</v>
      </c>
      <c r="B60" s="127">
        <v>53.760545093232302</v>
      </c>
      <c r="C60" s="127">
        <v>30.5591800087184</v>
      </c>
      <c r="D60" s="88">
        <v>28.1147366479426</v>
      </c>
      <c r="E60" s="110">
        <v>2.3447266702899801</v>
      </c>
      <c r="F60" s="118">
        <v>9.9716690485883996E-2</v>
      </c>
      <c r="G60" s="130">
        <v>14.663374447018001</v>
      </c>
      <c r="H60" s="121">
        <v>6.3107849557993196</v>
      </c>
      <c r="I60" s="81">
        <v>5.3289989123189203</v>
      </c>
      <c r="J60" s="81">
        <v>0.679408044998008</v>
      </c>
      <c r="K60" s="89">
        <v>2.3441825339017699</v>
      </c>
      <c r="L60" s="134">
        <v>6.3017986716210199</v>
      </c>
      <c r="M60" s="135">
        <v>2.2361919658748501</v>
      </c>
      <c r="N60" s="138"/>
      <c r="O60" s="102">
        <f t="shared" si="4"/>
        <v>34.42552160374192</v>
      </c>
      <c r="P60" s="34">
        <f t="shared" si="5"/>
        <v>13.975524254229921</v>
      </c>
      <c r="Q60" s="34">
        <f t="shared" si="6"/>
        <v>3.1233072693856618</v>
      </c>
      <c r="R60" s="103">
        <f t="shared" si="7"/>
        <v>2.2361919658748501</v>
      </c>
      <c r="T60" s="41">
        <v>2.8961901681765392</v>
      </c>
    </row>
    <row r="61" spans="1:20" ht="15.6">
      <c r="A61" s="51">
        <v>2080</v>
      </c>
      <c r="B61" s="127">
        <v>53.588400710756801</v>
      </c>
      <c r="C61" s="127">
        <v>30.302914947914701</v>
      </c>
      <c r="D61" s="88">
        <v>27.881019218397402</v>
      </c>
      <c r="E61" s="110">
        <v>2.3230805857486501</v>
      </c>
      <c r="F61" s="118">
        <v>9.8815143768678698E-2</v>
      </c>
      <c r="G61" s="130">
        <v>14.8395124904059</v>
      </c>
      <c r="H61" s="121">
        <v>6.3881439339360897</v>
      </c>
      <c r="I61" s="81">
        <v>5.3908840348206599</v>
      </c>
      <c r="J61" s="81">
        <v>0.68756616702249596</v>
      </c>
      <c r="K61" s="89">
        <v>2.3729183546266599</v>
      </c>
      <c r="L61" s="134">
        <v>6.26967453909685</v>
      </c>
      <c r="M61" s="135">
        <v>2.1762987333393</v>
      </c>
      <c r="N61" s="138"/>
      <c r="O61" s="102">
        <f t="shared" si="4"/>
        <v>34.269163152333491</v>
      </c>
      <c r="P61" s="34">
        <f t="shared" si="5"/>
        <v>13.983639159666161</v>
      </c>
      <c r="Q61" s="34">
        <f t="shared" si="6"/>
        <v>3.1592996654178345</v>
      </c>
      <c r="R61" s="103">
        <f t="shared" si="7"/>
        <v>2.1762987333393</v>
      </c>
      <c r="T61" s="41">
        <v>2.9166152756176218</v>
      </c>
    </row>
    <row r="62" spans="1:20" ht="15.6">
      <c r="A62" s="51">
        <v>2081</v>
      </c>
      <c r="B62" s="127">
        <v>53.502038934933097</v>
      </c>
      <c r="C62" s="127">
        <v>29.815503736982802</v>
      </c>
      <c r="D62" s="88">
        <v>27.434463370429199</v>
      </c>
      <c r="E62" s="110">
        <v>2.28388221829087</v>
      </c>
      <c r="F62" s="118">
        <v>9.7158148262749003E-2</v>
      </c>
      <c r="G62" s="130">
        <v>14.907629135073</v>
      </c>
      <c r="H62" s="121">
        <v>6.41851405903207</v>
      </c>
      <c r="I62" s="81">
        <v>5.4141950971770001</v>
      </c>
      <c r="J62" s="81">
        <v>0.69072022449405002</v>
      </c>
      <c r="K62" s="89">
        <v>2.3841997543698601</v>
      </c>
      <c r="L62" s="134">
        <v>6.2837481806099502</v>
      </c>
      <c r="M62" s="135">
        <v>2.4951578822673399</v>
      </c>
      <c r="N62" s="138"/>
      <c r="O62" s="102">
        <f t="shared" si="4"/>
        <v>33.852977429461269</v>
      </c>
      <c r="P62" s="34">
        <f t="shared" si="5"/>
        <v>13.981825496077821</v>
      </c>
      <c r="Q62" s="34">
        <f t="shared" si="6"/>
        <v>3.1720781271266594</v>
      </c>
      <c r="R62" s="103">
        <f t="shared" si="7"/>
        <v>2.4951578822673399</v>
      </c>
      <c r="T62" s="41">
        <v>2.9368648018589099</v>
      </c>
    </row>
    <row r="63" spans="1:20" ht="15.6">
      <c r="A63" s="51">
        <v>2082</v>
      </c>
      <c r="B63" s="127">
        <v>53.0442977257959</v>
      </c>
      <c r="C63" s="127">
        <v>29.3263695572636</v>
      </c>
      <c r="D63" s="88">
        <v>26.986395532711999</v>
      </c>
      <c r="E63" s="110">
        <v>2.24447909961737</v>
      </c>
      <c r="F63" s="118">
        <v>9.5494924934248798E-2</v>
      </c>
      <c r="G63" s="130">
        <v>14.9751786968072</v>
      </c>
      <c r="H63" s="121">
        <v>6.44881209807314</v>
      </c>
      <c r="I63" s="81">
        <v>5.4370645113894396</v>
      </c>
      <c r="J63" s="81">
        <v>0.69384767463295804</v>
      </c>
      <c r="K63" s="89">
        <v>2.3954544127116599</v>
      </c>
      <c r="L63" s="134">
        <v>6.2980966589091398</v>
      </c>
      <c r="M63" s="135">
        <v>2.4446528128160199</v>
      </c>
      <c r="N63" s="138"/>
      <c r="O63" s="102">
        <f t="shared" si="4"/>
        <v>33.435207630785136</v>
      </c>
      <c r="P63" s="34">
        <f t="shared" si="5"/>
        <v>13.979640269915949</v>
      </c>
      <c r="Q63" s="34">
        <f t="shared" si="6"/>
        <v>3.1847970122788669</v>
      </c>
      <c r="R63" s="103">
        <f t="shared" si="7"/>
        <v>2.4446528128160199</v>
      </c>
      <c r="T63" s="41">
        <v>2.9569445907038641</v>
      </c>
    </row>
    <row r="64" spans="1:20" ht="15.6">
      <c r="A64" s="51">
        <v>2083</v>
      </c>
      <c r="B64" s="127">
        <v>52.585384797128597</v>
      </c>
      <c r="C64" s="127">
        <v>28.835526094895901</v>
      </c>
      <c r="D64" s="88">
        <v>26.5368288927774</v>
      </c>
      <c r="E64" s="110">
        <v>2.20487182943004</v>
      </c>
      <c r="F64" s="118">
        <v>9.3825372688471007E-2</v>
      </c>
      <c r="G64" s="130">
        <v>15.0421082691387</v>
      </c>
      <c r="H64" s="121">
        <v>6.4790273059545003</v>
      </c>
      <c r="I64" s="81">
        <v>5.4594565795406602</v>
      </c>
      <c r="J64" s="81">
        <v>0.69694604285338901</v>
      </c>
      <c r="K64" s="89">
        <v>2.40667834079012</v>
      </c>
      <c r="L64" s="134">
        <v>6.3127242035145201</v>
      </c>
      <c r="M64" s="135">
        <v>2.3950262295795701</v>
      </c>
      <c r="N64" s="138"/>
      <c r="O64" s="102">
        <f t="shared" si="4"/>
        <v>33.015856198731903</v>
      </c>
      <c r="P64" s="34">
        <f t="shared" si="5"/>
        <v>13.97705261248522</v>
      </c>
      <c r="Q64" s="34">
        <f t="shared" si="6"/>
        <v>3.1974497563319799</v>
      </c>
      <c r="R64" s="103">
        <f t="shared" si="7"/>
        <v>2.3950262295795701</v>
      </c>
      <c r="T64" s="41">
        <v>2.9768410572844171</v>
      </c>
    </row>
    <row r="65" spans="1:20" ht="15.6">
      <c r="A65" s="51">
        <v>2084</v>
      </c>
      <c r="B65" s="127">
        <v>52.125567884114503</v>
      </c>
      <c r="C65" s="127">
        <v>28.343161836129301</v>
      </c>
      <c r="D65" s="88">
        <v>26.085938283989499</v>
      </c>
      <c r="E65" s="110">
        <v>2.1650736224213398</v>
      </c>
      <c r="F65" s="118">
        <v>9.2149929718407297E-2</v>
      </c>
      <c r="G65" s="130">
        <v>15.1085008408515</v>
      </c>
      <c r="H65" s="121">
        <v>6.5091944956030297</v>
      </c>
      <c r="I65" s="81">
        <v>5.4814026992623202</v>
      </c>
      <c r="J65" s="81">
        <v>0.70001917607671704</v>
      </c>
      <c r="K65" s="89">
        <v>2.4178844699094602</v>
      </c>
      <c r="L65" s="134">
        <v>6.3276412729380702</v>
      </c>
      <c r="M65" s="135">
        <v>2.3462639341956701</v>
      </c>
      <c r="N65" s="138"/>
      <c r="O65" s="102">
        <f t="shared" si="4"/>
        <v>32.595132779592532</v>
      </c>
      <c r="P65" s="34">
        <f t="shared" si="5"/>
        <v>13.974117594621731</v>
      </c>
      <c r="Q65" s="34">
        <f t="shared" si="6"/>
        <v>3.2100535757045847</v>
      </c>
      <c r="R65" s="103">
        <f t="shared" si="7"/>
        <v>2.3462639341956701</v>
      </c>
      <c r="T65" s="41">
        <v>2.996522196440115</v>
      </c>
    </row>
    <row r="66" spans="1:20" ht="15.6">
      <c r="A66" s="51">
        <v>2085</v>
      </c>
      <c r="B66" s="127">
        <v>51.664931500392903</v>
      </c>
      <c r="C66" s="127">
        <v>27.8493803002732</v>
      </c>
      <c r="D66" s="88">
        <v>25.633817912747102</v>
      </c>
      <c r="E66" s="110">
        <v>2.12509329775436</v>
      </c>
      <c r="F66" s="118">
        <v>9.0469089771698694E-2</v>
      </c>
      <c r="G66" s="130">
        <v>15.1743511740928</v>
      </c>
      <c r="H66" s="121">
        <v>6.53931831854797</v>
      </c>
      <c r="I66" s="81">
        <v>5.5028915079407703</v>
      </c>
      <c r="J66" s="81">
        <v>0.70306681827028195</v>
      </c>
      <c r="K66" s="89">
        <v>2.4290745293337799</v>
      </c>
      <c r="L66" s="134">
        <v>6.3428509231070498</v>
      </c>
      <c r="M66" s="135">
        <v>2.2983491029198801</v>
      </c>
      <c r="N66" s="138"/>
      <c r="O66" s="102">
        <f t="shared" si="4"/>
        <v>32.173136231295075</v>
      </c>
      <c r="P66" s="34">
        <f t="shared" si="5"/>
        <v>13.970835728802179</v>
      </c>
      <c r="Q66" s="34">
        <f t="shared" si="6"/>
        <v>3.2226104373757605</v>
      </c>
      <c r="R66" s="103">
        <f t="shared" si="7"/>
        <v>2.2983491029198801</v>
      </c>
      <c r="T66" s="41">
        <v>3.0159582430719989</v>
      </c>
    </row>
    <row r="67" spans="1:20" ht="15.6">
      <c r="A67" s="51">
        <v>2086</v>
      </c>
      <c r="B67" s="127">
        <v>51.204298589612698</v>
      </c>
      <c r="C67" s="127">
        <v>27.354704579509701</v>
      </c>
      <c r="D67" s="88">
        <v>25.180954126904499</v>
      </c>
      <c r="E67" s="110">
        <v>2.0849657264111801</v>
      </c>
      <c r="F67" s="118">
        <v>8.8784726194019503E-2</v>
      </c>
      <c r="G67" s="130">
        <v>15.239968867152101</v>
      </c>
      <c r="H67" s="121">
        <v>6.5695365448117</v>
      </c>
      <c r="I67" s="81">
        <v>5.5240293212489098</v>
      </c>
      <c r="J67" s="81">
        <v>0.70610330551582601</v>
      </c>
      <c r="K67" s="89">
        <v>2.4402996955757001</v>
      </c>
      <c r="L67" s="134">
        <v>6.3583589512742797</v>
      </c>
      <c r="M67" s="135">
        <v>2.2512661916765602</v>
      </c>
      <c r="N67" s="138"/>
      <c r="O67" s="102">
        <f t="shared" si="4"/>
        <v>31.7504906717162</v>
      </c>
      <c r="P67" s="34">
        <f t="shared" si="5"/>
        <v>13.967353998934369</v>
      </c>
      <c r="Q67" s="34">
        <f t="shared" si="6"/>
        <v>3.2351877272855454</v>
      </c>
      <c r="R67" s="103">
        <f t="shared" si="7"/>
        <v>2.2512661916765602</v>
      </c>
      <c r="T67" s="41">
        <v>3.0351264619199361</v>
      </c>
    </row>
    <row r="68" spans="1:20" ht="15.6">
      <c r="A68" s="51">
        <v>2087</v>
      </c>
      <c r="B68" s="127">
        <v>50.742856231917102</v>
      </c>
      <c r="C68" s="127">
        <v>26.8586646951963</v>
      </c>
      <c r="D68" s="88">
        <v>24.726913385875498</v>
      </c>
      <c r="E68" s="110">
        <v>2.0446562070323799</v>
      </c>
      <c r="F68" s="118">
        <v>8.7095102288407E-2</v>
      </c>
      <c r="G68" s="130">
        <v>15.3050210570165</v>
      </c>
      <c r="H68" s="121">
        <v>6.59972364771484</v>
      </c>
      <c r="I68" s="81">
        <v>5.5446708839353001</v>
      </c>
      <c r="J68" s="81">
        <v>0.70911318078742902</v>
      </c>
      <c r="K68" s="89">
        <v>2.4515133445789301</v>
      </c>
      <c r="L68" s="134">
        <v>6.3741707488013004</v>
      </c>
      <c r="M68" s="135">
        <v>2.20499973090305</v>
      </c>
      <c r="N68" s="138"/>
      <c r="O68" s="102">
        <f t="shared" si="4"/>
        <v>31.326637033590337</v>
      </c>
      <c r="P68" s="34">
        <f t="shared" si="5"/>
        <v>13.96349783976898</v>
      </c>
      <c r="Q68" s="34">
        <f t="shared" si="6"/>
        <v>3.2477216276547662</v>
      </c>
      <c r="R68" s="103">
        <f t="shared" si="7"/>
        <v>2.20499973090305</v>
      </c>
      <c r="T68" s="41">
        <v>3.0540110695597229</v>
      </c>
    </row>
    <row r="69" spans="1:20" ht="15.6">
      <c r="A69" s="51">
        <v>2088</v>
      </c>
      <c r="B69" s="127">
        <v>50.281273931930997</v>
      </c>
      <c r="C69" s="127">
        <v>26.361697697516998</v>
      </c>
      <c r="D69" s="88">
        <v>24.272099045949101</v>
      </c>
      <c r="E69" s="110">
        <v>2.0041969791250298</v>
      </c>
      <c r="F69" s="118">
        <v>8.5401672442899104E-2</v>
      </c>
      <c r="G69" s="130">
        <v>15.369736389193999</v>
      </c>
      <c r="H69" s="121">
        <v>6.6299795601237603</v>
      </c>
      <c r="I69" s="81">
        <v>5.5648971965743597</v>
      </c>
      <c r="J69" s="81">
        <v>0.71210703511763795</v>
      </c>
      <c r="K69" s="89">
        <v>2.4627525973783002</v>
      </c>
      <c r="L69" s="134">
        <v>6.3903019167843098</v>
      </c>
      <c r="M69" s="135">
        <v>2.1595379284356002</v>
      </c>
      <c r="N69" s="138"/>
      <c r="O69" s="102">
        <f t="shared" si="4"/>
        <v>30.902078606072862</v>
      </c>
      <c r="P69" s="34">
        <f t="shared" si="5"/>
        <v>13.959396092483699</v>
      </c>
      <c r="Q69" s="34">
        <f t="shared" si="6"/>
        <v>3.2602613049388371</v>
      </c>
      <c r="R69" s="103">
        <f t="shared" si="7"/>
        <v>2.1595379284356002</v>
      </c>
      <c r="T69" s="41">
        <v>3.0726018593172362</v>
      </c>
    </row>
    <row r="70" spans="1:20" ht="15.6">
      <c r="A70" s="51">
        <v>2089</v>
      </c>
      <c r="B70" s="127">
        <v>49.819916806395199</v>
      </c>
      <c r="C70" s="127">
        <v>25.864040570692801</v>
      </c>
      <c r="D70" s="88">
        <v>23.8167302791542</v>
      </c>
      <c r="E70" s="110">
        <v>1.9636051075485299</v>
      </c>
      <c r="F70" s="118">
        <v>8.3705183990064699E-2</v>
      </c>
      <c r="G70" s="130">
        <v>15.4342563892102</v>
      </c>
      <c r="H70" s="121">
        <v>6.6603694031932603</v>
      </c>
      <c r="I70" s="81">
        <v>5.58475392372823</v>
      </c>
      <c r="J70" s="81">
        <v>0.71509141776614904</v>
      </c>
      <c r="K70" s="89">
        <v>2.4740416445225302</v>
      </c>
      <c r="L70" s="134">
        <v>6.4067551945662604</v>
      </c>
      <c r="M70" s="135">
        <v>2.11486465192597</v>
      </c>
      <c r="N70" s="138"/>
      <c r="O70" s="102">
        <f t="shared" ref="O70:O81" si="8">D70+H70</f>
        <v>30.477099682347461</v>
      </c>
      <c r="P70" s="34">
        <f t="shared" ref="P70:P81" si="9">E70+I70+L70</f>
        <v>13.955114225843021</v>
      </c>
      <c r="Q70" s="34">
        <f t="shared" ref="Q70:Q81" si="10">F70+J70+K70</f>
        <v>3.2728382462787438</v>
      </c>
      <c r="R70" s="103">
        <f t="shared" ref="R70:R81" si="11">M70</f>
        <v>2.11486465192597</v>
      </c>
      <c r="T70" s="41">
        <v>3.0908927958906749</v>
      </c>
    </row>
    <row r="71" spans="1:20" ht="15.6">
      <c r="A71" s="51">
        <v>2090</v>
      </c>
      <c r="B71" s="127">
        <v>49.361505149291503</v>
      </c>
      <c r="C71" s="127">
        <v>25.365038906435501</v>
      </c>
      <c r="D71" s="88">
        <v>23.360207724647399</v>
      </c>
      <c r="E71" s="110">
        <v>1.92282785457965</v>
      </c>
      <c r="F71" s="118">
        <v>8.2003327208462706E-2</v>
      </c>
      <c r="G71" s="130">
        <v>15.498222981445499</v>
      </c>
      <c r="H71" s="121">
        <v>6.69072489077372</v>
      </c>
      <c r="I71" s="81">
        <v>5.6041303534082401</v>
      </c>
      <c r="J71" s="81">
        <v>0.71804976516949104</v>
      </c>
      <c r="K71" s="89">
        <v>2.48531797209401</v>
      </c>
      <c r="L71" s="134">
        <v>6.4235400410820498</v>
      </c>
      <c r="M71" s="135">
        <v>2.0747032203284799</v>
      </c>
      <c r="N71" s="138"/>
      <c r="O71" s="102">
        <f t="shared" si="8"/>
        <v>30.050932615421118</v>
      </c>
      <c r="P71" s="34">
        <f t="shared" si="9"/>
        <v>13.950498249069941</v>
      </c>
      <c r="Q71" s="34">
        <f t="shared" si="10"/>
        <v>3.2853710644719638</v>
      </c>
      <c r="R71" s="103">
        <f t="shared" si="11"/>
        <v>2.0747032203284799</v>
      </c>
      <c r="T71" s="41">
        <v>3.108880922493515</v>
      </c>
    </row>
    <row r="72" spans="1:20" ht="15.6">
      <c r="A72" s="51">
        <v>2091</v>
      </c>
      <c r="B72" s="127">
        <v>49.284582352221101</v>
      </c>
      <c r="C72" s="127">
        <v>24.865282155207801</v>
      </c>
      <c r="D72" s="88">
        <v>22.903075052505901</v>
      </c>
      <c r="E72" s="110">
        <v>1.8819091748338701</v>
      </c>
      <c r="F72" s="118">
        <v>8.0297927867992197E-2</v>
      </c>
      <c r="G72" s="130">
        <v>15.5619371558585</v>
      </c>
      <c r="H72" s="121">
        <v>6.7211843668296698</v>
      </c>
      <c r="I72" s="81">
        <v>5.6231238120610501</v>
      </c>
      <c r="J72" s="81">
        <v>0.72099600628613303</v>
      </c>
      <c r="K72" s="89">
        <v>2.4966329706816102</v>
      </c>
      <c r="L72" s="134">
        <v>6.4406693569023803</v>
      </c>
      <c r="M72" s="135">
        <v>2.4166936842525</v>
      </c>
      <c r="N72" s="138"/>
      <c r="O72" s="102">
        <f t="shared" si="8"/>
        <v>29.624259419335573</v>
      </c>
      <c r="P72" s="34">
        <f t="shared" si="9"/>
        <v>13.945702343797301</v>
      </c>
      <c r="Q72" s="34">
        <f t="shared" si="10"/>
        <v>3.2979269048357356</v>
      </c>
      <c r="R72" s="103">
        <f t="shared" si="11"/>
        <v>2.4166936842525</v>
      </c>
      <c r="T72" s="41">
        <v>3.1265656773506079</v>
      </c>
    </row>
    <row r="73" spans="1:20" ht="15.6">
      <c r="A73" s="51">
        <v>2092</v>
      </c>
      <c r="B73" s="127">
        <v>48.817044535258503</v>
      </c>
      <c r="C73" s="127">
        <v>24.364918469660498</v>
      </c>
      <c r="D73" s="88">
        <v>22.445468123735999</v>
      </c>
      <c r="E73" s="110">
        <v>1.84086068656319</v>
      </c>
      <c r="F73" s="118">
        <v>7.8589659361363903E-2</v>
      </c>
      <c r="G73" s="130">
        <v>15.625451063304601</v>
      </c>
      <c r="H73" s="121">
        <v>6.7517896534452504</v>
      </c>
      <c r="I73" s="81">
        <v>5.6417267104783999</v>
      </c>
      <c r="J73" s="81">
        <v>0.72393252001473496</v>
      </c>
      <c r="K73" s="89">
        <v>2.5080021793662599</v>
      </c>
      <c r="L73" s="134">
        <v>6.4581531673146504</v>
      </c>
      <c r="M73" s="135">
        <v>2.3685218349786501</v>
      </c>
      <c r="N73" s="138"/>
      <c r="O73" s="102">
        <f t="shared" si="8"/>
        <v>29.19725777718125</v>
      </c>
      <c r="P73" s="34">
        <f t="shared" si="9"/>
        <v>13.94074056435624</v>
      </c>
      <c r="Q73" s="34">
        <f t="shared" si="10"/>
        <v>3.3105243587423585</v>
      </c>
      <c r="R73" s="103">
        <f t="shared" si="11"/>
        <v>2.3685218349786501</v>
      </c>
      <c r="T73" s="41">
        <v>3.1439735660524089</v>
      </c>
    </row>
    <row r="74" spans="1:20" ht="15.6">
      <c r="A74" s="51">
        <v>2093</v>
      </c>
      <c r="B74" s="127">
        <v>48.349748331983498</v>
      </c>
      <c r="C74" s="127">
        <v>23.863769469963501</v>
      </c>
      <c r="D74" s="88">
        <v>21.987225832229999</v>
      </c>
      <c r="E74" s="110">
        <v>1.7996659233435099</v>
      </c>
      <c r="F74" s="118">
        <v>7.6877714389967405E-2</v>
      </c>
      <c r="G74" s="130">
        <v>15.6886928239949</v>
      </c>
      <c r="H74" s="121">
        <v>6.7825000335104999</v>
      </c>
      <c r="I74" s="81">
        <v>5.6599263241890503</v>
      </c>
      <c r="J74" s="81">
        <v>0.72685599480103302</v>
      </c>
      <c r="K74" s="89">
        <v>2.5194104714943002</v>
      </c>
      <c r="L74" s="134">
        <v>6.4760053827979602</v>
      </c>
      <c r="M74" s="135">
        <v>2.3212806552271901</v>
      </c>
      <c r="N74" s="138"/>
      <c r="O74" s="102">
        <f t="shared" si="8"/>
        <v>28.769725865740497</v>
      </c>
      <c r="P74" s="34">
        <f t="shared" si="9"/>
        <v>13.93559763033052</v>
      </c>
      <c r="Q74" s="34">
        <f t="shared" si="10"/>
        <v>3.3231441806853006</v>
      </c>
      <c r="R74" s="103">
        <f t="shared" si="11"/>
        <v>2.3212806552271901</v>
      </c>
      <c r="T74" s="41">
        <v>3.1611249143925</v>
      </c>
    </row>
    <row r="75" spans="1:20" ht="15.6">
      <c r="A75" s="51">
        <v>2094</v>
      </c>
      <c r="B75" s="127">
        <v>47.882128786205499</v>
      </c>
      <c r="C75" s="127">
        <v>23.361517910501501</v>
      </c>
      <c r="D75" s="88">
        <v>21.528057500587099</v>
      </c>
      <c r="E75" s="110">
        <v>1.7582994886283101</v>
      </c>
      <c r="F75" s="118">
        <v>7.5160921286107199E-2</v>
      </c>
      <c r="G75" s="130">
        <v>15.751428106595601</v>
      </c>
      <c r="H75" s="121">
        <v>6.8132182219068804</v>
      </c>
      <c r="I75" s="81">
        <v>5.6776326077617902</v>
      </c>
      <c r="J75" s="81">
        <v>0.72975556632287997</v>
      </c>
      <c r="K75" s="89">
        <v>2.53082171060406</v>
      </c>
      <c r="L75" s="134">
        <v>6.4942317066069002</v>
      </c>
      <c r="M75" s="135">
        <v>2.2749510625015401</v>
      </c>
      <c r="N75" s="138"/>
      <c r="O75" s="102">
        <f t="shared" si="8"/>
        <v>28.341275722493979</v>
      </c>
      <c r="P75" s="34">
        <f t="shared" si="9"/>
        <v>13.930163802997001</v>
      </c>
      <c r="Q75" s="34">
        <f t="shared" si="10"/>
        <v>3.335738198213047</v>
      </c>
      <c r="R75" s="103">
        <f t="shared" si="11"/>
        <v>2.2749510625015401</v>
      </c>
      <c r="T75" s="41">
        <v>3.1780181931863818</v>
      </c>
    </row>
    <row r="76" spans="1:20" ht="15.6">
      <c r="A76" s="51">
        <v>2095</v>
      </c>
      <c r="B76" s="127">
        <v>47.414805189987902</v>
      </c>
      <c r="C76" s="127">
        <v>22.8585473307357</v>
      </c>
      <c r="D76" s="88">
        <v>21.0683164951324</v>
      </c>
      <c r="E76" s="110">
        <v>1.7167902605593599</v>
      </c>
      <c r="F76" s="118">
        <v>7.3440575043882794E-2</v>
      </c>
      <c r="G76" s="130">
        <v>15.8138917040066</v>
      </c>
      <c r="H76" s="121">
        <v>6.8440498260083196</v>
      </c>
      <c r="I76" s="81">
        <v>5.6949246472190103</v>
      </c>
      <c r="J76" s="81">
        <v>0.73264210459165802</v>
      </c>
      <c r="K76" s="89">
        <v>2.54227512618762</v>
      </c>
      <c r="L76" s="134">
        <v>6.5128482636043099</v>
      </c>
      <c r="M76" s="135">
        <v>2.2295178916413598</v>
      </c>
      <c r="N76" s="138"/>
      <c r="O76" s="102">
        <f t="shared" si="8"/>
        <v>27.91236632114072</v>
      </c>
      <c r="P76" s="34">
        <f t="shared" si="9"/>
        <v>13.92456317138268</v>
      </c>
      <c r="Q76" s="34">
        <f t="shared" si="10"/>
        <v>3.3483578058231607</v>
      </c>
      <c r="R76" s="103">
        <f t="shared" si="11"/>
        <v>2.2295178916413598</v>
      </c>
      <c r="T76" s="41">
        <v>3.1946471498694802</v>
      </c>
    </row>
    <row r="77" spans="1:20" ht="15.6">
      <c r="A77" s="51">
        <v>2096</v>
      </c>
      <c r="B77" s="127">
        <v>46.947753476289897</v>
      </c>
      <c r="C77" s="127">
        <v>22.354848741426402</v>
      </c>
      <c r="D77" s="88">
        <v>20.6079957866095</v>
      </c>
      <c r="E77" s="110">
        <v>1.67513641170478</v>
      </c>
      <c r="F77" s="118">
        <v>7.1716543112174305E-2</v>
      </c>
      <c r="G77" s="130">
        <v>15.876075916883501</v>
      </c>
      <c r="H77" s="121">
        <v>6.8749918691633596</v>
      </c>
      <c r="I77" s="81">
        <v>5.7117991828851498</v>
      </c>
      <c r="J77" s="81">
        <v>0.73551525221732805</v>
      </c>
      <c r="K77" s="89">
        <v>2.5537696126177001</v>
      </c>
      <c r="L77" s="134">
        <v>6.5318649161119398</v>
      </c>
      <c r="M77" s="135">
        <v>2.1849639018680098</v>
      </c>
      <c r="N77" s="138"/>
      <c r="O77" s="102">
        <f t="shared" si="8"/>
        <v>27.48298765577286</v>
      </c>
      <c r="P77" s="34">
        <f t="shared" si="9"/>
        <v>13.918800510701869</v>
      </c>
      <c r="Q77" s="34">
        <f t="shared" si="10"/>
        <v>3.3610014079472026</v>
      </c>
      <c r="R77" s="103">
        <f t="shared" si="11"/>
        <v>2.1849639018680098</v>
      </c>
      <c r="T77" s="41">
        <v>3.2110061096921299</v>
      </c>
    </row>
    <row r="78" spans="1:20" ht="15.6">
      <c r="A78" s="51">
        <v>2097</v>
      </c>
      <c r="B78" s="127">
        <v>46.480102763863997</v>
      </c>
      <c r="C78" s="127">
        <v>21.849925120521199</v>
      </c>
      <c r="D78" s="88">
        <v>20.146638334290099</v>
      </c>
      <c r="E78" s="110">
        <v>1.6332996506170301</v>
      </c>
      <c r="F78" s="118">
        <v>6.9987135614025794E-2</v>
      </c>
      <c r="G78" s="130">
        <v>15.9376126859436</v>
      </c>
      <c r="H78" s="121">
        <v>6.9058875075411299</v>
      </c>
      <c r="I78" s="81">
        <v>5.7281203162132801</v>
      </c>
      <c r="J78" s="81">
        <v>0.73835795264482595</v>
      </c>
      <c r="K78" s="89">
        <v>2.5652469095443902</v>
      </c>
      <c r="L78" s="134">
        <v>6.5512925481702302</v>
      </c>
      <c r="M78" s="135">
        <v>2.1412724092289901</v>
      </c>
      <c r="N78" s="138"/>
      <c r="O78" s="102">
        <f t="shared" si="8"/>
        <v>27.05252584183123</v>
      </c>
      <c r="P78" s="34">
        <f t="shared" si="9"/>
        <v>13.912712515000539</v>
      </c>
      <c r="Q78" s="34">
        <f t="shared" si="10"/>
        <v>3.373591997803242</v>
      </c>
      <c r="R78" s="103">
        <f t="shared" si="11"/>
        <v>2.1412724092289901</v>
      </c>
      <c r="T78" s="41">
        <v>3.227091241398047</v>
      </c>
    </row>
    <row r="79" spans="1:20" ht="15.6">
      <c r="A79" s="51">
        <v>2098</v>
      </c>
      <c r="B79" s="127">
        <v>46.012769128553998</v>
      </c>
      <c r="C79" s="127">
        <v>21.344327551315001</v>
      </c>
      <c r="D79" s="88">
        <v>19.684752269353101</v>
      </c>
      <c r="E79" s="110">
        <v>1.5913211296485501</v>
      </c>
      <c r="F79" s="118">
        <v>6.8254152313352703E-2</v>
      </c>
      <c r="G79" s="130">
        <v>15.998866036276601</v>
      </c>
      <c r="H79" s="121">
        <v>6.9369005479318604</v>
      </c>
      <c r="I79" s="81">
        <v>5.7440105640963601</v>
      </c>
      <c r="J79" s="81">
        <v>0.74118705870124202</v>
      </c>
      <c r="K79" s="89">
        <v>2.57676786554718</v>
      </c>
      <c r="L79" s="134">
        <v>6.5711470263833496</v>
      </c>
      <c r="M79" s="135">
        <v>2.0984285145790702</v>
      </c>
      <c r="N79" s="138"/>
      <c r="O79" s="102">
        <f t="shared" si="8"/>
        <v>26.621652817284961</v>
      </c>
      <c r="P79" s="34">
        <f t="shared" si="9"/>
        <v>13.906478720128259</v>
      </c>
      <c r="Q79" s="34">
        <f t="shared" si="10"/>
        <v>3.3862090765617747</v>
      </c>
      <c r="R79" s="103">
        <f t="shared" si="11"/>
        <v>2.0984285145790702</v>
      </c>
      <c r="T79" s="41">
        <v>3.2429004447936611</v>
      </c>
    </row>
    <row r="80" spans="1:20" ht="15.6">
      <c r="A80" s="51">
        <v>2099</v>
      </c>
      <c r="B80" s="127">
        <v>45.545669730591499</v>
      </c>
      <c r="C80" s="127">
        <v>20.838013352873901</v>
      </c>
      <c r="D80" s="88">
        <v>19.222299857916902</v>
      </c>
      <c r="E80" s="110">
        <v>1.54919614611203</v>
      </c>
      <c r="F80" s="118">
        <v>6.6517348844975593E-2</v>
      </c>
      <c r="G80" s="130">
        <v>16.059800054240501</v>
      </c>
      <c r="H80" s="121">
        <v>6.9680160464649301</v>
      </c>
      <c r="I80" s="81">
        <v>5.7594561726577203</v>
      </c>
      <c r="J80" s="81">
        <v>0.74400090538514296</v>
      </c>
      <c r="K80" s="89">
        <v>2.5883269297327298</v>
      </c>
      <c r="L80" s="134">
        <v>6.5914402062570803</v>
      </c>
      <c r="M80" s="135">
        <v>2.0564161172199902</v>
      </c>
      <c r="N80" s="138"/>
      <c r="O80" s="102">
        <f t="shared" si="8"/>
        <v>26.190315904381833</v>
      </c>
      <c r="P80" s="34">
        <f t="shared" si="9"/>
        <v>13.900092525026832</v>
      </c>
      <c r="Q80" s="34">
        <f t="shared" si="10"/>
        <v>3.3988451839628482</v>
      </c>
      <c r="R80" s="103">
        <f t="shared" si="11"/>
        <v>2.0564161172199902</v>
      </c>
      <c r="T80" s="41">
        <v>3.2584329982599778</v>
      </c>
    </row>
    <row r="81" spans="1:20" ht="16.2" thickBot="1">
      <c r="A81" s="51">
        <v>2100</v>
      </c>
      <c r="B81" s="128">
        <v>45.083493583143998</v>
      </c>
      <c r="C81" s="128">
        <v>20.330881215582199</v>
      </c>
      <c r="D81" s="90">
        <v>18.759188980370901</v>
      </c>
      <c r="E81" s="111">
        <v>1.5069158883615701</v>
      </c>
      <c r="F81" s="119">
        <v>6.4776346849763994E-2</v>
      </c>
      <c r="G81" s="131">
        <v>16.120338749868701</v>
      </c>
      <c r="H81" s="122">
        <v>6.9992014587841904</v>
      </c>
      <c r="I81" s="91">
        <v>5.7744293062725696</v>
      </c>
      <c r="J81" s="91">
        <v>0.74679597149282795</v>
      </c>
      <c r="K81" s="92">
        <v>2.5999120133190998</v>
      </c>
      <c r="L81" s="136">
        <v>6.6121852608766201</v>
      </c>
      <c r="M81" s="137">
        <v>2.0200883568164398</v>
      </c>
      <c r="N81" s="138"/>
      <c r="O81" s="102">
        <f t="shared" si="8"/>
        <v>25.758390439155093</v>
      </c>
      <c r="P81" s="34">
        <f t="shared" si="9"/>
        <v>13.89353045551076</v>
      </c>
      <c r="Q81" s="34">
        <f t="shared" si="10"/>
        <v>3.4114843316616916</v>
      </c>
      <c r="R81" s="103">
        <f t="shared" si="11"/>
        <v>2.0200883568164398</v>
      </c>
      <c r="T81" s="42">
        <v>3.2736892259386341</v>
      </c>
    </row>
    <row r="82" spans="1:20" ht="19.05" customHeight="1" thickBot="1">
      <c r="A82" s="82" t="s">
        <v>129</v>
      </c>
      <c r="B82" s="75">
        <f>SUM(B6:B81)</f>
        <v>4017.4726562363944</v>
      </c>
      <c r="C82" s="75">
        <f>SUM(C6:C81)</f>
        <v>2419.1928957291766</v>
      </c>
      <c r="D82" s="124">
        <f t="shared" ref="D82:F82" si="12">SUM(D6:D81)</f>
        <v>2221.5424646582474</v>
      </c>
      <c r="E82" s="124">
        <f t="shared" si="12"/>
        <v>189.30006320622982</v>
      </c>
      <c r="F82" s="124">
        <f t="shared" si="12"/>
        <v>8.3503678646987805</v>
      </c>
      <c r="G82" s="75">
        <f>SUM(G6:G81)</f>
        <v>894.73052075604517</v>
      </c>
      <c r="H82" s="124">
        <f t="shared" ref="H82:I82" si="13">SUM(H6:H81)</f>
        <v>385.36091727664467</v>
      </c>
      <c r="I82" s="124">
        <f t="shared" si="13"/>
        <v>324.76910368379561</v>
      </c>
      <c r="J82" s="124">
        <f>SUM(J6:J81)</f>
        <v>41.455595661591538</v>
      </c>
      <c r="K82" s="124">
        <f t="shared" ref="K82:M82" si="14">SUM(K6:K81)</f>
        <v>143.14490413401376</v>
      </c>
      <c r="L82" s="75">
        <f t="shared" si="14"/>
        <v>491.44616129165212</v>
      </c>
      <c r="M82" s="76">
        <f t="shared" si="14"/>
        <v>212.10307845952201</v>
      </c>
      <c r="N82" s="139"/>
      <c r="O82" s="74">
        <f t="shared" ref="O82:R82" si="15">SUM(O6:O81)</f>
        <v>2606.9033819348915</v>
      </c>
      <c r="P82" s="75">
        <f t="shared" si="15"/>
        <v>1005.5153281816773</v>
      </c>
      <c r="Q82" s="75">
        <f t="shared" si="15"/>
        <v>192.95086766030411</v>
      </c>
      <c r="R82" s="76">
        <f t="shared" si="15"/>
        <v>212.10307845952201</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A1:T151"/>
  <sheetViews>
    <sheetView zoomScaleNormal="100" workbookViewId="0">
      <pane xSplit="1" ySplit="5" topLeftCell="B48"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162</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56.525145465433098</v>
      </c>
      <c r="C6" s="126">
        <v>39.705464094013401</v>
      </c>
      <c r="D6" s="85">
        <v>36.149393774151697</v>
      </c>
      <c r="E6" s="109">
        <v>3.37843860644703</v>
      </c>
      <c r="F6" s="117">
        <v>0.177631713414621</v>
      </c>
      <c r="G6" s="129">
        <v>6.8352516499313598</v>
      </c>
      <c r="H6" s="120">
        <v>2.99820138559005</v>
      </c>
      <c r="I6" s="86">
        <v>2.4067437905971598</v>
      </c>
      <c r="J6" s="86">
        <v>0.31659323576308801</v>
      </c>
      <c r="K6" s="87">
        <v>1.1137132379810599</v>
      </c>
      <c r="L6" s="132">
        <v>6.3023844126381503</v>
      </c>
      <c r="M6" s="133">
        <v>3.6820453088502099</v>
      </c>
      <c r="N6" s="138"/>
      <c r="O6" s="98">
        <f t="shared" ref="O6:O37" si="0">D6+H6</f>
        <v>39.147595159741748</v>
      </c>
      <c r="P6" s="99">
        <f t="shared" ref="P6:P37" si="1">E6+I6+L6</f>
        <v>12.08756680968234</v>
      </c>
      <c r="Q6" s="99">
        <f t="shared" ref="Q6:Q37" si="2">F6+J6+K6</f>
        <v>1.6079381871587688</v>
      </c>
      <c r="R6" s="100">
        <f t="shared" ref="R6:R37" si="3">M6</f>
        <v>3.6820453088502099</v>
      </c>
      <c r="S6" s="182"/>
      <c r="T6" s="40"/>
    </row>
    <row r="7" spans="1:20" ht="15.6">
      <c r="A7" s="51">
        <v>2026</v>
      </c>
      <c r="B7" s="127">
        <v>56.0689003857808</v>
      </c>
      <c r="C7" s="127">
        <v>39.320147410011103</v>
      </c>
      <c r="D7" s="88">
        <v>35.8135475777731</v>
      </c>
      <c r="E7" s="110">
        <v>3.3332304928104199</v>
      </c>
      <c r="F7" s="118">
        <v>0.17336933942758201</v>
      </c>
      <c r="G7" s="130">
        <v>6.9042344060526801</v>
      </c>
      <c r="H7" s="121">
        <v>3.02395195633156</v>
      </c>
      <c r="I7" s="81">
        <v>2.4372077348007202</v>
      </c>
      <c r="J7" s="81">
        <v>0.31979706973919603</v>
      </c>
      <c r="K7" s="89">
        <v>1.1232776451812001</v>
      </c>
      <c r="L7" s="134">
        <v>6.2624217950623997</v>
      </c>
      <c r="M7" s="135">
        <v>3.5820967746546502</v>
      </c>
      <c r="N7" s="138"/>
      <c r="O7" s="102">
        <f t="shared" si="0"/>
        <v>38.837499534104658</v>
      </c>
      <c r="P7" s="34">
        <f t="shared" si="1"/>
        <v>12.032860022673539</v>
      </c>
      <c r="Q7" s="34">
        <f t="shared" si="2"/>
        <v>1.6164440543479781</v>
      </c>
      <c r="R7" s="103">
        <f t="shared" si="3"/>
        <v>3.5820967746546502</v>
      </c>
      <c r="T7" s="41"/>
    </row>
    <row r="8" spans="1:20" ht="15.6">
      <c r="A8" s="51">
        <v>2027</v>
      </c>
      <c r="B8" s="127">
        <v>55.709520019563698</v>
      </c>
      <c r="C8" s="127">
        <v>38.958298102874402</v>
      </c>
      <c r="D8" s="88">
        <v>35.499211763718797</v>
      </c>
      <c r="E8" s="110">
        <v>3.2898551990410199</v>
      </c>
      <c r="F8" s="118">
        <v>0.16923114011455101</v>
      </c>
      <c r="G8" s="130">
        <v>6.9785050696154203</v>
      </c>
      <c r="H8" s="121">
        <v>3.0519275708623601</v>
      </c>
      <c r="I8" s="81">
        <v>2.46966293972317</v>
      </c>
      <c r="J8" s="81">
        <v>0.32324600997250802</v>
      </c>
      <c r="K8" s="89">
        <v>1.1336685490573799</v>
      </c>
      <c r="L8" s="134">
        <v>6.2648434298302096</v>
      </c>
      <c r="M8" s="135">
        <v>3.50787341724372</v>
      </c>
      <c r="N8" s="138"/>
      <c r="O8" s="102">
        <f t="shared" si="0"/>
        <v>38.551139334581158</v>
      </c>
      <c r="P8" s="34">
        <f t="shared" si="1"/>
        <v>12.024361568594399</v>
      </c>
      <c r="Q8" s="34">
        <f t="shared" si="2"/>
        <v>1.626145699144439</v>
      </c>
      <c r="R8" s="103">
        <f t="shared" si="3"/>
        <v>3.50787341724372</v>
      </c>
      <c r="T8" s="41"/>
    </row>
    <row r="9" spans="1:20" ht="15.6">
      <c r="A9" s="51">
        <v>2028</v>
      </c>
      <c r="B9" s="127">
        <v>55.3770366941093</v>
      </c>
      <c r="C9" s="127">
        <v>38.616174397095698</v>
      </c>
      <c r="D9" s="88">
        <v>35.203143096912498</v>
      </c>
      <c r="E9" s="110">
        <v>3.2478474365919499</v>
      </c>
      <c r="F9" s="118">
        <v>0.16518386359117601</v>
      </c>
      <c r="G9" s="130">
        <v>7.0573389166198197</v>
      </c>
      <c r="H9" s="121">
        <v>3.0818476316230701</v>
      </c>
      <c r="I9" s="81">
        <v>2.5038031419004101</v>
      </c>
      <c r="J9" s="81">
        <v>0.326906416842424</v>
      </c>
      <c r="K9" s="89">
        <v>1.1447817262539099</v>
      </c>
      <c r="L9" s="134">
        <v>6.2683348945910504</v>
      </c>
      <c r="M9" s="135">
        <v>3.4351884858027901</v>
      </c>
      <c r="N9" s="138"/>
      <c r="O9" s="102">
        <f t="shared" si="0"/>
        <v>38.284990728535568</v>
      </c>
      <c r="P9" s="34">
        <f t="shared" si="1"/>
        <v>12.019985473083409</v>
      </c>
      <c r="Q9" s="34">
        <f t="shared" si="2"/>
        <v>1.63687200668751</v>
      </c>
      <c r="R9" s="103">
        <f t="shared" si="3"/>
        <v>3.4351884858027901</v>
      </c>
      <c r="T9" s="41"/>
    </row>
    <row r="10" spans="1:20" ht="15.6">
      <c r="A10" s="51">
        <v>2029</v>
      </c>
      <c r="B10" s="127">
        <v>55.0717738501924</v>
      </c>
      <c r="C10" s="127">
        <v>38.293791707136201</v>
      </c>
      <c r="D10" s="88">
        <v>34.925479974681799</v>
      </c>
      <c r="E10" s="110">
        <v>3.20709907234122</v>
      </c>
      <c r="F10" s="118">
        <v>0.16121266011320401</v>
      </c>
      <c r="G10" s="130">
        <v>7.1410456050298396</v>
      </c>
      <c r="H10" s="121">
        <v>3.11385650341516</v>
      </c>
      <c r="I10" s="81">
        <v>2.5397256808011601</v>
      </c>
      <c r="J10" s="81">
        <v>0.33079261650249397</v>
      </c>
      <c r="K10" s="89">
        <v>1.1566708043110201</v>
      </c>
      <c r="L10" s="134">
        <v>6.27292667138454</v>
      </c>
      <c r="M10" s="135">
        <v>3.3640098666418901</v>
      </c>
      <c r="N10" s="138"/>
      <c r="O10" s="102">
        <f t="shared" si="0"/>
        <v>38.039336478096956</v>
      </c>
      <c r="P10" s="34">
        <f t="shared" si="1"/>
        <v>12.01975142452692</v>
      </c>
      <c r="Q10" s="34">
        <f t="shared" si="2"/>
        <v>1.648676080926718</v>
      </c>
      <c r="R10" s="103">
        <f t="shared" si="3"/>
        <v>3.3640098666418901</v>
      </c>
      <c r="T10" s="41"/>
    </row>
    <row r="11" spans="1:20" ht="15.6">
      <c r="A11" s="51">
        <v>2030</v>
      </c>
      <c r="B11" s="127">
        <v>54.7986440241704</v>
      </c>
      <c r="C11" s="127">
        <v>37.990911311497101</v>
      </c>
      <c r="D11" s="88">
        <v>34.666150295689</v>
      </c>
      <c r="E11" s="110">
        <v>3.16746129565687</v>
      </c>
      <c r="F11" s="118">
        <v>0.15729972015115901</v>
      </c>
      <c r="G11" s="130">
        <v>7.2300393596535804</v>
      </c>
      <c r="H11" s="121">
        <v>3.1481126727027799</v>
      </c>
      <c r="I11" s="81">
        <v>2.5776081972176001</v>
      </c>
      <c r="J11" s="81">
        <v>0.33492383974336898</v>
      </c>
      <c r="K11" s="89">
        <v>1.16939464998984</v>
      </c>
      <c r="L11" s="134">
        <v>6.27864766132027</v>
      </c>
      <c r="M11" s="135">
        <v>3.2990456916994901</v>
      </c>
      <c r="N11" s="138"/>
      <c r="O11" s="102">
        <f t="shared" si="0"/>
        <v>37.81426296839178</v>
      </c>
      <c r="P11" s="34">
        <f t="shared" si="1"/>
        <v>12.02371715419474</v>
      </c>
      <c r="Q11" s="34">
        <f t="shared" si="2"/>
        <v>1.6616182098843679</v>
      </c>
      <c r="R11" s="103">
        <f t="shared" si="3"/>
        <v>3.2990456916994901</v>
      </c>
      <c r="T11" s="41"/>
    </row>
    <row r="12" spans="1:20" ht="15.6">
      <c r="A12" s="51">
        <v>2031</v>
      </c>
      <c r="B12" s="127">
        <v>54.835405116092801</v>
      </c>
      <c r="C12" s="127">
        <v>37.708714279039597</v>
      </c>
      <c r="D12" s="88">
        <v>34.426404045753401</v>
      </c>
      <c r="E12" s="110">
        <v>3.12887899870949</v>
      </c>
      <c r="F12" s="118">
        <v>0.15343123457666499</v>
      </c>
      <c r="G12" s="130">
        <v>7.3249117146838003</v>
      </c>
      <c r="H12" s="121">
        <v>3.18488382886677</v>
      </c>
      <c r="I12" s="81">
        <v>2.6176477156527298</v>
      </c>
      <c r="J12" s="81">
        <v>0.33932746919397599</v>
      </c>
      <c r="K12" s="89">
        <v>1.18305270097033</v>
      </c>
      <c r="L12" s="134">
        <v>6.2855287722842803</v>
      </c>
      <c r="M12" s="135">
        <v>3.5162503500851501</v>
      </c>
      <c r="N12" s="138"/>
      <c r="O12" s="102">
        <f t="shared" si="0"/>
        <v>37.611287874620174</v>
      </c>
      <c r="P12" s="34">
        <f t="shared" si="1"/>
        <v>12.032055486646501</v>
      </c>
      <c r="Q12" s="34">
        <f t="shared" si="2"/>
        <v>1.6758114047409709</v>
      </c>
      <c r="R12" s="103">
        <f t="shared" si="3"/>
        <v>3.5162503500851501</v>
      </c>
      <c r="T12" s="41"/>
    </row>
    <row r="13" spans="1:20" ht="15.6">
      <c r="A13" s="51">
        <v>2032</v>
      </c>
      <c r="B13" s="127">
        <v>54.629916788283097</v>
      </c>
      <c r="C13" s="127">
        <v>37.4460833153964</v>
      </c>
      <c r="D13" s="88">
        <v>34.205420140870999</v>
      </c>
      <c r="E13" s="110">
        <v>3.0910858105579799</v>
      </c>
      <c r="F13" s="118">
        <v>0.14957736396742699</v>
      </c>
      <c r="G13" s="130">
        <v>7.4259739297813496</v>
      </c>
      <c r="H13" s="121">
        <v>3.22425599444471</v>
      </c>
      <c r="I13" s="81">
        <v>2.66002301504128</v>
      </c>
      <c r="J13" s="81">
        <v>0.34401801928403503</v>
      </c>
      <c r="K13" s="89">
        <v>1.19767690101133</v>
      </c>
      <c r="L13" s="134">
        <v>6.2935912247883703</v>
      </c>
      <c r="M13" s="135">
        <v>3.46426831831694</v>
      </c>
      <c r="N13" s="138"/>
      <c r="O13" s="102">
        <f t="shared" si="0"/>
        <v>37.429676135315709</v>
      </c>
      <c r="P13" s="34">
        <f t="shared" si="1"/>
        <v>12.044700050387631</v>
      </c>
      <c r="Q13" s="34">
        <f t="shared" si="2"/>
        <v>1.6912722842627921</v>
      </c>
      <c r="R13" s="103">
        <f t="shared" si="3"/>
        <v>3.46426831831694</v>
      </c>
      <c r="T13" s="41"/>
    </row>
    <row r="14" spans="1:20" ht="15.6">
      <c r="A14" s="51">
        <v>2033</v>
      </c>
      <c r="B14" s="127">
        <v>54.454899301941097</v>
      </c>
      <c r="C14" s="127">
        <v>37.204581426710199</v>
      </c>
      <c r="D14" s="88">
        <v>34.004866909701903</v>
      </c>
      <c r="E14" s="110">
        <v>3.0539989478799701</v>
      </c>
      <c r="F14" s="118">
        <v>0.145715569128365</v>
      </c>
      <c r="G14" s="130">
        <v>7.5339214893096296</v>
      </c>
      <c r="H14" s="121">
        <v>3.2665201338693701</v>
      </c>
      <c r="I14" s="81">
        <v>2.70499829589177</v>
      </c>
      <c r="J14" s="81">
        <v>0.34902773050737901</v>
      </c>
      <c r="K14" s="89">
        <v>1.21337532904111</v>
      </c>
      <c r="L14" s="134">
        <v>6.3028785589217602</v>
      </c>
      <c r="M14" s="135">
        <v>3.4135178269994402</v>
      </c>
      <c r="N14" s="138"/>
      <c r="O14" s="102">
        <f t="shared" si="0"/>
        <v>37.271387043571274</v>
      </c>
      <c r="P14" s="34">
        <f t="shared" si="1"/>
        <v>12.0618758026935</v>
      </c>
      <c r="Q14" s="34">
        <f t="shared" si="2"/>
        <v>1.7081186286768539</v>
      </c>
      <c r="R14" s="103">
        <f t="shared" si="3"/>
        <v>3.4135178269994402</v>
      </c>
      <c r="T14" s="41"/>
    </row>
    <row r="15" spans="1:20" ht="15.6">
      <c r="A15" s="51">
        <v>2034</v>
      </c>
      <c r="B15" s="127">
        <v>54.3110726149052</v>
      </c>
      <c r="C15" s="127">
        <v>36.984434196800599</v>
      </c>
      <c r="D15" s="88">
        <v>33.825280189362203</v>
      </c>
      <c r="E15" s="110">
        <v>3.01734763428151</v>
      </c>
      <c r="F15" s="118">
        <v>0.141806373156879</v>
      </c>
      <c r="G15" s="130">
        <v>7.6492570240719502</v>
      </c>
      <c r="H15" s="121">
        <v>3.3118954004266601</v>
      </c>
      <c r="I15" s="81">
        <v>2.7527523459499199</v>
      </c>
      <c r="J15" s="81">
        <v>0.354379886124148</v>
      </c>
      <c r="K15" s="89">
        <v>1.2302293915712199</v>
      </c>
      <c r="L15" s="134">
        <v>6.3134100665297996</v>
      </c>
      <c r="M15" s="135">
        <v>3.3639713275028602</v>
      </c>
      <c r="N15" s="138"/>
      <c r="O15" s="102">
        <f t="shared" si="0"/>
        <v>37.13717558978886</v>
      </c>
      <c r="P15" s="34">
        <f t="shared" si="1"/>
        <v>12.08351004676123</v>
      </c>
      <c r="Q15" s="34">
        <f t="shared" si="2"/>
        <v>1.726415650852247</v>
      </c>
      <c r="R15" s="103">
        <f t="shared" si="3"/>
        <v>3.3639713275028602</v>
      </c>
      <c r="T15" s="41"/>
    </row>
    <row r="16" spans="1:20" ht="15.6">
      <c r="A16" s="51">
        <v>2035</v>
      </c>
      <c r="B16" s="127">
        <v>54.199961391123502</v>
      </c>
      <c r="C16" s="127">
        <v>36.7866576766476</v>
      </c>
      <c r="D16" s="88">
        <v>33.6680682021343</v>
      </c>
      <c r="E16" s="110">
        <v>2.9807967292542301</v>
      </c>
      <c r="F16" s="118">
        <v>0.137792745259044</v>
      </c>
      <c r="G16" s="130">
        <v>7.7724772603178103</v>
      </c>
      <c r="H16" s="121">
        <v>3.36059079513696</v>
      </c>
      <c r="I16" s="81">
        <v>2.8034722322404799</v>
      </c>
      <c r="J16" s="81">
        <v>0.36009751052128403</v>
      </c>
      <c r="K16" s="89">
        <v>1.2483167224190901</v>
      </c>
      <c r="L16" s="134">
        <v>6.32521812608329</v>
      </c>
      <c r="M16" s="135">
        <v>3.3156083280747599</v>
      </c>
      <c r="N16" s="138"/>
      <c r="O16" s="102">
        <f t="shared" si="0"/>
        <v>37.028658997271258</v>
      </c>
      <c r="P16" s="34">
        <f t="shared" si="1"/>
        <v>12.109487087578</v>
      </c>
      <c r="Q16" s="34">
        <f t="shared" si="2"/>
        <v>1.7462069781994181</v>
      </c>
      <c r="R16" s="103">
        <f t="shared" si="3"/>
        <v>3.3156083280747599</v>
      </c>
      <c r="T16" s="41"/>
    </row>
    <row r="17" spans="1:20" ht="15.6">
      <c r="A17" s="51">
        <v>2036</v>
      </c>
      <c r="B17" s="127">
        <v>54.406020482074403</v>
      </c>
      <c r="C17" s="127">
        <v>36.897870986340898</v>
      </c>
      <c r="D17" s="88">
        <v>33.774542977266101</v>
      </c>
      <c r="E17" s="110">
        <v>2.9857294661060698</v>
      </c>
      <c r="F17" s="118">
        <v>0.13759854296875301</v>
      </c>
      <c r="G17" s="130">
        <v>7.9028278428514396</v>
      </c>
      <c r="H17" s="121">
        <v>3.4133297219468699</v>
      </c>
      <c r="I17" s="81">
        <v>2.8554482436696098</v>
      </c>
      <c r="J17" s="81">
        <v>0.36614362653538102</v>
      </c>
      <c r="K17" s="89">
        <v>1.26790625069957</v>
      </c>
      <c r="L17" s="134">
        <v>6.3373972025870797</v>
      </c>
      <c r="M17" s="135">
        <v>3.26792445029497</v>
      </c>
      <c r="N17" s="138"/>
      <c r="O17" s="102">
        <f t="shared" si="0"/>
        <v>37.187872699212974</v>
      </c>
      <c r="P17" s="34">
        <f t="shared" si="1"/>
        <v>12.178574912362759</v>
      </c>
      <c r="Q17" s="34">
        <f t="shared" si="2"/>
        <v>1.7716484202037039</v>
      </c>
      <c r="R17" s="103">
        <f t="shared" si="3"/>
        <v>3.26792445029497</v>
      </c>
      <c r="T17" s="41"/>
    </row>
    <row r="18" spans="1:20" ht="15.6">
      <c r="A18" s="51">
        <v>2037</v>
      </c>
      <c r="B18" s="127">
        <v>54.670543259516997</v>
      </c>
      <c r="C18" s="127">
        <v>37.0560062118685</v>
      </c>
      <c r="D18" s="88">
        <v>33.923954324883603</v>
      </c>
      <c r="E18" s="110">
        <v>2.9944791572511398</v>
      </c>
      <c r="F18" s="118">
        <v>0.13757272973375201</v>
      </c>
      <c r="G18" s="130">
        <v>8.0421704692141507</v>
      </c>
      <c r="H18" s="121">
        <v>3.4698676068618699</v>
      </c>
      <c r="I18" s="81">
        <v>2.9107894358434701</v>
      </c>
      <c r="J18" s="81">
        <v>0.37260651421473201</v>
      </c>
      <c r="K18" s="89">
        <v>1.2889069122940899</v>
      </c>
      <c r="L18" s="134">
        <v>6.3509513026537503</v>
      </c>
      <c r="M18" s="135">
        <v>3.2214152757805898</v>
      </c>
      <c r="N18" s="138"/>
      <c r="O18" s="102">
        <f t="shared" si="0"/>
        <v>37.393821931745471</v>
      </c>
      <c r="P18" s="34">
        <f t="shared" si="1"/>
        <v>12.256219895748359</v>
      </c>
      <c r="Q18" s="34">
        <f t="shared" si="2"/>
        <v>1.799086156242574</v>
      </c>
      <c r="R18" s="103">
        <f t="shared" si="3"/>
        <v>3.2214152757805898</v>
      </c>
      <c r="T18" s="41"/>
    </row>
    <row r="19" spans="1:20" ht="15.6">
      <c r="A19" s="51">
        <v>2038</v>
      </c>
      <c r="B19" s="127">
        <v>54.977285260509703</v>
      </c>
      <c r="C19" s="127">
        <v>37.244072870830301</v>
      </c>
      <c r="D19" s="88">
        <v>34.100709506785101</v>
      </c>
      <c r="E19" s="110">
        <v>3.0057116197774301</v>
      </c>
      <c r="F19" s="118">
        <v>0.13765174426778701</v>
      </c>
      <c r="G19" s="130">
        <v>8.1913136596211</v>
      </c>
      <c r="H19" s="121">
        <v>3.5306023563017499</v>
      </c>
      <c r="I19" s="81">
        <v>2.9697212420910799</v>
      </c>
      <c r="J19" s="81">
        <v>0.37952353878147599</v>
      </c>
      <c r="K19" s="89">
        <v>1.3114665224467901</v>
      </c>
      <c r="L19" s="134">
        <v>6.3658643917308799</v>
      </c>
      <c r="M19" s="135">
        <v>3.1760343383274199</v>
      </c>
      <c r="N19" s="138"/>
      <c r="O19" s="102">
        <f t="shared" si="0"/>
        <v>37.63131186308685</v>
      </c>
      <c r="P19" s="34">
        <f t="shared" si="1"/>
        <v>12.341297253599389</v>
      </c>
      <c r="Q19" s="34">
        <f t="shared" si="2"/>
        <v>1.8286418054960532</v>
      </c>
      <c r="R19" s="103">
        <f t="shared" si="3"/>
        <v>3.1760343383274199</v>
      </c>
      <c r="T19" s="41"/>
    </row>
    <row r="20" spans="1:20" ht="15.6">
      <c r="A20" s="51">
        <v>2039</v>
      </c>
      <c r="B20" s="127">
        <v>55.336908993980202</v>
      </c>
      <c r="C20" s="127">
        <v>37.460680159775698</v>
      </c>
      <c r="D20" s="88">
        <v>34.303547721401003</v>
      </c>
      <c r="E20" s="110">
        <v>3.0193052112033598</v>
      </c>
      <c r="F20" s="118">
        <v>0.13782722717138399</v>
      </c>
      <c r="G20" s="130">
        <v>8.3504446111488697</v>
      </c>
      <c r="H20" s="121">
        <v>3.5955564805134301</v>
      </c>
      <c r="I20" s="81">
        <v>3.0323912139203699</v>
      </c>
      <c r="J20" s="81">
        <v>0.386903485941268</v>
      </c>
      <c r="K20" s="89">
        <v>1.3355934307738</v>
      </c>
      <c r="L20" s="134">
        <v>6.3821707740434697</v>
      </c>
      <c r="M20" s="135">
        <v>3.1436134490121099</v>
      </c>
      <c r="N20" s="138"/>
      <c r="O20" s="102">
        <f t="shared" si="0"/>
        <v>37.899104201914433</v>
      </c>
      <c r="P20" s="34">
        <f t="shared" si="1"/>
        <v>12.433867199167199</v>
      </c>
      <c r="Q20" s="34">
        <f t="shared" si="2"/>
        <v>1.860324143886452</v>
      </c>
      <c r="R20" s="103">
        <f t="shared" si="3"/>
        <v>3.1436134490121099</v>
      </c>
      <c r="T20" s="41"/>
    </row>
    <row r="21" spans="1:20" ht="15.6">
      <c r="A21" s="51">
        <v>2040</v>
      </c>
      <c r="B21" s="127">
        <v>55.741081023863899</v>
      </c>
      <c r="C21" s="127">
        <v>37.708458346227999</v>
      </c>
      <c r="D21" s="88">
        <v>34.534881857956002</v>
      </c>
      <c r="E21" s="110">
        <v>3.0354685239728099</v>
      </c>
      <c r="F21" s="118">
        <v>0.138107964299195</v>
      </c>
      <c r="G21" s="130">
        <v>8.5205341397737797</v>
      </c>
      <c r="H21" s="121">
        <v>3.6651688572961301</v>
      </c>
      <c r="I21" s="81">
        <v>3.09912332034766</v>
      </c>
      <c r="J21" s="81">
        <v>0.39479129647311101</v>
      </c>
      <c r="K21" s="89">
        <v>1.3614506656568699</v>
      </c>
      <c r="L21" s="134">
        <v>6.3999066461145402</v>
      </c>
      <c r="M21" s="135">
        <v>3.1121818917475998</v>
      </c>
      <c r="N21" s="138"/>
      <c r="O21" s="102">
        <f t="shared" si="0"/>
        <v>38.200050715252132</v>
      </c>
      <c r="P21" s="34">
        <f t="shared" si="1"/>
        <v>12.534498490435009</v>
      </c>
      <c r="Q21" s="34">
        <f t="shared" si="2"/>
        <v>1.8943499264291759</v>
      </c>
      <c r="R21" s="103">
        <f t="shared" si="3"/>
        <v>3.1121818917475998</v>
      </c>
      <c r="T21" s="41"/>
    </row>
    <row r="22" spans="1:20" ht="15.6">
      <c r="A22" s="51">
        <v>2041</v>
      </c>
      <c r="B22" s="127">
        <v>56.395308124830301</v>
      </c>
      <c r="C22" s="127">
        <v>37.988623107163903</v>
      </c>
      <c r="D22" s="88">
        <v>34.795843386157799</v>
      </c>
      <c r="E22" s="110">
        <v>3.0542834875568401</v>
      </c>
      <c r="F22" s="118">
        <v>0.13849623344925999</v>
      </c>
      <c r="G22" s="130">
        <v>8.7024178410749595</v>
      </c>
      <c r="H22" s="121">
        <v>3.73978855973143</v>
      </c>
      <c r="I22" s="81">
        <v>3.1702356839574302</v>
      </c>
      <c r="J22" s="81">
        <v>0.40322570697414301</v>
      </c>
      <c r="K22" s="89">
        <v>1.38916789041195</v>
      </c>
      <c r="L22" s="134">
        <v>6.4191027822476698</v>
      </c>
      <c r="M22" s="135">
        <v>3.28516439434379</v>
      </c>
      <c r="N22" s="138"/>
      <c r="O22" s="102">
        <f t="shared" si="0"/>
        <v>38.535631945889229</v>
      </c>
      <c r="P22" s="34">
        <f t="shared" si="1"/>
        <v>12.64362195376194</v>
      </c>
      <c r="Q22" s="34">
        <f t="shared" si="2"/>
        <v>1.930889830835353</v>
      </c>
      <c r="R22" s="103">
        <f t="shared" si="3"/>
        <v>3.28516439434379</v>
      </c>
      <c r="T22" s="41"/>
    </row>
    <row r="23" spans="1:20" ht="15.6">
      <c r="A23" s="51">
        <v>2042</v>
      </c>
      <c r="B23" s="127">
        <v>56.8891792363831</v>
      </c>
      <c r="C23" s="127">
        <v>38.300958516317998</v>
      </c>
      <c r="D23" s="88">
        <v>35.086248125594103</v>
      </c>
      <c r="E23" s="110">
        <v>3.07572216111478</v>
      </c>
      <c r="F23" s="118">
        <v>0.138988229609112</v>
      </c>
      <c r="G23" s="130">
        <v>8.8966301367446992</v>
      </c>
      <c r="H23" s="121">
        <v>3.8196086432349201</v>
      </c>
      <c r="I23" s="81">
        <v>3.2459731338237798</v>
      </c>
      <c r="J23" s="81">
        <v>0.412231550557972</v>
      </c>
      <c r="K23" s="89">
        <v>1.41881680912804</v>
      </c>
      <c r="L23" s="134">
        <v>6.4397799685120702</v>
      </c>
      <c r="M23" s="135">
        <v>3.2518106148083201</v>
      </c>
      <c r="N23" s="138"/>
      <c r="O23" s="102">
        <f t="shared" si="0"/>
        <v>38.905856768829025</v>
      </c>
      <c r="P23" s="34">
        <f t="shared" si="1"/>
        <v>12.761475263450631</v>
      </c>
      <c r="Q23" s="34">
        <f t="shared" si="2"/>
        <v>1.9700365892951239</v>
      </c>
      <c r="R23" s="103">
        <f t="shared" si="3"/>
        <v>3.2518106148083201</v>
      </c>
      <c r="T23" s="41"/>
    </row>
    <row r="24" spans="1:20" ht="15.6">
      <c r="A24" s="51">
        <v>2043</v>
      </c>
      <c r="B24" s="127">
        <v>57.432795532862499</v>
      </c>
      <c r="C24" s="127">
        <v>38.647104704709797</v>
      </c>
      <c r="D24" s="88">
        <v>35.407603632886001</v>
      </c>
      <c r="E24" s="110">
        <v>3.0999131430510301</v>
      </c>
      <c r="F24" s="118">
        <v>0.139587928772788</v>
      </c>
      <c r="G24" s="130">
        <v>9.1041717289971</v>
      </c>
      <c r="H24" s="121">
        <v>3.9050430556171398</v>
      </c>
      <c r="I24" s="81">
        <v>3.3267222656217199</v>
      </c>
      <c r="J24" s="81">
        <v>0.42185522576703899</v>
      </c>
      <c r="K24" s="89">
        <v>1.4505511819912</v>
      </c>
      <c r="L24" s="134">
        <v>6.4619903997969903</v>
      </c>
      <c r="M24" s="135">
        <v>3.2195286993585901</v>
      </c>
      <c r="N24" s="138"/>
      <c r="O24" s="102">
        <f t="shared" si="0"/>
        <v>39.312646688503143</v>
      </c>
      <c r="P24" s="34">
        <f t="shared" si="1"/>
        <v>12.88862580846974</v>
      </c>
      <c r="Q24" s="34">
        <f t="shared" si="2"/>
        <v>2.0119943365310271</v>
      </c>
      <c r="R24" s="103">
        <f t="shared" si="3"/>
        <v>3.2195286993585901</v>
      </c>
      <c r="T24" s="41"/>
    </row>
    <row r="25" spans="1:20" ht="15.6">
      <c r="A25" s="51">
        <v>2044</v>
      </c>
      <c r="B25" s="127">
        <v>58.027649117863703</v>
      </c>
      <c r="C25" s="127">
        <v>39.027841719943901</v>
      </c>
      <c r="D25" s="88">
        <v>35.760626474463997</v>
      </c>
      <c r="E25" s="110">
        <v>3.1269192131338301</v>
      </c>
      <c r="F25" s="118">
        <v>0.14029603234614901</v>
      </c>
      <c r="G25" s="130">
        <v>9.3257513338596993</v>
      </c>
      <c r="H25" s="121">
        <v>3.9964107237166502</v>
      </c>
      <c r="I25" s="81">
        <v>3.4127215876655002</v>
      </c>
      <c r="J25" s="81">
        <v>0.43212954313993301</v>
      </c>
      <c r="K25" s="89">
        <v>1.48448947933761</v>
      </c>
      <c r="L25" s="134">
        <v>6.4857583039647899</v>
      </c>
      <c r="M25" s="135">
        <v>3.18829776009526</v>
      </c>
      <c r="N25" s="138"/>
      <c r="O25" s="102">
        <f t="shared" si="0"/>
        <v>39.757037198180647</v>
      </c>
      <c r="P25" s="34">
        <f t="shared" si="1"/>
        <v>13.025399104764119</v>
      </c>
      <c r="Q25" s="34">
        <f t="shared" si="2"/>
        <v>2.0569150548236923</v>
      </c>
      <c r="R25" s="103">
        <f t="shared" si="3"/>
        <v>3.18829776009526</v>
      </c>
      <c r="T25" s="41"/>
    </row>
    <row r="26" spans="1:20" ht="15.6">
      <c r="A26" s="51">
        <v>2045</v>
      </c>
      <c r="B26" s="127">
        <v>58.676370559529197</v>
      </c>
      <c r="C26" s="127">
        <v>39.444652385339097</v>
      </c>
      <c r="D26" s="88">
        <v>36.146684300677997</v>
      </c>
      <c r="E26" s="110">
        <v>3.1568529461269699</v>
      </c>
      <c r="F26" s="118">
        <v>0.14111513853414301</v>
      </c>
      <c r="G26" s="130">
        <v>9.5624556674068195</v>
      </c>
      <c r="H26" s="121">
        <v>4.0941305680729601</v>
      </c>
      <c r="I26" s="81">
        <v>3.5044328489534</v>
      </c>
      <c r="J26" s="81">
        <v>0.44310494847766002</v>
      </c>
      <c r="K26" s="89">
        <v>1.5207873019028</v>
      </c>
      <c r="L26" s="134">
        <v>6.5111466301436902</v>
      </c>
      <c r="M26" s="135">
        <v>3.15811587663962</v>
      </c>
      <c r="N26" s="138"/>
      <c r="O26" s="102">
        <f t="shared" si="0"/>
        <v>40.240814868750959</v>
      </c>
      <c r="P26" s="34">
        <f t="shared" si="1"/>
        <v>13.172432425224059</v>
      </c>
      <c r="Q26" s="34">
        <f t="shared" si="2"/>
        <v>2.1050073889146033</v>
      </c>
      <c r="R26" s="103">
        <f t="shared" si="3"/>
        <v>3.15811587663962</v>
      </c>
      <c r="T26" s="41"/>
    </row>
    <row r="27" spans="1:20" ht="15.6">
      <c r="A27" s="51">
        <v>2046</v>
      </c>
      <c r="B27" s="127">
        <v>59.380816314626401</v>
      </c>
      <c r="C27" s="127">
        <v>39.898384268674803</v>
      </c>
      <c r="D27" s="88">
        <v>36.5665596203646</v>
      </c>
      <c r="E27" s="110">
        <v>3.1897792456279999</v>
      </c>
      <c r="F27" s="118">
        <v>0.14204540268226701</v>
      </c>
      <c r="G27" s="130">
        <v>9.8152723661423398</v>
      </c>
      <c r="H27" s="121">
        <v>4.1985876839074301</v>
      </c>
      <c r="I27" s="81">
        <v>3.6022697148073801</v>
      </c>
      <c r="J27" s="81">
        <v>0.45482727982522803</v>
      </c>
      <c r="K27" s="89">
        <v>1.5595876876023</v>
      </c>
      <c r="L27" s="134">
        <v>6.5381919743721699</v>
      </c>
      <c r="M27" s="135">
        <v>3.1289677054370602</v>
      </c>
      <c r="N27" s="138"/>
      <c r="O27" s="102">
        <f t="shared" si="0"/>
        <v>40.765147304272034</v>
      </c>
      <c r="P27" s="34">
        <f t="shared" si="1"/>
        <v>13.33024093480755</v>
      </c>
      <c r="Q27" s="34">
        <f t="shared" si="2"/>
        <v>2.1564603701097953</v>
      </c>
      <c r="R27" s="103">
        <f t="shared" si="3"/>
        <v>3.1289677054370602</v>
      </c>
      <c r="T27" s="41"/>
    </row>
    <row r="28" spans="1:20" ht="15.6">
      <c r="A28" s="51">
        <v>2047</v>
      </c>
      <c r="B28" s="127">
        <v>60.141612273829601</v>
      </c>
      <c r="C28" s="127">
        <v>40.3888705548136</v>
      </c>
      <c r="D28" s="88">
        <v>37.020092734467298</v>
      </c>
      <c r="E28" s="110">
        <v>3.22569420324862</v>
      </c>
      <c r="F28" s="118">
        <v>0.14308361709768599</v>
      </c>
      <c r="G28" s="130">
        <v>10.084990775217999</v>
      </c>
      <c r="H28" s="121">
        <v>4.3100845659971396</v>
      </c>
      <c r="I28" s="81">
        <v>3.7065700344157002</v>
      </c>
      <c r="J28" s="81">
        <v>0.46733318236660598</v>
      </c>
      <c r="K28" s="89">
        <v>1.6010029924385201</v>
      </c>
      <c r="L28" s="134">
        <v>6.5669188490909196</v>
      </c>
      <c r="M28" s="135">
        <v>3.1008320947070702</v>
      </c>
      <c r="N28" s="138"/>
      <c r="O28" s="102">
        <f t="shared" si="0"/>
        <v>41.330177300464435</v>
      </c>
      <c r="P28" s="34">
        <f t="shared" si="1"/>
        <v>13.49918308675524</v>
      </c>
      <c r="Q28" s="34">
        <f t="shared" si="2"/>
        <v>2.211419791902812</v>
      </c>
      <c r="R28" s="103">
        <f t="shared" si="3"/>
        <v>3.1008320947070702</v>
      </c>
      <c r="T28" s="41"/>
    </row>
    <row r="29" spans="1:20" ht="15.6">
      <c r="A29" s="51">
        <v>2048</v>
      </c>
      <c r="B29" s="127">
        <v>60.964022469639403</v>
      </c>
      <c r="C29" s="127">
        <v>40.919677247420502</v>
      </c>
      <c r="D29" s="88">
        <v>37.510540986564301</v>
      </c>
      <c r="E29" s="110">
        <v>3.2648955980783101</v>
      </c>
      <c r="F29" s="118">
        <v>0.14424066277789999</v>
      </c>
      <c r="G29" s="130">
        <v>10.373244281524601</v>
      </c>
      <c r="H29" s="121">
        <v>4.4293308950859904</v>
      </c>
      <c r="I29" s="81">
        <v>3.8179182291101301</v>
      </c>
      <c r="J29" s="81">
        <v>0.48069832395985301</v>
      </c>
      <c r="K29" s="89">
        <v>1.64529683336866</v>
      </c>
      <c r="L29" s="134">
        <v>6.5973934248950004</v>
      </c>
      <c r="M29" s="135">
        <v>3.0737075157993101</v>
      </c>
      <c r="N29" s="138"/>
      <c r="O29" s="102">
        <f t="shared" si="0"/>
        <v>41.939871881650291</v>
      </c>
      <c r="P29" s="34">
        <f t="shared" si="1"/>
        <v>13.680207252083441</v>
      </c>
      <c r="Q29" s="34">
        <f t="shared" si="2"/>
        <v>2.270235820106413</v>
      </c>
      <c r="R29" s="103">
        <f t="shared" si="3"/>
        <v>3.0737075157993101</v>
      </c>
      <c r="T29" s="41"/>
    </row>
    <row r="30" spans="1:20" ht="15.6">
      <c r="A30" s="51">
        <v>2049</v>
      </c>
      <c r="B30" s="127">
        <v>61.848030586580201</v>
      </c>
      <c r="C30" s="127">
        <v>41.489946288318301</v>
      </c>
      <c r="D30" s="88">
        <v>38.037097539766599</v>
      </c>
      <c r="E30" s="110">
        <v>3.3073385503560901</v>
      </c>
      <c r="F30" s="118">
        <v>0.145510198195656</v>
      </c>
      <c r="G30" s="130">
        <v>10.6808056946289</v>
      </c>
      <c r="H30" s="121">
        <v>4.55657164019589</v>
      </c>
      <c r="I30" s="81">
        <v>3.9367151857074898</v>
      </c>
      <c r="J30" s="81">
        <v>0.49495868103755603</v>
      </c>
      <c r="K30" s="89">
        <v>1.6925601876879499</v>
      </c>
      <c r="L30" s="134">
        <v>6.6296853721688898</v>
      </c>
      <c r="M30" s="135">
        <v>3.0475932314640501</v>
      </c>
      <c r="N30" s="138"/>
      <c r="O30" s="102">
        <f t="shared" si="0"/>
        <v>42.59366917996249</v>
      </c>
      <c r="P30" s="34">
        <f t="shared" si="1"/>
        <v>13.873739108232471</v>
      </c>
      <c r="Q30" s="34">
        <f t="shared" si="2"/>
        <v>2.3330290669211617</v>
      </c>
      <c r="R30" s="103">
        <f t="shared" si="3"/>
        <v>3.0475932314640501</v>
      </c>
      <c r="T30" s="41"/>
    </row>
    <row r="31" spans="1:20" ht="15.6">
      <c r="A31" s="51">
        <v>2050</v>
      </c>
      <c r="B31" s="127">
        <v>62.797045721779497</v>
      </c>
      <c r="C31" s="127">
        <v>42.1034716086427</v>
      </c>
      <c r="D31" s="88">
        <v>38.603181730931603</v>
      </c>
      <c r="E31" s="110">
        <v>3.3533843501466598</v>
      </c>
      <c r="F31" s="118">
        <v>0.14690552756448499</v>
      </c>
      <c r="G31" s="130">
        <v>11.0095335657383</v>
      </c>
      <c r="H31" s="121">
        <v>4.6926098580369704</v>
      </c>
      <c r="I31" s="81">
        <v>4.0636319899904496</v>
      </c>
      <c r="J31" s="81">
        <v>0.51020036096853005</v>
      </c>
      <c r="K31" s="89">
        <v>1.7430913567424</v>
      </c>
      <c r="L31" s="134">
        <v>6.6637803361331001</v>
      </c>
      <c r="M31" s="135">
        <v>3.0202602112652799</v>
      </c>
      <c r="N31" s="138"/>
      <c r="O31" s="102">
        <f t="shared" si="0"/>
        <v>43.295791588968569</v>
      </c>
      <c r="P31" s="34">
        <f t="shared" si="1"/>
        <v>14.080796676270211</v>
      </c>
      <c r="Q31" s="34">
        <f t="shared" si="2"/>
        <v>2.400197245275415</v>
      </c>
      <c r="R31" s="103">
        <f t="shared" si="3"/>
        <v>3.0202602112652799</v>
      </c>
      <c r="T31" s="41"/>
    </row>
    <row r="32" spans="1:20" ht="15.6">
      <c r="A32" s="51">
        <v>2051</v>
      </c>
      <c r="B32" s="127">
        <v>63.402780167417198</v>
      </c>
      <c r="C32" s="127">
        <v>42.275969303788997</v>
      </c>
      <c r="D32" s="88">
        <v>38.762446694300898</v>
      </c>
      <c r="E32" s="110">
        <v>3.3662856118890798</v>
      </c>
      <c r="F32" s="118">
        <v>0.147236997599034</v>
      </c>
      <c r="G32" s="130">
        <v>11.195115125329099</v>
      </c>
      <c r="H32" s="121">
        <v>4.7744805808629698</v>
      </c>
      <c r="I32" s="81">
        <v>4.1283361863897401</v>
      </c>
      <c r="J32" s="81">
        <v>0.51879517119547103</v>
      </c>
      <c r="K32" s="89">
        <v>1.7735031868809299</v>
      </c>
      <c r="L32" s="134">
        <v>6.6657255823732999</v>
      </c>
      <c r="M32" s="135">
        <v>3.2659701559257801</v>
      </c>
      <c r="N32" s="138"/>
      <c r="O32" s="102">
        <f t="shared" si="0"/>
        <v>43.536927275163869</v>
      </c>
      <c r="P32" s="34">
        <f t="shared" si="1"/>
        <v>14.160347380652119</v>
      </c>
      <c r="Q32" s="34">
        <f t="shared" si="2"/>
        <v>2.4395353556754351</v>
      </c>
      <c r="R32" s="103">
        <f t="shared" si="3"/>
        <v>3.2659701559257801</v>
      </c>
      <c r="T32" s="41"/>
    </row>
    <row r="33" spans="1:20" ht="15.6">
      <c r="A33" s="51">
        <v>2052</v>
      </c>
      <c r="B33" s="127">
        <v>63.691809393991299</v>
      </c>
      <c r="C33" s="127">
        <v>42.439398193576302</v>
      </c>
      <c r="D33" s="88">
        <v>38.913358549111997</v>
      </c>
      <c r="E33" s="110">
        <v>3.378510428222</v>
      </c>
      <c r="F33" s="118">
        <v>0.14752921624222801</v>
      </c>
      <c r="G33" s="130">
        <v>11.382790966485899</v>
      </c>
      <c r="H33" s="121">
        <v>4.8571277547504996</v>
      </c>
      <c r="I33" s="81">
        <v>4.1939725441145699</v>
      </c>
      <c r="J33" s="81">
        <v>0.527487258486383</v>
      </c>
      <c r="K33" s="89">
        <v>1.8042034091344199</v>
      </c>
      <c r="L33" s="134">
        <v>6.6669796337209499</v>
      </c>
      <c r="M33" s="135">
        <v>3.2026406002082499</v>
      </c>
      <c r="N33" s="138"/>
      <c r="O33" s="102">
        <f t="shared" si="0"/>
        <v>43.770486303862498</v>
      </c>
      <c r="P33" s="34">
        <f t="shared" si="1"/>
        <v>14.239462606057518</v>
      </c>
      <c r="Q33" s="34">
        <f t="shared" si="2"/>
        <v>2.4792198838630308</v>
      </c>
      <c r="R33" s="103">
        <f t="shared" si="3"/>
        <v>3.2026406002082499</v>
      </c>
      <c r="T33" s="41"/>
    </row>
    <row r="34" spans="1:20" ht="15.6">
      <c r="A34" s="51">
        <v>2053</v>
      </c>
      <c r="B34" s="127">
        <v>63.973961280530602</v>
      </c>
      <c r="C34" s="127">
        <v>42.594010146221599</v>
      </c>
      <c r="D34" s="88">
        <v>39.0561448726734</v>
      </c>
      <c r="E34" s="110">
        <v>3.39008183304386</v>
      </c>
      <c r="F34" s="118">
        <v>0.14778344050429401</v>
      </c>
      <c r="G34" s="130">
        <v>11.572586728310901</v>
      </c>
      <c r="H34" s="121">
        <v>4.9406014432110599</v>
      </c>
      <c r="I34" s="81">
        <v>4.2604969217529103</v>
      </c>
      <c r="J34" s="81">
        <v>0.536277735381401</v>
      </c>
      <c r="K34" s="89">
        <v>1.83521062796555</v>
      </c>
      <c r="L34" s="134">
        <v>6.6674585314783998</v>
      </c>
      <c r="M34" s="135">
        <v>3.1399058745196702</v>
      </c>
      <c r="N34" s="138"/>
      <c r="O34" s="102">
        <f t="shared" si="0"/>
        <v>43.996746315884458</v>
      </c>
      <c r="P34" s="34">
        <f t="shared" si="1"/>
        <v>14.318037286275171</v>
      </c>
      <c r="Q34" s="34">
        <f t="shared" si="2"/>
        <v>2.5192718038512449</v>
      </c>
      <c r="R34" s="103">
        <f t="shared" si="3"/>
        <v>3.1399058745196702</v>
      </c>
      <c r="T34" s="41"/>
    </row>
    <row r="35" spans="1:20" ht="15.6">
      <c r="A35" s="51">
        <v>2054</v>
      </c>
      <c r="B35" s="127">
        <v>64.249698534478</v>
      </c>
      <c r="C35" s="127">
        <v>42.740123829733299</v>
      </c>
      <c r="D35" s="88">
        <v>39.191099837840099</v>
      </c>
      <c r="E35" s="110">
        <v>3.40102324244583</v>
      </c>
      <c r="F35" s="118">
        <v>0.14800074944736799</v>
      </c>
      <c r="G35" s="130">
        <v>11.764630212079499</v>
      </c>
      <c r="H35" s="121">
        <v>5.0249386786001597</v>
      </c>
      <c r="I35" s="81">
        <v>4.3279803797895902</v>
      </c>
      <c r="J35" s="81">
        <v>0.54517255810675302</v>
      </c>
      <c r="K35" s="89">
        <v>1.86653859558304</v>
      </c>
      <c r="L35" s="134">
        <v>6.6671678710723503</v>
      </c>
      <c r="M35" s="135">
        <v>3.07777662159278</v>
      </c>
      <c r="N35" s="138"/>
      <c r="O35" s="102">
        <f t="shared" si="0"/>
        <v>44.216038516440257</v>
      </c>
      <c r="P35" s="34">
        <f t="shared" si="1"/>
        <v>14.39617149330777</v>
      </c>
      <c r="Q35" s="34">
        <f t="shared" si="2"/>
        <v>2.5597119031371611</v>
      </c>
      <c r="R35" s="103">
        <f t="shared" si="3"/>
        <v>3.07777662159278</v>
      </c>
      <c r="T35" s="41"/>
    </row>
    <row r="36" spans="1:20" ht="15.6">
      <c r="A36" s="51">
        <v>2055</v>
      </c>
      <c r="B36" s="127">
        <v>64.518167532357793</v>
      </c>
      <c r="C36" s="127">
        <v>42.8770416763616</v>
      </c>
      <c r="D36" s="88">
        <v>39.317582991344601</v>
      </c>
      <c r="E36" s="110">
        <v>3.4112799076600999</v>
      </c>
      <c r="F36" s="118">
        <v>0.148178777356863</v>
      </c>
      <c r="G36" s="130">
        <v>11.958789913427401</v>
      </c>
      <c r="H36" s="121">
        <v>5.1100794795843099</v>
      </c>
      <c r="I36" s="81">
        <v>4.3963797628919501</v>
      </c>
      <c r="J36" s="81">
        <v>0.554165640122113</v>
      </c>
      <c r="K36" s="89">
        <v>1.8981650308290099</v>
      </c>
      <c r="L36" s="134">
        <v>6.6660856368810304</v>
      </c>
      <c r="M36" s="135">
        <v>3.0162503056877998</v>
      </c>
      <c r="N36" s="138"/>
      <c r="O36" s="102">
        <f t="shared" si="0"/>
        <v>44.427662470928908</v>
      </c>
      <c r="P36" s="34">
        <f t="shared" si="1"/>
        <v>14.473745307433081</v>
      </c>
      <c r="Q36" s="34">
        <f t="shared" si="2"/>
        <v>2.600509448307986</v>
      </c>
      <c r="R36" s="103">
        <f t="shared" si="3"/>
        <v>3.0162503056877998</v>
      </c>
      <c r="T36" s="41"/>
    </row>
    <row r="37" spans="1:20" ht="15.6">
      <c r="A37" s="51">
        <v>2056</v>
      </c>
      <c r="B37" s="127">
        <v>64.780836988377999</v>
      </c>
      <c r="C37" s="127">
        <v>43.005935546565297</v>
      </c>
      <c r="D37" s="88">
        <v>39.436674459088799</v>
      </c>
      <c r="E37" s="110">
        <v>3.4209394796935002</v>
      </c>
      <c r="F37" s="118">
        <v>0.148321607783027</v>
      </c>
      <c r="G37" s="130">
        <v>12.1554236725955</v>
      </c>
      <c r="H37" s="121">
        <v>5.1962005527130604</v>
      </c>
      <c r="I37" s="81">
        <v>4.4657940250735901</v>
      </c>
      <c r="J37" s="81">
        <v>0.56327351761898004</v>
      </c>
      <c r="K37" s="89">
        <v>1.9301555771899099</v>
      </c>
      <c r="L37" s="134">
        <v>6.6641643420082799</v>
      </c>
      <c r="M37" s="135">
        <v>2.9553134272088899</v>
      </c>
      <c r="N37" s="138"/>
      <c r="O37" s="102">
        <f t="shared" si="0"/>
        <v>44.632875011801858</v>
      </c>
      <c r="P37" s="34">
        <f t="shared" si="1"/>
        <v>14.550897846775371</v>
      </c>
      <c r="Q37" s="34">
        <f t="shared" si="2"/>
        <v>2.6417507025919171</v>
      </c>
      <c r="R37" s="103">
        <f t="shared" si="3"/>
        <v>2.9553134272088899</v>
      </c>
      <c r="T37" s="41"/>
    </row>
    <row r="38" spans="1:20" ht="15.6">
      <c r="A38" s="51">
        <v>2057</v>
      </c>
      <c r="B38" s="127">
        <v>65.038802075912002</v>
      </c>
      <c r="C38" s="127">
        <v>43.127675545419102</v>
      </c>
      <c r="D38" s="88">
        <v>39.549170140247497</v>
      </c>
      <c r="E38" s="110">
        <v>3.4300729139603998</v>
      </c>
      <c r="F38" s="118">
        <v>0.148432491211165</v>
      </c>
      <c r="G38" s="130">
        <v>12.3548391854223</v>
      </c>
      <c r="H38" s="121">
        <v>5.2834415690966701</v>
      </c>
      <c r="I38" s="81">
        <v>4.53632506513922</v>
      </c>
      <c r="J38" s="81">
        <v>0.57251043327609097</v>
      </c>
      <c r="K38" s="89">
        <v>1.9625621179103701</v>
      </c>
      <c r="L38" s="134">
        <v>6.6613405651802404</v>
      </c>
      <c r="M38" s="135">
        <v>2.8949467798903399</v>
      </c>
      <c r="N38" s="138"/>
      <c r="O38" s="102">
        <f t="shared" ref="O38:O69" si="4">D38+H38</f>
        <v>44.832611709344164</v>
      </c>
      <c r="P38" s="34">
        <f t="shared" ref="P38:P69" si="5">E38+I38+L38</f>
        <v>14.627738544279861</v>
      </c>
      <c r="Q38" s="34">
        <f t="shared" ref="Q38:Q69" si="6">F38+J38+K38</f>
        <v>2.6835050423976261</v>
      </c>
      <c r="R38" s="103">
        <f t="shared" ref="R38:R69" si="7">M38</f>
        <v>2.8949467798903399</v>
      </c>
      <c r="T38" s="41"/>
    </row>
    <row r="39" spans="1:20" ht="15.6">
      <c r="A39" s="51">
        <v>2058</v>
      </c>
      <c r="B39" s="127">
        <v>65.292026150942505</v>
      </c>
      <c r="C39" s="127">
        <v>43.242233206547098</v>
      </c>
      <c r="D39" s="88">
        <v>39.655043953052903</v>
      </c>
      <c r="E39" s="110">
        <v>3.4386778408828298</v>
      </c>
      <c r="F39" s="118">
        <v>0.1485114126114</v>
      </c>
      <c r="G39" s="130">
        <v>12.557064815669101</v>
      </c>
      <c r="H39" s="121">
        <v>5.3718225718293597</v>
      </c>
      <c r="I39" s="81">
        <v>4.6079724579458397</v>
      </c>
      <c r="J39" s="81">
        <v>0.581877686149738</v>
      </c>
      <c r="K39" s="89">
        <v>1.9953920997441299</v>
      </c>
      <c r="L39" s="134">
        <v>6.65758199847133</v>
      </c>
      <c r="M39" s="135">
        <v>2.8351461302550098</v>
      </c>
      <c r="N39" s="138"/>
      <c r="O39" s="102">
        <f t="shared" si="4"/>
        <v>45.026866524882266</v>
      </c>
      <c r="P39" s="34">
        <f t="shared" si="5"/>
        <v>14.704232297299999</v>
      </c>
      <c r="Q39" s="34">
        <f t="shared" si="6"/>
        <v>2.7257811985052678</v>
      </c>
      <c r="R39" s="103">
        <f t="shared" si="7"/>
        <v>2.8351461302550098</v>
      </c>
      <c r="T39" s="41"/>
    </row>
    <row r="40" spans="1:20" ht="15.6">
      <c r="A40" s="51">
        <v>2059</v>
      </c>
      <c r="B40" s="127">
        <v>65.539382053497405</v>
      </c>
      <c r="C40" s="127">
        <v>43.348690608707699</v>
      </c>
      <c r="D40" s="88">
        <v>39.753458251789503</v>
      </c>
      <c r="E40" s="110">
        <v>3.4466776143478399</v>
      </c>
      <c r="F40" s="118">
        <v>0.14855474257036599</v>
      </c>
      <c r="G40" s="130">
        <v>12.7619066889108</v>
      </c>
      <c r="H40" s="121">
        <v>5.4612463411806296</v>
      </c>
      <c r="I40" s="81">
        <v>4.6806846208337696</v>
      </c>
      <c r="J40" s="81">
        <v>0.59136631995253297</v>
      </c>
      <c r="K40" s="89">
        <v>2.02860940694389</v>
      </c>
      <c r="L40" s="134">
        <v>6.6528708666719103</v>
      </c>
      <c r="M40" s="135">
        <v>2.7759138892069899</v>
      </c>
      <c r="N40" s="138"/>
      <c r="O40" s="102">
        <f t="shared" si="4"/>
        <v>45.214704592970136</v>
      </c>
      <c r="P40" s="34">
        <f t="shared" si="5"/>
        <v>14.780233101853518</v>
      </c>
      <c r="Q40" s="34">
        <f t="shared" si="6"/>
        <v>2.7685304694667892</v>
      </c>
      <c r="R40" s="103">
        <f t="shared" si="7"/>
        <v>2.7759138892069899</v>
      </c>
      <c r="T40" s="41"/>
    </row>
    <row r="41" spans="1:20" ht="15.6">
      <c r="A41" s="51">
        <v>2060</v>
      </c>
      <c r="B41" s="127">
        <v>65.783342500999098</v>
      </c>
      <c r="C41" s="127">
        <v>43.448990945045502</v>
      </c>
      <c r="D41" s="88">
        <v>39.846187624891201</v>
      </c>
      <c r="E41" s="110">
        <v>3.4542336649120098</v>
      </c>
      <c r="F41" s="118">
        <v>0.14856965524226401</v>
      </c>
      <c r="G41" s="130">
        <v>12.969969402591699</v>
      </c>
      <c r="H41" s="121">
        <v>5.5520066312067398</v>
      </c>
      <c r="I41" s="81">
        <v>4.7546353250061202</v>
      </c>
      <c r="J41" s="81">
        <v>0.60100428308180298</v>
      </c>
      <c r="K41" s="89">
        <v>2.06232316329702</v>
      </c>
      <c r="L41" s="134">
        <v>6.6471469686818097</v>
      </c>
      <c r="M41" s="135">
        <v>2.7172351846801601</v>
      </c>
      <c r="N41" s="138"/>
      <c r="O41" s="102">
        <f t="shared" si="4"/>
        <v>45.398194256097938</v>
      </c>
      <c r="P41" s="34">
        <f t="shared" si="5"/>
        <v>14.85601595859994</v>
      </c>
      <c r="Q41" s="34">
        <f t="shared" si="6"/>
        <v>2.8118971016210867</v>
      </c>
      <c r="R41" s="103">
        <f t="shared" si="7"/>
        <v>2.7172351846801601</v>
      </c>
      <c r="T41" s="41"/>
    </row>
    <row r="42" spans="1:20" ht="15.6">
      <c r="A42" s="51">
        <v>2061</v>
      </c>
      <c r="B42" s="127">
        <v>66.395046169159002</v>
      </c>
      <c r="C42" s="127">
        <v>43.542956803860903</v>
      </c>
      <c r="D42" s="88">
        <v>39.933069566623601</v>
      </c>
      <c r="E42" s="110">
        <v>3.46133167500335</v>
      </c>
      <c r="F42" s="118">
        <v>0.14855556223394201</v>
      </c>
      <c r="G42" s="130">
        <v>13.181280009217399</v>
      </c>
      <c r="H42" s="121">
        <v>5.6441153543592</v>
      </c>
      <c r="I42" s="81">
        <v>4.8298340325822</v>
      </c>
      <c r="J42" s="81">
        <v>0.610792828458533</v>
      </c>
      <c r="K42" s="89">
        <v>2.0965377938174599</v>
      </c>
      <c r="L42" s="134">
        <v>6.6403758137871698</v>
      </c>
      <c r="M42" s="135">
        <v>3.03043354229353</v>
      </c>
      <c r="N42" s="138"/>
      <c r="O42" s="102">
        <f t="shared" si="4"/>
        <v>45.577184920982802</v>
      </c>
      <c r="P42" s="34">
        <f t="shared" si="5"/>
        <v>14.93154152137272</v>
      </c>
      <c r="Q42" s="34">
        <f t="shared" si="6"/>
        <v>2.8558861845099348</v>
      </c>
      <c r="R42" s="103">
        <f t="shared" si="7"/>
        <v>3.03043354229353</v>
      </c>
      <c r="T42" s="41"/>
    </row>
    <row r="43" spans="1:20" ht="15.6">
      <c r="A43" s="51">
        <v>2062</v>
      </c>
      <c r="B43" s="127">
        <v>66.624056668137399</v>
      </c>
      <c r="C43" s="127">
        <v>43.631265169206003</v>
      </c>
      <c r="D43" s="88">
        <v>40.014725345377798</v>
      </c>
      <c r="E43" s="110">
        <v>3.46802498853708</v>
      </c>
      <c r="F43" s="118">
        <v>0.148514835291082</v>
      </c>
      <c r="G43" s="130">
        <v>13.396089314964399</v>
      </c>
      <c r="H43" s="121">
        <v>5.7377017326370101</v>
      </c>
      <c r="I43" s="81">
        <v>4.9063427433411597</v>
      </c>
      <c r="J43" s="81">
        <v>0.62074353573535801</v>
      </c>
      <c r="K43" s="89">
        <v>2.1313013032509001</v>
      </c>
      <c r="L43" s="134">
        <v>6.6325086240973299</v>
      </c>
      <c r="M43" s="135">
        <v>2.96419355986969</v>
      </c>
      <c r="N43" s="138"/>
      <c r="O43" s="102">
        <f t="shared" si="4"/>
        <v>45.752427078014804</v>
      </c>
      <c r="P43" s="34">
        <f t="shared" si="5"/>
        <v>15.006876355975569</v>
      </c>
      <c r="Q43" s="34">
        <f t="shared" si="6"/>
        <v>2.9005596742773401</v>
      </c>
      <c r="R43" s="103">
        <f t="shared" si="7"/>
        <v>2.96419355986969</v>
      </c>
      <c r="T43" s="41"/>
    </row>
    <row r="44" spans="1:20" ht="15.6">
      <c r="A44" s="51">
        <v>2063</v>
      </c>
      <c r="B44" s="127">
        <v>66.851165722230206</v>
      </c>
      <c r="C44" s="127">
        <v>43.714431874037103</v>
      </c>
      <c r="D44" s="88">
        <v>40.0916232628499</v>
      </c>
      <c r="E44" s="110">
        <v>3.4743593488498101</v>
      </c>
      <c r="F44" s="118">
        <v>0.148449262337391</v>
      </c>
      <c r="G44" s="130">
        <v>13.6145755282895</v>
      </c>
      <c r="H44" s="121">
        <v>5.8328518016601301</v>
      </c>
      <c r="I44" s="81">
        <v>4.9842134306909101</v>
      </c>
      <c r="J44" s="81">
        <v>0.63086464392049002</v>
      </c>
      <c r="K44" s="89">
        <v>2.1666456520179498</v>
      </c>
      <c r="L44" s="134">
        <v>6.6235322592574102</v>
      </c>
      <c r="M44" s="135">
        <v>2.8986260606462202</v>
      </c>
      <c r="N44" s="138"/>
      <c r="O44" s="102">
        <f t="shared" si="4"/>
        <v>45.924475064510034</v>
      </c>
      <c r="P44" s="34">
        <f t="shared" si="5"/>
        <v>15.082105038798129</v>
      </c>
      <c r="Q44" s="34">
        <f t="shared" si="6"/>
        <v>2.9459595582758307</v>
      </c>
      <c r="R44" s="103">
        <f t="shared" si="7"/>
        <v>2.8986260606462202</v>
      </c>
      <c r="T44" s="41"/>
    </row>
    <row r="45" spans="1:20" ht="15.6">
      <c r="A45" s="51">
        <v>2064</v>
      </c>
      <c r="B45" s="127">
        <v>67.076385917337205</v>
      </c>
      <c r="C45" s="127">
        <v>43.792436944227902</v>
      </c>
      <c r="D45" s="88">
        <v>40.163742698796398</v>
      </c>
      <c r="E45" s="110">
        <v>3.4803354789241401</v>
      </c>
      <c r="F45" s="118">
        <v>0.14835876650740701</v>
      </c>
      <c r="G45" s="130">
        <v>13.836829622944601</v>
      </c>
      <c r="H45" s="121">
        <v>5.9296195203669599</v>
      </c>
      <c r="I45" s="81">
        <v>5.0634588764521604</v>
      </c>
      <c r="J45" s="81">
        <v>0.64116033955365803</v>
      </c>
      <c r="K45" s="89">
        <v>2.2025908865717798</v>
      </c>
      <c r="L45" s="134">
        <v>6.6133977233678598</v>
      </c>
      <c r="M45" s="135">
        <v>2.8337216267968501</v>
      </c>
      <c r="N45" s="138"/>
      <c r="O45" s="102">
        <f t="shared" si="4"/>
        <v>46.09336221916336</v>
      </c>
      <c r="P45" s="34">
        <f t="shared" si="5"/>
        <v>15.15719207874416</v>
      </c>
      <c r="Q45" s="34">
        <f t="shared" si="6"/>
        <v>2.9921099926328449</v>
      </c>
      <c r="R45" s="103">
        <f t="shared" si="7"/>
        <v>2.8337216267968501</v>
      </c>
      <c r="T45" s="41"/>
    </row>
    <row r="46" spans="1:20" ht="15.6">
      <c r="A46" s="51">
        <v>2065</v>
      </c>
      <c r="B46" s="127">
        <v>67.300436929788802</v>
      </c>
      <c r="C46" s="127">
        <v>43.8657809355635</v>
      </c>
      <c r="D46" s="88">
        <v>40.231544458597902</v>
      </c>
      <c r="E46" s="110">
        <v>3.4859912948954199</v>
      </c>
      <c r="F46" s="118">
        <v>0.14824518207013199</v>
      </c>
      <c r="G46" s="130">
        <v>14.063084409468599</v>
      </c>
      <c r="H46" s="121">
        <v>6.0281125698314799</v>
      </c>
      <c r="I46" s="81">
        <v>5.1441534371993098</v>
      </c>
      <c r="J46" s="81">
        <v>0.65164139514076103</v>
      </c>
      <c r="K46" s="89">
        <v>2.23917700729706</v>
      </c>
      <c r="L46" s="134">
        <v>6.6020867676118602</v>
      </c>
      <c r="M46" s="135">
        <v>2.7694848171448201</v>
      </c>
      <c r="N46" s="138"/>
      <c r="O46" s="102">
        <f t="shared" si="4"/>
        <v>46.25965702842938</v>
      </c>
      <c r="P46" s="34">
        <f t="shared" si="5"/>
        <v>15.23223149970659</v>
      </c>
      <c r="Q46" s="34">
        <f t="shared" si="6"/>
        <v>3.0390635845079528</v>
      </c>
      <c r="R46" s="103">
        <f t="shared" si="7"/>
        <v>2.7694848171448201</v>
      </c>
      <c r="T46" s="41"/>
    </row>
    <row r="47" spans="1:20" ht="15.6">
      <c r="A47" s="51">
        <v>2066</v>
      </c>
      <c r="B47" s="127">
        <v>67.522629696745298</v>
      </c>
      <c r="C47" s="127">
        <v>43.933872621835</v>
      </c>
      <c r="D47" s="88">
        <v>40.294496357751399</v>
      </c>
      <c r="E47" s="110">
        <v>3.4912705363149898</v>
      </c>
      <c r="F47" s="118">
        <v>0.148105727768608</v>
      </c>
      <c r="G47" s="130">
        <v>14.293275084928201</v>
      </c>
      <c r="H47" s="121">
        <v>6.1282985139318198</v>
      </c>
      <c r="I47" s="81">
        <v>5.2262797894415298</v>
      </c>
      <c r="J47" s="81">
        <v>0.66230481690842902</v>
      </c>
      <c r="K47" s="89">
        <v>2.2763919646463902</v>
      </c>
      <c r="L47" s="134">
        <v>6.5895674736526901</v>
      </c>
      <c r="M47" s="135">
        <v>2.70591451632942</v>
      </c>
      <c r="N47" s="138"/>
      <c r="O47" s="102">
        <f t="shared" si="4"/>
        <v>46.422794871683216</v>
      </c>
      <c r="P47" s="34">
        <f t="shared" si="5"/>
        <v>15.307117799409209</v>
      </c>
      <c r="Q47" s="34">
        <f t="shared" si="6"/>
        <v>3.086802509323427</v>
      </c>
      <c r="R47" s="103">
        <f t="shared" si="7"/>
        <v>2.70591451632942</v>
      </c>
      <c r="T47" s="41"/>
    </row>
    <row r="48" spans="1:20" ht="15.6">
      <c r="A48" s="51">
        <v>2067</v>
      </c>
      <c r="B48" s="127">
        <v>67.743750628626998</v>
      </c>
      <c r="C48" s="127">
        <v>43.997288034490502</v>
      </c>
      <c r="D48" s="88">
        <v>40.353130711647303</v>
      </c>
      <c r="E48" s="110">
        <v>3.4962150575868098</v>
      </c>
      <c r="F48" s="118">
        <v>0.147942265256431</v>
      </c>
      <c r="G48" s="130">
        <v>14.5276472866306</v>
      </c>
      <c r="H48" s="121">
        <v>6.2302999998538704</v>
      </c>
      <c r="I48" s="81">
        <v>5.3099040131428898</v>
      </c>
      <c r="J48" s="81">
        <v>0.67316195342235097</v>
      </c>
      <c r="K48" s="89">
        <v>2.31428132021149</v>
      </c>
      <c r="L48" s="134">
        <v>6.5758060441123698</v>
      </c>
      <c r="M48" s="135">
        <v>2.6430092633935098</v>
      </c>
      <c r="N48" s="138"/>
      <c r="O48" s="102">
        <f t="shared" si="4"/>
        <v>46.583430711501173</v>
      </c>
      <c r="P48" s="34">
        <f t="shared" si="5"/>
        <v>15.381925114842069</v>
      </c>
      <c r="Q48" s="34">
        <f t="shared" si="6"/>
        <v>3.1353855388902723</v>
      </c>
      <c r="R48" s="103">
        <f t="shared" si="7"/>
        <v>2.6430092633935098</v>
      </c>
      <c r="T48" s="41"/>
    </row>
    <row r="49" spans="1:20" ht="15.6">
      <c r="A49" s="51">
        <v>2068</v>
      </c>
      <c r="B49" s="127">
        <v>67.963450990591696</v>
      </c>
      <c r="C49" s="127">
        <v>44.055683438865799</v>
      </c>
      <c r="D49" s="88">
        <v>40.407124427147998</v>
      </c>
      <c r="E49" s="110">
        <v>3.5008051225827499</v>
      </c>
      <c r="F49" s="118">
        <v>0.14775388913500301</v>
      </c>
      <c r="G49" s="130">
        <v>14.766224415630401</v>
      </c>
      <c r="H49" s="121">
        <v>6.3341296709547601</v>
      </c>
      <c r="I49" s="81">
        <v>5.3950310897256397</v>
      </c>
      <c r="J49" s="81">
        <v>0.68421388396952598</v>
      </c>
      <c r="K49" s="89">
        <v>2.3528497709804399</v>
      </c>
      <c r="L49" s="134">
        <v>6.5607732802074201</v>
      </c>
      <c r="M49" s="135">
        <v>2.58076985588814</v>
      </c>
      <c r="N49" s="138"/>
      <c r="O49" s="102">
        <f t="shared" si="4"/>
        <v>46.741254098102758</v>
      </c>
      <c r="P49" s="34">
        <f t="shared" si="5"/>
        <v>15.45660949251581</v>
      </c>
      <c r="Q49" s="34">
        <f t="shared" si="6"/>
        <v>3.1848175440849689</v>
      </c>
      <c r="R49" s="103">
        <f t="shared" si="7"/>
        <v>2.58076985588814</v>
      </c>
      <c r="T49" s="41"/>
    </row>
    <row r="50" spans="1:20" ht="15.6">
      <c r="A50" s="51">
        <v>2069</v>
      </c>
      <c r="B50" s="127">
        <v>68.182245921916106</v>
      </c>
      <c r="C50" s="127">
        <v>44.109456085009803</v>
      </c>
      <c r="D50" s="88">
        <v>40.456839502060902</v>
      </c>
      <c r="E50" s="110">
        <v>3.5050746523704199</v>
      </c>
      <c r="F50" s="118">
        <v>0.14754193057850001</v>
      </c>
      <c r="G50" s="130">
        <v>15.009136648962601</v>
      </c>
      <c r="H50" s="121">
        <v>6.4398666548506798</v>
      </c>
      <c r="I50" s="81">
        <v>5.4816766844341798</v>
      </c>
      <c r="J50" s="81">
        <v>0.69546659549108303</v>
      </c>
      <c r="K50" s="89">
        <v>2.3921267141866802</v>
      </c>
      <c r="L50" s="134">
        <v>6.5444514241204397</v>
      </c>
      <c r="M50" s="135">
        <v>2.51920176382322</v>
      </c>
      <c r="N50" s="138"/>
      <c r="O50" s="102">
        <f t="shared" si="4"/>
        <v>46.896706156911584</v>
      </c>
      <c r="P50" s="34">
        <f t="shared" si="5"/>
        <v>15.531202760925041</v>
      </c>
      <c r="Q50" s="34">
        <f t="shared" si="6"/>
        <v>3.2351352402562634</v>
      </c>
      <c r="R50" s="103">
        <f t="shared" si="7"/>
        <v>2.51920176382322</v>
      </c>
      <c r="T50" s="41"/>
    </row>
    <row r="51" spans="1:20" ht="15.6">
      <c r="A51" s="51">
        <v>2070</v>
      </c>
      <c r="B51" s="127">
        <v>68.398704150239794</v>
      </c>
      <c r="C51" s="127">
        <v>44.1574447123228</v>
      </c>
      <c r="D51" s="88">
        <v>40.501213999465698</v>
      </c>
      <c r="E51" s="110">
        <v>3.5089285274051298</v>
      </c>
      <c r="F51" s="118">
        <v>0.147302185452024</v>
      </c>
      <c r="G51" s="130">
        <v>15.2561125256598</v>
      </c>
      <c r="H51" s="121">
        <v>6.5473829745287704</v>
      </c>
      <c r="I51" s="81">
        <v>5.5697574097599603</v>
      </c>
      <c r="J51" s="81">
        <v>0.70690753173992205</v>
      </c>
      <c r="K51" s="89">
        <v>2.4320646096311198</v>
      </c>
      <c r="L51" s="134">
        <v>6.5268327910063197</v>
      </c>
      <c r="M51" s="135">
        <v>2.4583141212509299</v>
      </c>
      <c r="N51" s="138"/>
      <c r="O51" s="102">
        <f t="shared" si="4"/>
        <v>47.048596973994471</v>
      </c>
      <c r="P51" s="34">
        <f t="shared" si="5"/>
        <v>15.605518728171411</v>
      </c>
      <c r="Q51" s="34">
        <f t="shared" si="6"/>
        <v>3.2862743268230661</v>
      </c>
      <c r="R51" s="103">
        <f t="shared" si="7"/>
        <v>2.4583141212509299</v>
      </c>
      <c r="T51" s="41"/>
    </row>
    <row r="52" spans="1:20" ht="15.6">
      <c r="A52" s="51">
        <v>2071</v>
      </c>
      <c r="B52" s="127">
        <v>68.981992112980507</v>
      </c>
      <c r="C52" s="127">
        <v>44.200665527856401</v>
      </c>
      <c r="D52" s="88">
        <v>40.541183932358301</v>
      </c>
      <c r="E52" s="110">
        <v>3.51244378099882</v>
      </c>
      <c r="F52" s="118">
        <v>0.14703781449924799</v>
      </c>
      <c r="G52" s="130">
        <v>15.507585911473599</v>
      </c>
      <c r="H52" s="121">
        <v>6.6568874399389699</v>
      </c>
      <c r="I52" s="81">
        <v>5.6594006932027003</v>
      </c>
      <c r="J52" s="81">
        <v>0.71855675263971297</v>
      </c>
      <c r="K52" s="89">
        <v>2.47274102569222</v>
      </c>
      <c r="L52" s="134">
        <v>6.5078657537696403</v>
      </c>
      <c r="M52" s="135">
        <v>2.7658749198808099</v>
      </c>
      <c r="N52" s="138"/>
      <c r="O52" s="102">
        <f t="shared" si="4"/>
        <v>47.198071372297271</v>
      </c>
      <c r="P52" s="34">
        <f t="shared" si="5"/>
        <v>15.67971022797116</v>
      </c>
      <c r="Q52" s="34">
        <f t="shared" si="6"/>
        <v>3.3383355928311809</v>
      </c>
      <c r="R52" s="103">
        <f t="shared" si="7"/>
        <v>2.7658749198808099</v>
      </c>
      <c r="T52" s="41"/>
    </row>
    <row r="53" spans="1:20" ht="15.6">
      <c r="A53" s="51">
        <v>2072</v>
      </c>
      <c r="B53" s="127">
        <v>69.186088724738298</v>
      </c>
      <c r="C53" s="127">
        <v>44.2386100428837</v>
      </c>
      <c r="D53" s="88">
        <v>40.576283218752899</v>
      </c>
      <c r="E53" s="110">
        <v>3.5155797024340498</v>
      </c>
      <c r="F53" s="118">
        <v>0.14674712169676199</v>
      </c>
      <c r="G53" s="130">
        <v>15.7633809627294</v>
      </c>
      <c r="H53" s="121">
        <v>6.7683210174748503</v>
      </c>
      <c r="I53" s="81">
        <v>5.7505198293322897</v>
      </c>
      <c r="J53" s="81">
        <v>0.73040607854326001</v>
      </c>
      <c r="K53" s="89">
        <v>2.5141340373790499</v>
      </c>
      <c r="L53" s="134">
        <v>6.48754174174561</v>
      </c>
      <c r="M53" s="135">
        <v>2.69655597737954</v>
      </c>
      <c r="N53" s="138"/>
      <c r="O53" s="102">
        <f t="shared" si="4"/>
        <v>47.344604236227752</v>
      </c>
      <c r="P53" s="34">
        <f t="shared" si="5"/>
        <v>15.753641273511949</v>
      </c>
      <c r="Q53" s="34">
        <f t="shared" si="6"/>
        <v>3.3912872376190721</v>
      </c>
      <c r="R53" s="103">
        <f t="shared" si="7"/>
        <v>2.69655597737954</v>
      </c>
      <c r="T53" s="41"/>
    </row>
    <row r="54" spans="1:20" ht="15.6">
      <c r="A54" s="51">
        <v>2073</v>
      </c>
      <c r="B54" s="127">
        <v>69.388114017997594</v>
      </c>
      <c r="C54" s="127">
        <v>44.270741960610103</v>
      </c>
      <c r="D54" s="88">
        <v>40.606018895227898</v>
      </c>
      <c r="E54" s="110">
        <v>3.5182953902674998</v>
      </c>
      <c r="F54" s="118">
        <v>0.14642767511466001</v>
      </c>
      <c r="G54" s="130">
        <v>16.023453883568301</v>
      </c>
      <c r="H54" s="121">
        <v>6.8816573916641799</v>
      </c>
      <c r="I54" s="81">
        <v>5.8431091291512596</v>
      </c>
      <c r="J54" s="81">
        <v>0.74245349465496902</v>
      </c>
      <c r="K54" s="89">
        <v>2.55623386809792</v>
      </c>
      <c r="L54" s="134">
        <v>6.4658351770323499</v>
      </c>
      <c r="M54" s="135">
        <v>2.62808299678679</v>
      </c>
      <c r="N54" s="138"/>
      <c r="O54" s="102">
        <f t="shared" si="4"/>
        <v>47.487676286892075</v>
      </c>
      <c r="P54" s="34">
        <f t="shared" si="5"/>
        <v>15.827239696451109</v>
      </c>
      <c r="Q54" s="34">
        <f t="shared" si="6"/>
        <v>3.445115037867549</v>
      </c>
      <c r="R54" s="103">
        <f t="shared" si="7"/>
        <v>2.62808299678679</v>
      </c>
      <c r="T54" s="41"/>
    </row>
    <row r="55" spans="1:20" ht="15.6">
      <c r="A55" s="51">
        <v>2074</v>
      </c>
      <c r="B55" s="127">
        <v>69.587349562489905</v>
      </c>
      <c r="C55" s="127">
        <v>44.296474493264803</v>
      </c>
      <c r="D55" s="88">
        <v>40.629856922088898</v>
      </c>
      <c r="E55" s="110">
        <v>3.5205398232737801</v>
      </c>
      <c r="F55" s="118">
        <v>0.14607774790210601</v>
      </c>
      <c r="G55" s="130">
        <v>16.2876982061251</v>
      </c>
      <c r="H55" s="121">
        <v>6.9968594399616197</v>
      </c>
      <c r="I55" s="81">
        <v>5.9371179848164699</v>
      </c>
      <c r="J55" s="81">
        <v>0.75469405111896704</v>
      </c>
      <c r="K55" s="89">
        <v>2.5990267302280001</v>
      </c>
      <c r="L55" s="134">
        <v>6.4427199061515701</v>
      </c>
      <c r="M55" s="135">
        <v>2.5604569569485101</v>
      </c>
      <c r="N55" s="138"/>
      <c r="O55" s="102">
        <f t="shared" si="4"/>
        <v>47.626716362050516</v>
      </c>
      <c r="P55" s="34">
        <f t="shared" si="5"/>
        <v>15.90037771424182</v>
      </c>
      <c r="Q55" s="34">
        <f t="shared" si="6"/>
        <v>3.4997985292490732</v>
      </c>
      <c r="R55" s="103">
        <f t="shared" si="7"/>
        <v>2.5604569569485101</v>
      </c>
      <c r="T55" s="41"/>
    </row>
    <row r="56" spans="1:20" ht="15.6">
      <c r="A56" s="51">
        <v>2075</v>
      </c>
      <c r="B56" s="127">
        <v>69.784788053106993</v>
      </c>
      <c r="C56" s="127">
        <v>44.316524409378196</v>
      </c>
      <c r="D56" s="88">
        <v>40.648460749979499</v>
      </c>
      <c r="E56" s="110">
        <v>3.5223639979022998</v>
      </c>
      <c r="F56" s="118">
        <v>0.14569966149639901</v>
      </c>
      <c r="G56" s="130">
        <v>16.5564108307723</v>
      </c>
      <c r="H56" s="121">
        <v>7.1140664601603802</v>
      </c>
      <c r="I56" s="81">
        <v>6.0326385192243501</v>
      </c>
      <c r="J56" s="81">
        <v>0.76714148216426303</v>
      </c>
      <c r="K56" s="89">
        <v>2.6425643692233001</v>
      </c>
      <c r="L56" s="134">
        <v>6.4181727141248999</v>
      </c>
      <c r="M56" s="135">
        <v>2.4936800988315602</v>
      </c>
      <c r="N56" s="138"/>
      <c r="O56" s="102">
        <f t="shared" si="4"/>
        <v>47.762527210139879</v>
      </c>
      <c r="P56" s="34">
        <f t="shared" si="5"/>
        <v>15.973175231251549</v>
      </c>
      <c r="Q56" s="34">
        <f t="shared" si="6"/>
        <v>3.5554055128839623</v>
      </c>
      <c r="R56" s="103">
        <f t="shared" si="7"/>
        <v>2.4936800988315602</v>
      </c>
      <c r="T56" s="41"/>
    </row>
    <row r="57" spans="1:20" ht="15.6">
      <c r="A57" s="51">
        <v>2076</v>
      </c>
      <c r="B57" s="127">
        <v>69.9790789718772</v>
      </c>
      <c r="C57" s="127">
        <v>44.329852923727699</v>
      </c>
      <c r="D57" s="88">
        <v>40.660872324475498</v>
      </c>
      <c r="E57" s="110">
        <v>3.5236909407839301</v>
      </c>
      <c r="F57" s="118">
        <v>0.14528965846823999</v>
      </c>
      <c r="G57" s="130">
        <v>16.8293275283309</v>
      </c>
      <c r="H57" s="121">
        <v>7.23317550270502</v>
      </c>
      <c r="I57" s="81">
        <v>6.1295599553380198</v>
      </c>
      <c r="J57" s="81">
        <v>0.77978352427378905</v>
      </c>
      <c r="K57" s="89">
        <v>2.68680854601411</v>
      </c>
      <c r="L57" s="134">
        <v>6.3921511559637496</v>
      </c>
      <c r="M57" s="135">
        <v>2.4277473638548401</v>
      </c>
      <c r="N57" s="138"/>
      <c r="O57" s="102">
        <f t="shared" si="4"/>
        <v>47.894047827180515</v>
      </c>
      <c r="P57" s="34">
        <f t="shared" si="5"/>
        <v>16.045402052085699</v>
      </c>
      <c r="Q57" s="34">
        <f t="shared" si="6"/>
        <v>3.6118817287561393</v>
      </c>
      <c r="R57" s="103">
        <f t="shared" si="7"/>
        <v>2.4277473638548401</v>
      </c>
      <c r="T57" s="41"/>
    </row>
    <row r="58" spans="1:20" ht="15.6">
      <c r="A58" s="51">
        <v>2077</v>
      </c>
      <c r="B58" s="127">
        <v>70.171164503260698</v>
      </c>
      <c r="C58" s="127">
        <v>44.337176332947401</v>
      </c>
      <c r="D58" s="88">
        <v>40.667743709148098</v>
      </c>
      <c r="E58" s="110">
        <v>3.5245818559209199</v>
      </c>
      <c r="F58" s="118">
        <v>0.14485076787833401</v>
      </c>
      <c r="G58" s="130">
        <v>17.1066755000606</v>
      </c>
      <c r="H58" s="121">
        <v>7.3543085512618704</v>
      </c>
      <c r="I58" s="81">
        <v>6.2279317138229002</v>
      </c>
      <c r="J58" s="81">
        <v>0.79263065775410602</v>
      </c>
      <c r="K58" s="89">
        <v>2.7318045772217099</v>
      </c>
      <c r="L58" s="134">
        <v>6.3646459940859899</v>
      </c>
      <c r="M58" s="135">
        <v>2.3626666761667798</v>
      </c>
      <c r="N58" s="138"/>
      <c r="O58" s="102">
        <f t="shared" si="4"/>
        <v>48.022052260409971</v>
      </c>
      <c r="P58" s="34">
        <f t="shared" si="5"/>
        <v>16.117159563829809</v>
      </c>
      <c r="Q58" s="34">
        <f t="shared" si="6"/>
        <v>3.6692860028541499</v>
      </c>
      <c r="R58" s="103">
        <f t="shared" si="7"/>
        <v>2.3626666761667798</v>
      </c>
      <c r="T58" s="41"/>
    </row>
    <row r="59" spans="1:20" ht="15.6">
      <c r="A59" s="51">
        <v>2078</v>
      </c>
      <c r="B59" s="127">
        <v>70.360007613506099</v>
      </c>
      <c r="C59" s="127">
        <v>44.3376951187835</v>
      </c>
      <c r="D59" s="88">
        <v>40.668347045987197</v>
      </c>
      <c r="E59" s="110">
        <v>3.5249683064632902</v>
      </c>
      <c r="F59" s="118">
        <v>0.14437976633308</v>
      </c>
      <c r="G59" s="130">
        <v>17.388259024322998</v>
      </c>
      <c r="H59" s="121">
        <v>7.47739000468441</v>
      </c>
      <c r="I59" s="81">
        <v>6.3276708401350898</v>
      </c>
      <c r="J59" s="81">
        <v>0.80567379742104595</v>
      </c>
      <c r="K59" s="89">
        <v>2.7775243820824498</v>
      </c>
      <c r="L59" s="134">
        <v>6.3356186547295401</v>
      </c>
      <c r="M59" s="135">
        <v>2.29843481567005</v>
      </c>
      <c r="N59" s="138"/>
      <c r="O59" s="102">
        <f t="shared" si="4"/>
        <v>48.145737050671606</v>
      </c>
      <c r="P59" s="34">
        <f t="shared" si="5"/>
        <v>16.188257801327921</v>
      </c>
      <c r="Q59" s="34">
        <f t="shared" si="6"/>
        <v>3.7275779458365759</v>
      </c>
      <c r="R59" s="103">
        <f t="shared" si="7"/>
        <v>2.29843481567005</v>
      </c>
      <c r="T59" s="41"/>
    </row>
    <row r="60" spans="1:20" ht="15.6">
      <c r="A60" s="51">
        <v>2079</v>
      </c>
      <c r="B60" s="127">
        <v>70.548095757857098</v>
      </c>
      <c r="C60" s="127">
        <v>44.331539265226503</v>
      </c>
      <c r="D60" s="88">
        <v>40.662795924887803</v>
      </c>
      <c r="E60" s="110">
        <v>3.52486617573634</v>
      </c>
      <c r="F60" s="118">
        <v>0.143877164602354</v>
      </c>
      <c r="G60" s="130">
        <v>17.674173407034399</v>
      </c>
      <c r="H60" s="121">
        <v>7.6024685705395898</v>
      </c>
      <c r="I60" s="81">
        <v>6.4288014372790503</v>
      </c>
      <c r="J60" s="81">
        <v>0.81891734428899299</v>
      </c>
      <c r="K60" s="89">
        <v>2.8239860549267402</v>
      </c>
      <c r="L60" s="134">
        <v>6.3050406901215599</v>
      </c>
      <c r="M60" s="135">
        <v>2.2373423954747</v>
      </c>
      <c r="N60" s="138"/>
      <c r="O60" s="102">
        <f t="shared" si="4"/>
        <v>48.265264495427395</v>
      </c>
      <c r="P60" s="34">
        <f t="shared" si="5"/>
        <v>16.258708303136949</v>
      </c>
      <c r="Q60" s="34">
        <f t="shared" si="6"/>
        <v>3.7867805638180871</v>
      </c>
      <c r="R60" s="103">
        <f t="shared" si="7"/>
        <v>2.2373423954747</v>
      </c>
      <c r="T60" s="41"/>
    </row>
    <row r="61" spans="1:20" ht="15.6">
      <c r="A61" s="51">
        <v>2080</v>
      </c>
      <c r="B61" s="127">
        <v>70.732875064661798</v>
      </c>
      <c r="C61" s="127">
        <v>44.318256334360797</v>
      </c>
      <c r="D61" s="88">
        <v>40.650678197648602</v>
      </c>
      <c r="E61" s="110">
        <v>3.5242368014943501</v>
      </c>
      <c r="F61" s="118">
        <v>0.14334133521785</v>
      </c>
      <c r="G61" s="130">
        <v>17.9643257494198</v>
      </c>
      <c r="H61" s="121">
        <v>7.7295128231636401</v>
      </c>
      <c r="I61" s="81">
        <v>6.5312780245236803</v>
      </c>
      <c r="J61" s="81">
        <v>0.83235697748411996</v>
      </c>
      <c r="K61" s="89">
        <v>2.8711779242483302</v>
      </c>
      <c r="L61" s="134">
        <v>6.2728811755827296</v>
      </c>
      <c r="M61" s="135">
        <v>2.1774118052984499</v>
      </c>
      <c r="N61" s="138"/>
      <c r="O61" s="102">
        <f t="shared" si="4"/>
        <v>48.380191020812241</v>
      </c>
      <c r="P61" s="34">
        <f t="shared" si="5"/>
        <v>16.328396001600758</v>
      </c>
      <c r="Q61" s="34">
        <f t="shared" si="6"/>
        <v>3.8468762369503002</v>
      </c>
      <c r="R61" s="103">
        <f t="shared" si="7"/>
        <v>2.1774118052984499</v>
      </c>
      <c r="T61" s="41"/>
    </row>
    <row r="62" spans="1:20" ht="15.6">
      <c r="A62" s="51">
        <v>2081</v>
      </c>
      <c r="B62" s="127">
        <v>70.876950949099594</v>
      </c>
      <c r="C62" s="127">
        <v>43.967394013227199</v>
      </c>
      <c r="D62" s="88">
        <v>40.328614415549602</v>
      </c>
      <c r="E62" s="110">
        <v>3.4970753125407801</v>
      </c>
      <c r="F62" s="118">
        <v>0.14170428513685901</v>
      </c>
      <c r="G62" s="130">
        <v>18.126191172648301</v>
      </c>
      <c r="H62" s="121">
        <v>7.8007822028056202</v>
      </c>
      <c r="I62" s="81">
        <v>6.5879035412060496</v>
      </c>
      <c r="J62" s="81">
        <v>0.83985369410886801</v>
      </c>
      <c r="K62" s="89">
        <v>2.8976517345277899</v>
      </c>
      <c r="L62" s="134">
        <v>6.2869403361859204</v>
      </c>
      <c r="M62" s="135">
        <v>2.4964254270380501</v>
      </c>
      <c r="N62" s="138"/>
      <c r="O62" s="102">
        <f t="shared" si="4"/>
        <v>48.129396618355223</v>
      </c>
      <c r="P62" s="34">
        <f t="shared" si="5"/>
        <v>16.371919189932751</v>
      </c>
      <c r="Q62" s="34">
        <f t="shared" si="6"/>
        <v>3.8792097137735171</v>
      </c>
      <c r="R62" s="103">
        <f t="shared" si="7"/>
        <v>2.4964254270380501</v>
      </c>
      <c r="T62" s="41"/>
    </row>
    <row r="63" spans="1:20" ht="15.6">
      <c r="A63" s="51">
        <v>2082</v>
      </c>
      <c r="B63" s="127">
        <v>70.650170827386106</v>
      </c>
      <c r="C63" s="127">
        <v>43.6136935822692</v>
      </c>
      <c r="D63" s="88">
        <v>40.003942246212802</v>
      </c>
      <c r="E63" s="110">
        <v>3.4696948580296998</v>
      </c>
      <c r="F63" s="118">
        <v>0.140056478026759</v>
      </c>
      <c r="G63" s="130">
        <v>18.289317697654099</v>
      </c>
      <c r="H63" s="121">
        <v>7.8728199951349804</v>
      </c>
      <c r="I63" s="81">
        <v>6.6446782730915803</v>
      </c>
      <c r="J63" s="81">
        <v>0.84740840617840096</v>
      </c>
      <c r="K63" s="89">
        <v>2.9244110232491698</v>
      </c>
      <c r="L63" s="134">
        <v>6.30127358664316</v>
      </c>
      <c r="M63" s="135">
        <v>2.4458859608195702</v>
      </c>
      <c r="N63" s="138"/>
      <c r="O63" s="102">
        <f t="shared" si="4"/>
        <v>47.876762241347784</v>
      </c>
      <c r="P63" s="34">
        <f t="shared" si="5"/>
        <v>16.415646717764439</v>
      </c>
      <c r="Q63" s="34">
        <f t="shared" si="6"/>
        <v>3.9118759074543297</v>
      </c>
      <c r="R63" s="103">
        <f t="shared" si="7"/>
        <v>2.4458859608195702</v>
      </c>
      <c r="T63" s="41"/>
    </row>
    <row r="64" spans="1:20" ht="15.6">
      <c r="A64" s="51">
        <v>2083</v>
      </c>
      <c r="B64" s="127">
        <v>70.423001052263601</v>
      </c>
      <c r="C64" s="127">
        <v>43.257212788090698</v>
      </c>
      <c r="D64" s="88">
        <v>39.676713972121497</v>
      </c>
      <c r="E64" s="110">
        <v>3.4421008911011901</v>
      </c>
      <c r="F64" s="118">
        <v>0.138397924867973</v>
      </c>
      <c r="G64" s="130">
        <v>18.4536775942532</v>
      </c>
      <c r="H64" s="121">
        <v>7.9456318314325101</v>
      </c>
      <c r="I64" s="81">
        <v>6.70156808210238</v>
      </c>
      <c r="J64" s="81">
        <v>0.855019794910026</v>
      </c>
      <c r="K64" s="89">
        <v>2.9514578858083</v>
      </c>
      <c r="L64" s="134">
        <v>6.3158851774943798</v>
      </c>
      <c r="M64" s="135">
        <v>2.3962254924253301</v>
      </c>
      <c r="N64" s="138"/>
      <c r="O64" s="102">
        <f t="shared" si="4"/>
        <v>47.622345803554005</v>
      </c>
      <c r="P64" s="34">
        <f t="shared" si="5"/>
        <v>16.459554150697951</v>
      </c>
      <c r="Q64" s="34">
        <f t="shared" si="6"/>
        <v>3.944875605586299</v>
      </c>
      <c r="R64" s="103">
        <f t="shared" si="7"/>
        <v>2.3962254924253301</v>
      </c>
      <c r="T64" s="41"/>
    </row>
    <row r="65" spans="1:20" ht="15.6">
      <c r="A65" s="51">
        <v>2084</v>
      </c>
      <c r="B65" s="127">
        <v>70.195893109186002</v>
      </c>
      <c r="C65" s="127">
        <v>42.8982677387379</v>
      </c>
      <c r="D65" s="88">
        <v>39.347218343404002</v>
      </c>
      <c r="E65" s="110">
        <v>3.4143198577124898</v>
      </c>
      <c r="F65" s="118">
        <v>0.136729537621467</v>
      </c>
      <c r="G65" s="130">
        <v>18.619409968030801</v>
      </c>
      <c r="H65" s="121">
        <v>8.0192797358939298</v>
      </c>
      <c r="I65" s="81">
        <v>6.7586205687818799</v>
      </c>
      <c r="J65" s="81">
        <v>0.86269430141039605</v>
      </c>
      <c r="K65" s="89">
        <v>2.9788153619445499</v>
      </c>
      <c r="L65" s="134">
        <v>6.3307855740250298</v>
      </c>
      <c r="M65" s="135">
        <v>2.3474298283923098</v>
      </c>
      <c r="N65" s="138"/>
      <c r="O65" s="102">
        <f t="shared" si="4"/>
        <v>47.366498079297934</v>
      </c>
      <c r="P65" s="34">
        <f t="shared" si="5"/>
        <v>16.5037260005194</v>
      </c>
      <c r="Q65" s="34">
        <f t="shared" si="6"/>
        <v>3.9782392009764127</v>
      </c>
      <c r="R65" s="103">
        <f t="shared" si="7"/>
        <v>2.3474298283923098</v>
      </c>
      <c r="T65" s="41"/>
    </row>
    <row r="66" spans="1:20" ht="15.6">
      <c r="A66" s="51">
        <v>2085</v>
      </c>
      <c r="B66" s="127">
        <v>69.9691192501556</v>
      </c>
      <c r="C66" s="127">
        <v>42.537111106572901</v>
      </c>
      <c r="D66" s="88">
        <v>39.015684066198197</v>
      </c>
      <c r="E66" s="110">
        <v>3.3863746585078802</v>
      </c>
      <c r="F66" s="118">
        <v>0.13505238186684099</v>
      </c>
      <c r="G66" s="130">
        <v>18.786548110099002</v>
      </c>
      <c r="H66" s="121">
        <v>8.0937899613668094</v>
      </c>
      <c r="I66" s="81">
        <v>6.8158314976873502</v>
      </c>
      <c r="J66" s="81">
        <v>0.87043344513687604</v>
      </c>
      <c r="K66" s="89">
        <v>3.0064932059079301</v>
      </c>
      <c r="L66" s="134">
        <v>6.3459778721590903</v>
      </c>
      <c r="M66" s="135">
        <v>2.2994821613246499</v>
      </c>
      <c r="N66" s="138"/>
      <c r="O66" s="102">
        <f t="shared" si="4"/>
        <v>47.109474027565007</v>
      </c>
      <c r="P66" s="34">
        <f t="shared" si="5"/>
        <v>16.548184028354321</v>
      </c>
      <c r="Q66" s="34">
        <f t="shared" si="6"/>
        <v>4.0119790329116469</v>
      </c>
      <c r="R66" s="103">
        <f t="shared" si="7"/>
        <v>2.2994821613246499</v>
      </c>
      <c r="T66" s="41"/>
    </row>
    <row r="67" spans="1:20" ht="15.6">
      <c r="A67" s="51">
        <v>2086</v>
      </c>
      <c r="B67" s="127">
        <v>69.744023715316203</v>
      </c>
      <c r="C67" s="127">
        <v>42.174671443115002</v>
      </c>
      <c r="D67" s="88">
        <v>38.682965779379302</v>
      </c>
      <c r="E67" s="110">
        <v>3.3583358737419</v>
      </c>
      <c r="F67" s="118">
        <v>0.133369789993905</v>
      </c>
      <c r="G67" s="130">
        <v>18.955517421954401</v>
      </c>
      <c r="H67" s="121">
        <v>8.1693549369690395</v>
      </c>
      <c r="I67" s="81">
        <v>6.8733426678549296</v>
      </c>
      <c r="J67" s="81">
        <v>0.87825691844605402</v>
      </c>
      <c r="K67" s="89">
        <v>3.0345628986844</v>
      </c>
      <c r="L67" s="134">
        <v>6.3614678938382703</v>
      </c>
      <c r="M67" s="135">
        <v>2.2523669564084399</v>
      </c>
      <c r="N67" s="138"/>
      <c r="O67" s="102">
        <f t="shared" si="4"/>
        <v>46.852320716348345</v>
      </c>
      <c r="P67" s="34">
        <f t="shared" si="5"/>
        <v>16.593146435435102</v>
      </c>
      <c r="Q67" s="34">
        <f t="shared" si="6"/>
        <v>4.0461896071243588</v>
      </c>
      <c r="R67" s="103">
        <f t="shared" si="7"/>
        <v>2.2523669564084399</v>
      </c>
      <c r="T67" s="41"/>
    </row>
    <row r="68" spans="1:20" ht="15.6">
      <c r="A68" s="51">
        <v>2087</v>
      </c>
      <c r="B68" s="127">
        <v>69.519539643088706</v>
      </c>
      <c r="C68" s="127">
        <v>41.810260614603202</v>
      </c>
      <c r="D68" s="88">
        <v>38.348428343885601</v>
      </c>
      <c r="E68" s="110">
        <v>3.33015286314357</v>
      </c>
      <c r="F68" s="118">
        <v>0.13167940757404201</v>
      </c>
      <c r="G68" s="130">
        <v>19.125949264565001</v>
      </c>
      <c r="H68" s="121">
        <v>8.2458420524119003</v>
      </c>
      <c r="I68" s="81">
        <v>6.9309844348619096</v>
      </c>
      <c r="J68" s="81">
        <v>0.88614759061363002</v>
      </c>
      <c r="K68" s="89">
        <v>3.0629751866775701</v>
      </c>
      <c r="L68" s="134">
        <v>6.3772610228376303</v>
      </c>
      <c r="M68" s="135">
        <v>2.2060687410828899</v>
      </c>
      <c r="N68" s="138"/>
      <c r="O68" s="102">
        <f t="shared" si="4"/>
        <v>46.594270396297503</v>
      </c>
      <c r="P68" s="34">
        <f t="shared" si="5"/>
        <v>16.638398320843109</v>
      </c>
      <c r="Q68" s="34">
        <f t="shared" si="6"/>
        <v>4.0808021848652416</v>
      </c>
      <c r="R68" s="103">
        <f t="shared" si="7"/>
        <v>2.2060687410828899</v>
      </c>
      <c r="T68" s="41"/>
    </row>
    <row r="69" spans="1:20" ht="15.6">
      <c r="A69" s="51">
        <v>2088</v>
      </c>
      <c r="B69" s="127">
        <v>69.296775318162304</v>
      </c>
      <c r="C69" s="127">
        <v>41.444653008557196</v>
      </c>
      <c r="D69" s="88">
        <v>38.012780523158199</v>
      </c>
      <c r="E69" s="110">
        <v>3.3018886757321599</v>
      </c>
      <c r="F69" s="118">
        <v>0.129983809666807</v>
      </c>
      <c r="G69" s="130">
        <v>19.2981736795664</v>
      </c>
      <c r="H69" s="121">
        <v>8.3233995216839602</v>
      </c>
      <c r="I69" s="81">
        <v>6.9888682899064802</v>
      </c>
      <c r="J69" s="81">
        <v>0.89412074175700096</v>
      </c>
      <c r="K69" s="89">
        <v>3.0917851262189902</v>
      </c>
      <c r="L69" s="134">
        <v>6.39337289541999</v>
      </c>
      <c r="M69" s="135">
        <v>2.16057573461871</v>
      </c>
      <c r="N69" s="138"/>
      <c r="O69" s="102">
        <f t="shared" si="4"/>
        <v>46.336180044842159</v>
      </c>
      <c r="P69" s="34">
        <f t="shared" si="5"/>
        <v>16.684129861058629</v>
      </c>
      <c r="Q69" s="34">
        <f t="shared" si="6"/>
        <v>4.115889677642798</v>
      </c>
      <c r="R69" s="103">
        <f t="shared" si="7"/>
        <v>2.16057573461871</v>
      </c>
      <c r="T69" s="41"/>
    </row>
    <row r="70" spans="1:20" ht="15.6">
      <c r="A70" s="51">
        <v>2089</v>
      </c>
      <c r="B70" s="127">
        <v>69.076425326270297</v>
      </c>
      <c r="C70" s="127">
        <v>41.078329048354398</v>
      </c>
      <c r="D70" s="88">
        <v>37.6764619484278</v>
      </c>
      <c r="E70" s="110">
        <v>3.2735826168485702</v>
      </c>
      <c r="F70" s="118">
        <v>0.12828448307801399</v>
      </c>
      <c r="G70" s="130">
        <v>19.472418209586401</v>
      </c>
      <c r="H70" s="121">
        <v>8.4021348082623408</v>
      </c>
      <c r="I70" s="81">
        <v>7.04706386769608</v>
      </c>
      <c r="J70" s="81">
        <v>0.90218689634004401</v>
      </c>
      <c r="K70" s="89">
        <v>3.1210326372879398</v>
      </c>
      <c r="L70" s="134">
        <v>6.4098062616527498</v>
      </c>
      <c r="M70" s="135">
        <v>2.1158718066768398</v>
      </c>
      <c r="N70" s="138"/>
      <c r="O70" s="102">
        <f t="shared" ref="O70:O81" si="8">D70+H70</f>
        <v>46.078596756690139</v>
      </c>
      <c r="P70" s="34">
        <f t="shared" ref="P70:P81" si="9">E70+I70+L70</f>
        <v>16.7304527461974</v>
      </c>
      <c r="Q70" s="34">
        <f t="shared" ref="Q70:Q81" si="10">F70+J70+K70</f>
        <v>4.1515040167059976</v>
      </c>
      <c r="R70" s="103">
        <f t="shared" ref="R70:R81" si="11">M70</f>
        <v>2.1158718066768398</v>
      </c>
      <c r="T70" s="41"/>
    </row>
    <row r="71" spans="1:20" ht="15.6">
      <c r="A71" s="51">
        <v>2090</v>
      </c>
      <c r="B71" s="127">
        <v>68.860874175792404</v>
      </c>
      <c r="C71" s="127">
        <v>40.710339383888197</v>
      </c>
      <c r="D71" s="88">
        <v>37.338603700843898</v>
      </c>
      <c r="E71" s="110">
        <v>3.2451574608940001</v>
      </c>
      <c r="F71" s="118">
        <v>0.126578222150316</v>
      </c>
      <c r="G71" s="130">
        <v>19.648282126308501</v>
      </c>
      <c r="H71" s="121">
        <v>8.4818618598969593</v>
      </c>
      <c r="I71" s="81">
        <v>7.1054441462559996</v>
      </c>
      <c r="J71" s="81">
        <v>0.91032751340173002</v>
      </c>
      <c r="K71" s="89">
        <v>3.15064860675378</v>
      </c>
      <c r="L71" s="134">
        <v>6.4265706166413201</v>
      </c>
      <c r="M71" s="135">
        <v>2.0756820489544499</v>
      </c>
      <c r="N71" s="138"/>
      <c r="O71" s="102">
        <f t="shared" si="8"/>
        <v>45.820465560740857</v>
      </c>
      <c r="P71" s="34">
        <f t="shared" si="9"/>
        <v>16.777172223791322</v>
      </c>
      <c r="Q71" s="34">
        <f t="shared" si="10"/>
        <v>4.1875543423058259</v>
      </c>
      <c r="R71" s="103">
        <f t="shared" si="11"/>
        <v>2.0756820489544499</v>
      </c>
      <c r="T71" s="41"/>
    </row>
    <row r="72" spans="1:20" ht="15.6">
      <c r="A72" s="51">
        <v>2091</v>
      </c>
      <c r="B72" s="127">
        <v>69.029403624679304</v>
      </c>
      <c r="C72" s="127">
        <v>40.341705486986498</v>
      </c>
      <c r="D72" s="88">
        <v>37.000140428732998</v>
      </c>
      <c r="E72" s="110">
        <v>3.2166968389890398</v>
      </c>
      <c r="F72" s="118">
        <v>0.124868219264417</v>
      </c>
      <c r="G72" s="130">
        <v>19.826196353739</v>
      </c>
      <c r="H72" s="121">
        <v>8.5627819733507895</v>
      </c>
      <c r="I72" s="81">
        <v>7.1641440408683001</v>
      </c>
      <c r="J72" s="81">
        <v>0.918562528634844</v>
      </c>
      <c r="K72" s="89">
        <v>3.1807078108850599</v>
      </c>
      <c r="L72" s="134">
        <v>6.4436788614013398</v>
      </c>
      <c r="M72" s="135">
        <v>2.4178229225524901</v>
      </c>
      <c r="N72" s="138"/>
      <c r="O72" s="102">
        <f t="shared" si="8"/>
        <v>45.562922402083785</v>
      </c>
      <c r="P72" s="34">
        <f t="shared" si="9"/>
        <v>16.82451974125868</v>
      </c>
      <c r="Q72" s="34">
        <f t="shared" si="10"/>
        <v>4.224138558784321</v>
      </c>
      <c r="R72" s="103">
        <f t="shared" si="11"/>
        <v>2.4178229225524901</v>
      </c>
      <c r="T72" s="41"/>
    </row>
    <row r="73" spans="1:20" ht="15.6">
      <c r="A73" s="51">
        <v>2092</v>
      </c>
      <c r="B73" s="127">
        <v>68.809845139803897</v>
      </c>
      <c r="C73" s="127">
        <v>39.972804099417999</v>
      </c>
      <c r="D73" s="88">
        <v>36.661413445438598</v>
      </c>
      <c r="E73" s="110">
        <v>3.1882346599959499</v>
      </c>
      <c r="F73" s="118">
        <v>0.123155993983456</v>
      </c>
      <c r="G73" s="130">
        <v>20.0062823675628</v>
      </c>
      <c r="H73" s="121">
        <v>8.6449773060322705</v>
      </c>
      <c r="I73" s="81">
        <v>7.2231667750584601</v>
      </c>
      <c r="J73" s="81">
        <v>0.92689751272464704</v>
      </c>
      <c r="K73" s="89">
        <v>3.2112407737474</v>
      </c>
      <c r="L73" s="134">
        <v>6.4611410387112898</v>
      </c>
      <c r="M73" s="135">
        <v>2.36961763411189</v>
      </c>
      <c r="N73" s="138"/>
      <c r="O73" s="102">
        <f t="shared" si="8"/>
        <v>45.306390751470872</v>
      </c>
      <c r="P73" s="34">
        <f t="shared" si="9"/>
        <v>16.872542473765698</v>
      </c>
      <c r="Q73" s="34">
        <f t="shared" si="10"/>
        <v>4.2612942804555036</v>
      </c>
      <c r="R73" s="103">
        <f t="shared" si="11"/>
        <v>2.36961763411189</v>
      </c>
      <c r="T73" s="41"/>
    </row>
    <row r="74" spans="1:20" ht="15.6">
      <c r="A74" s="51">
        <v>2093</v>
      </c>
      <c r="B74" s="127">
        <v>68.593277995449796</v>
      </c>
      <c r="C74" s="127">
        <v>39.603457042006198</v>
      </c>
      <c r="D74" s="88">
        <v>36.322260713612899</v>
      </c>
      <c r="E74" s="110">
        <v>3.1597556607716601</v>
      </c>
      <c r="F74" s="118">
        <v>0.121440667621658</v>
      </c>
      <c r="G74" s="130">
        <v>20.188506160287201</v>
      </c>
      <c r="H74" s="121">
        <v>8.7284257171925397</v>
      </c>
      <c r="I74" s="81">
        <v>7.2825102691469503</v>
      </c>
      <c r="J74" s="81">
        <v>0.93533090447990996</v>
      </c>
      <c r="K74" s="89">
        <v>3.24223926946779</v>
      </c>
      <c r="L74" s="134">
        <v>6.47897109742898</v>
      </c>
      <c r="M74" s="135">
        <v>2.3223436957274601</v>
      </c>
      <c r="N74" s="138"/>
      <c r="O74" s="102">
        <f t="shared" si="8"/>
        <v>45.050686430805442</v>
      </c>
      <c r="P74" s="34">
        <f t="shared" si="9"/>
        <v>16.92123702734759</v>
      </c>
      <c r="Q74" s="34">
        <f t="shared" si="10"/>
        <v>4.2990108415693582</v>
      </c>
      <c r="R74" s="103">
        <f t="shared" si="11"/>
        <v>2.3223436957274601</v>
      </c>
      <c r="T74" s="41"/>
    </row>
    <row r="75" spans="1:20" ht="15.6">
      <c r="A75" s="51">
        <v>2094</v>
      </c>
      <c r="B75" s="127">
        <v>68.378996267940707</v>
      </c>
      <c r="C75" s="127">
        <v>39.233216310871804</v>
      </c>
      <c r="D75" s="88">
        <v>35.982270219469498</v>
      </c>
      <c r="E75" s="110">
        <v>3.13122533860466</v>
      </c>
      <c r="F75" s="118">
        <v>0.119720752797675</v>
      </c>
      <c r="G75" s="130">
        <v>20.3726232033343</v>
      </c>
      <c r="H75" s="121">
        <v>8.8130318628385496</v>
      </c>
      <c r="I75" s="81">
        <v>7.3420721016911203</v>
      </c>
      <c r="J75" s="81">
        <v>0.94385135487194205</v>
      </c>
      <c r="K75" s="89">
        <v>3.2736678839326601</v>
      </c>
      <c r="L75" s="134">
        <v>6.4971747376327897</v>
      </c>
      <c r="M75" s="135">
        <v>2.2759820161018798</v>
      </c>
      <c r="N75" s="138"/>
      <c r="O75" s="102">
        <f t="shared" si="8"/>
        <v>44.795302082308048</v>
      </c>
      <c r="P75" s="34">
        <f t="shared" si="9"/>
        <v>16.970472177928571</v>
      </c>
      <c r="Q75" s="34">
        <f t="shared" si="10"/>
        <v>4.337239991602277</v>
      </c>
      <c r="R75" s="103">
        <f t="shared" si="11"/>
        <v>2.2759820161018798</v>
      </c>
      <c r="T75" s="41"/>
    </row>
    <row r="76" spans="1:20" ht="15.6">
      <c r="A76" s="51">
        <v>2095</v>
      </c>
      <c r="B76" s="127">
        <v>68.168128839433095</v>
      </c>
      <c r="C76" s="127">
        <v>38.862848874786202</v>
      </c>
      <c r="D76" s="88">
        <v>35.642141950826499</v>
      </c>
      <c r="E76" s="110">
        <v>3.1027081840050301</v>
      </c>
      <c r="F76" s="118">
        <v>0.11799873995460999</v>
      </c>
      <c r="G76" s="130">
        <v>20.558994420112199</v>
      </c>
      <c r="H76" s="121">
        <v>8.8989626648620703</v>
      </c>
      <c r="I76" s="81">
        <v>7.40196756706972</v>
      </c>
      <c r="J76" s="81">
        <v>0.95247556441703596</v>
      </c>
      <c r="K76" s="89">
        <v>3.30558862376341</v>
      </c>
      <c r="L76" s="134">
        <v>6.5157681124498597</v>
      </c>
      <c r="M76" s="135">
        <v>2.23051743208489</v>
      </c>
      <c r="N76" s="138"/>
      <c r="O76" s="102">
        <f t="shared" si="8"/>
        <v>44.541104615688567</v>
      </c>
      <c r="P76" s="34">
        <f t="shared" si="9"/>
        <v>17.020443863524608</v>
      </c>
      <c r="Q76" s="34">
        <f t="shared" si="10"/>
        <v>4.376062928135056</v>
      </c>
      <c r="R76" s="103">
        <f t="shared" si="11"/>
        <v>2.23051743208489</v>
      </c>
      <c r="T76" s="41"/>
    </row>
    <row r="77" spans="1:20" ht="15.6">
      <c r="A77" s="51">
        <v>2096</v>
      </c>
      <c r="B77" s="127">
        <v>67.9608222936738</v>
      </c>
      <c r="C77" s="127">
        <v>38.492456124086402</v>
      </c>
      <c r="D77" s="88">
        <v>35.301967052803803</v>
      </c>
      <c r="E77" s="110">
        <v>3.0742142252972502</v>
      </c>
      <c r="F77" s="118">
        <v>0.11627484598526799</v>
      </c>
      <c r="G77" s="130">
        <v>20.7476723598772</v>
      </c>
      <c r="H77" s="121">
        <v>8.9862470009210504</v>
      </c>
      <c r="I77" s="81">
        <v>7.4622071860937202</v>
      </c>
      <c r="J77" s="81">
        <v>0.96120595581636903</v>
      </c>
      <c r="K77" s="89">
        <v>3.3380122170460602</v>
      </c>
      <c r="L77" s="134">
        <v>6.5347611074231704</v>
      </c>
      <c r="M77" s="135">
        <v>2.18593270228707</v>
      </c>
      <c r="N77" s="138"/>
      <c r="O77" s="102">
        <f t="shared" si="8"/>
        <v>44.288214053724857</v>
      </c>
      <c r="P77" s="34">
        <f t="shared" si="9"/>
        <v>17.07118251881414</v>
      </c>
      <c r="Q77" s="34">
        <f t="shared" si="10"/>
        <v>4.4154930188476973</v>
      </c>
      <c r="R77" s="103">
        <f t="shared" si="11"/>
        <v>2.18593270228707</v>
      </c>
      <c r="T77" s="41"/>
    </row>
    <row r="78" spans="1:20" ht="15.6">
      <c r="A78" s="51">
        <v>2097</v>
      </c>
      <c r="B78" s="127">
        <v>67.755897857350504</v>
      </c>
      <c r="C78" s="127">
        <v>38.121284089032002</v>
      </c>
      <c r="D78" s="88">
        <v>34.961051744866801</v>
      </c>
      <c r="E78" s="110">
        <v>3.0456855849153199</v>
      </c>
      <c r="F78" s="118">
        <v>0.11454675924994399</v>
      </c>
      <c r="G78" s="130">
        <v>20.9382380070832</v>
      </c>
      <c r="H78" s="121">
        <v>9.0747126066198103</v>
      </c>
      <c r="I78" s="81">
        <v>7.5226276248160797</v>
      </c>
      <c r="J78" s="81">
        <v>0.97002309894521099</v>
      </c>
      <c r="K78" s="89">
        <v>3.3708746767021101</v>
      </c>
      <c r="L78" s="134">
        <v>6.5541646222813998</v>
      </c>
      <c r="M78" s="135">
        <v>2.1422111389538898</v>
      </c>
      <c r="N78" s="138"/>
      <c r="O78" s="102">
        <f t="shared" si="8"/>
        <v>44.035764351486613</v>
      </c>
      <c r="P78" s="34">
        <f t="shared" si="9"/>
        <v>17.122477832012798</v>
      </c>
      <c r="Q78" s="34">
        <f t="shared" si="10"/>
        <v>4.4554445348972651</v>
      </c>
      <c r="R78" s="103">
        <f t="shared" si="11"/>
        <v>2.1422111389538898</v>
      </c>
      <c r="T78" s="41"/>
    </row>
    <row r="79" spans="1:20" ht="15.6">
      <c r="A79" s="51">
        <v>2098</v>
      </c>
      <c r="B79" s="127">
        <v>67.554977490402294</v>
      </c>
      <c r="C79" s="127">
        <v>37.750414075174803</v>
      </c>
      <c r="D79" s="88">
        <v>34.620384012483399</v>
      </c>
      <c r="E79" s="110">
        <v>3.0172121871848399</v>
      </c>
      <c r="F79" s="118">
        <v>0.112817875506527</v>
      </c>
      <c r="G79" s="130">
        <v>21.131231022213299</v>
      </c>
      <c r="H79" s="121">
        <v>9.1646075979970192</v>
      </c>
      <c r="I79" s="81">
        <v>7.5834032862688199</v>
      </c>
      <c r="J79" s="81">
        <v>0.97895196761540904</v>
      </c>
      <c r="K79" s="89">
        <v>3.4042681703320299</v>
      </c>
      <c r="L79" s="134">
        <v>6.57399455070244</v>
      </c>
      <c r="M79" s="135">
        <v>2.0993378423118401</v>
      </c>
      <c r="N79" s="138"/>
      <c r="O79" s="102">
        <f t="shared" si="8"/>
        <v>43.784991610480418</v>
      </c>
      <c r="P79" s="34">
        <f t="shared" si="9"/>
        <v>17.174610024156099</v>
      </c>
      <c r="Q79" s="34">
        <f t="shared" si="10"/>
        <v>4.4960380134539655</v>
      </c>
      <c r="R79" s="103">
        <f t="shared" si="11"/>
        <v>2.0993378423118401</v>
      </c>
      <c r="T79" s="41"/>
    </row>
    <row r="80" spans="1:20" ht="15.6">
      <c r="A80" s="51">
        <v>2099</v>
      </c>
      <c r="B80" s="127">
        <v>67.358125864335193</v>
      </c>
      <c r="C80" s="127">
        <v>37.379893760774998</v>
      </c>
      <c r="D80" s="88">
        <v>34.280005472570402</v>
      </c>
      <c r="E80" s="110">
        <v>2.9888000172595</v>
      </c>
      <c r="F80" s="118">
        <v>0.11108827094507499</v>
      </c>
      <c r="G80" s="130">
        <v>21.326672624024599</v>
      </c>
      <c r="H80" s="121">
        <v>9.2559484625964394</v>
      </c>
      <c r="I80" s="81">
        <v>7.64453180681285</v>
      </c>
      <c r="J80" s="81">
        <v>0.98799353075740204</v>
      </c>
      <c r="K80" s="89">
        <v>3.4381988238579599</v>
      </c>
      <c r="L80" s="134">
        <v>6.5942627706963099</v>
      </c>
      <c r="M80" s="135">
        <v>2.0572967088392899</v>
      </c>
      <c r="N80" s="138"/>
      <c r="O80" s="102">
        <f t="shared" si="8"/>
        <v>43.535953935166845</v>
      </c>
      <c r="P80" s="34">
        <f t="shared" si="9"/>
        <v>17.227594594768661</v>
      </c>
      <c r="Q80" s="34">
        <f t="shared" si="10"/>
        <v>4.5372806255604372</v>
      </c>
      <c r="R80" s="103">
        <f t="shared" si="11"/>
        <v>2.0572967088392899</v>
      </c>
      <c r="T80" s="41"/>
    </row>
    <row r="81" spans="1:20" ht="16.2" thickBot="1">
      <c r="A81" s="51">
        <v>2100</v>
      </c>
      <c r="B81" s="128">
        <v>67.170137628591505</v>
      </c>
      <c r="C81" s="128">
        <v>37.009680292888902</v>
      </c>
      <c r="D81" s="90">
        <v>33.939874346836497</v>
      </c>
      <c r="E81" s="111">
        <v>2.9604481248649499</v>
      </c>
      <c r="F81" s="119">
        <v>0.109357821187479</v>
      </c>
      <c r="G81" s="131">
        <v>21.524531914932101</v>
      </c>
      <c r="H81" s="122">
        <v>9.3487290424868092</v>
      </c>
      <c r="I81" s="91">
        <v>7.7059921781213498</v>
      </c>
      <c r="J81" s="91">
        <v>0.99714634297682903</v>
      </c>
      <c r="K81" s="92">
        <v>3.47266435134711</v>
      </c>
      <c r="L81" s="136">
        <v>6.6149824843606497</v>
      </c>
      <c r="M81" s="137">
        <v>2.0209429364098099</v>
      </c>
      <c r="N81" s="138"/>
      <c r="O81" s="102">
        <f t="shared" si="8"/>
        <v>43.288603389323306</v>
      </c>
      <c r="P81" s="34">
        <f t="shared" si="9"/>
        <v>17.281422787346948</v>
      </c>
      <c r="Q81" s="34">
        <f t="shared" si="10"/>
        <v>4.5791685155114177</v>
      </c>
      <c r="R81" s="103">
        <f t="shared" si="11"/>
        <v>2.0209429364098099</v>
      </c>
      <c r="T81" s="42"/>
    </row>
    <row r="82" spans="1:20" ht="19.05" customHeight="1" thickBot="1">
      <c r="A82" s="82" t="s">
        <v>129</v>
      </c>
      <c r="B82" s="75">
        <f>SUM(B6:B81)</f>
        <v>4872.1075648335991</v>
      </c>
      <c r="C82" s="75">
        <f>SUM(C6:C81)</f>
        <v>3124.7297918074769</v>
      </c>
      <c r="D82" s="124">
        <f t="shared" ref="D82:F82" si="12">SUM(D6:D81)</f>
        <v>2863.3429222429527</v>
      </c>
      <c r="E82" s="124">
        <f t="shared" si="12"/>
        <v>250.61686698526671</v>
      </c>
      <c r="F82" s="124">
        <f t="shared" si="12"/>
        <v>10.770002579257644</v>
      </c>
      <c r="G82" s="75">
        <f>SUM(G6:G81)</f>
        <v>1043.5306167781996</v>
      </c>
      <c r="H82" s="124">
        <f t="shared" ref="H82:I82" si="13">SUM(H6:H81)</f>
        <v>449.25502782810628</v>
      </c>
      <c r="I82" s="124">
        <f t="shared" si="13"/>
        <v>379.04649434766674</v>
      </c>
      <c r="J82" s="124">
        <f>SUM(J6:J81)</f>
        <v>48.350333420811616</v>
      </c>
      <c r="K82" s="124">
        <f t="shared" ref="K82:M82" si="14">SUM(K6:K81)</f>
        <v>166.8787611816154</v>
      </c>
      <c r="L82" s="75">
        <f t="shared" si="14"/>
        <v>491.65679175294304</v>
      </c>
      <c r="M82" s="76">
        <f t="shared" si="14"/>
        <v>212.19036449497884</v>
      </c>
      <c r="N82" s="139"/>
      <c r="O82" s="74">
        <f t="shared" ref="O82:R82" si="15">SUM(O6:O81)</f>
        <v>3312.5979500710578</v>
      </c>
      <c r="P82" s="75">
        <f t="shared" si="15"/>
        <v>1121.320153085876</v>
      </c>
      <c r="Q82" s="75">
        <f t="shared" si="15"/>
        <v>225.99909718168462</v>
      </c>
      <c r="R82" s="76">
        <f t="shared" si="15"/>
        <v>212.19036449497884</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59999389629810485"/>
  </sheetPr>
  <dimension ref="A1:T151"/>
  <sheetViews>
    <sheetView zoomScaleNormal="100" workbookViewId="0">
      <pane xSplit="1" ySplit="5" topLeftCell="B76" activePane="bottomRight" state="frozen"/>
      <selection activeCell="T6" sqref="T6:T81"/>
      <selection pane="topRight" activeCell="T6" sqref="T6:T81"/>
      <selection pane="bottomLeft" activeCell="T6" sqref="T6:T81"/>
      <selection pane="bottomRight" activeCell="T90" sqref="T90"/>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163</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56.344997044550801</v>
      </c>
      <c r="C6" s="126">
        <v>39.701940025830403</v>
      </c>
      <c r="D6" s="85">
        <v>36.1456847250709</v>
      </c>
      <c r="E6" s="109">
        <v>3.37858140650747</v>
      </c>
      <c r="F6" s="117">
        <v>0.17767389425202901</v>
      </c>
      <c r="G6" s="129">
        <v>6.8354291922948596</v>
      </c>
      <c r="H6" s="120">
        <v>2.99830055477649</v>
      </c>
      <c r="I6" s="86">
        <v>2.4067771398241602</v>
      </c>
      <c r="J6" s="86">
        <v>0.316601417977532</v>
      </c>
      <c r="K6" s="87">
        <v>1.1137500797166799</v>
      </c>
      <c r="L6" s="132">
        <v>6.2611028702481901</v>
      </c>
      <c r="M6" s="133">
        <v>3.54652495617729</v>
      </c>
      <c r="N6" s="138"/>
      <c r="O6" s="98">
        <f t="shared" ref="O6:O37" si="0">D6+H6</f>
        <v>39.143985279847392</v>
      </c>
      <c r="P6" s="99">
        <f t="shared" ref="P6:P37" si="1">E6+I6+L6</f>
        <v>12.04646141657982</v>
      </c>
      <c r="Q6" s="99">
        <f t="shared" ref="Q6:Q37" si="2">F6+J6+K6</f>
        <v>1.6080253919462408</v>
      </c>
      <c r="R6" s="100">
        <f t="shared" ref="R6:R37" si="3">M6</f>
        <v>3.54652495617729</v>
      </c>
      <c r="S6" s="182"/>
      <c r="T6" s="188">
        <v>1.4</v>
      </c>
    </row>
    <row r="7" spans="1:20" ht="15.6">
      <c r="A7" s="51">
        <v>2026</v>
      </c>
      <c r="B7" s="127">
        <v>54.100506857566401</v>
      </c>
      <c r="C7" s="127">
        <v>38.197077835334397</v>
      </c>
      <c r="D7" s="88">
        <v>34.800134770775998</v>
      </c>
      <c r="E7" s="110">
        <v>3.2282661231791399</v>
      </c>
      <c r="F7" s="118">
        <v>0.16867694137932401</v>
      </c>
      <c r="G7" s="130">
        <v>6.9077488602754302</v>
      </c>
      <c r="H7" s="121">
        <v>3.02293509661048</v>
      </c>
      <c r="I7" s="81">
        <v>2.4419495641696298</v>
      </c>
      <c r="J7" s="81">
        <v>0.31996479475297401</v>
      </c>
      <c r="K7" s="89">
        <v>1.1228994047423499</v>
      </c>
      <c r="L7" s="134">
        <v>6.2173752916914298</v>
      </c>
      <c r="M7" s="135">
        <v>2.7783048702651501</v>
      </c>
      <c r="N7" s="138"/>
      <c r="O7" s="102">
        <f t="shared" si="0"/>
        <v>37.823069867386479</v>
      </c>
      <c r="P7" s="34">
        <f t="shared" si="1"/>
        <v>11.887590979040199</v>
      </c>
      <c r="Q7" s="34">
        <f t="shared" si="2"/>
        <v>1.6115411408746478</v>
      </c>
      <c r="R7" s="103">
        <f t="shared" si="3"/>
        <v>2.7783048702651501</v>
      </c>
      <c r="T7" s="189">
        <v>1.407264954118262</v>
      </c>
    </row>
    <row r="8" spans="1:20" ht="15.6">
      <c r="A8" s="51">
        <v>2027</v>
      </c>
      <c r="B8" s="127">
        <v>52.586528064740698</v>
      </c>
      <c r="C8" s="127">
        <v>36.694719227014801</v>
      </c>
      <c r="D8" s="88">
        <v>33.457325491348101</v>
      </c>
      <c r="E8" s="110">
        <v>3.0777296387739601</v>
      </c>
      <c r="F8" s="118">
        <v>0.159664096892736</v>
      </c>
      <c r="G8" s="130">
        <v>6.9859505042657801</v>
      </c>
      <c r="H8" s="121">
        <v>3.0501585688431301</v>
      </c>
      <c r="I8" s="81">
        <v>2.47918092453595</v>
      </c>
      <c r="J8" s="81">
        <v>0.32360059407221298</v>
      </c>
      <c r="K8" s="89">
        <v>1.1330104168144901</v>
      </c>
      <c r="L8" s="134">
        <v>6.1744278973527704</v>
      </c>
      <c r="M8" s="135">
        <v>2.7314304361073098</v>
      </c>
      <c r="N8" s="138"/>
      <c r="O8" s="102">
        <f t="shared" si="0"/>
        <v>36.507484060191231</v>
      </c>
      <c r="P8" s="34">
        <f t="shared" si="1"/>
        <v>11.73133846066268</v>
      </c>
      <c r="Q8" s="34">
        <f t="shared" si="2"/>
        <v>1.6162751077794391</v>
      </c>
      <c r="R8" s="103">
        <f t="shared" si="3"/>
        <v>2.7314304361073098</v>
      </c>
      <c r="T8" s="189">
        <v>1.4261631648282389</v>
      </c>
    </row>
    <row r="9" spans="1:20" ht="15.6">
      <c r="A9" s="51">
        <v>2028</v>
      </c>
      <c r="B9" s="127">
        <v>51.070606440596599</v>
      </c>
      <c r="C9" s="127">
        <v>35.185845363063798</v>
      </c>
      <c r="D9" s="88">
        <v>32.109282930401598</v>
      </c>
      <c r="E9" s="110">
        <v>2.9259871077518298</v>
      </c>
      <c r="F9" s="118">
        <v>0.15057532491036599</v>
      </c>
      <c r="G9" s="130">
        <v>7.0692691079409</v>
      </c>
      <c r="H9" s="121">
        <v>3.0796798089756598</v>
      </c>
      <c r="I9" s="81">
        <v>2.5181410330774998</v>
      </c>
      <c r="J9" s="81">
        <v>0.32747329633024402</v>
      </c>
      <c r="K9" s="89">
        <v>1.1439749695575001</v>
      </c>
      <c r="L9" s="134">
        <v>6.1322272157984203</v>
      </c>
      <c r="M9" s="135">
        <v>2.6832647537934702</v>
      </c>
      <c r="N9" s="138"/>
      <c r="O9" s="102">
        <f t="shared" si="0"/>
        <v>35.18896273937726</v>
      </c>
      <c r="P9" s="34">
        <f t="shared" si="1"/>
        <v>11.576355356627751</v>
      </c>
      <c r="Q9" s="34">
        <f t="shared" si="2"/>
        <v>1.62202359079811</v>
      </c>
      <c r="R9" s="103">
        <f t="shared" si="3"/>
        <v>2.6832647537934702</v>
      </c>
      <c r="T9" s="189">
        <v>1.4544900433415091</v>
      </c>
    </row>
    <row r="10" spans="1:20" ht="15.6">
      <c r="A10" s="51">
        <v>2029</v>
      </c>
      <c r="B10" s="127">
        <v>49.5474101342529</v>
      </c>
      <c r="C10" s="127">
        <v>33.664936564599003</v>
      </c>
      <c r="D10" s="88">
        <v>30.751173024486601</v>
      </c>
      <c r="E10" s="110">
        <v>2.7723949504488301</v>
      </c>
      <c r="F10" s="118">
        <v>0.14136858966364399</v>
      </c>
      <c r="G10" s="130">
        <v>7.1579743038092998</v>
      </c>
      <c r="H10" s="121">
        <v>3.1116341609440901</v>
      </c>
      <c r="I10" s="81">
        <v>2.5589014442228502</v>
      </c>
      <c r="J10" s="81">
        <v>0.33159535729967898</v>
      </c>
      <c r="K10" s="89">
        <v>1.1558433413426801</v>
      </c>
      <c r="L10" s="134">
        <v>6.0907401185786201</v>
      </c>
      <c r="M10" s="135">
        <v>2.6337591472659398</v>
      </c>
      <c r="N10" s="138"/>
      <c r="O10" s="102">
        <f t="shared" si="0"/>
        <v>33.86280718543069</v>
      </c>
      <c r="P10" s="34">
        <f t="shared" si="1"/>
        <v>11.422036513250301</v>
      </c>
      <c r="Q10" s="34">
        <f t="shared" si="2"/>
        <v>1.6288072883060032</v>
      </c>
      <c r="R10" s="103">
        <f t="shared" si="3"/>
        <v>2.6337591472659398</v>
      </c>
      <c r="T10" s="189">
        <v>1.489142093141983</v>
      </c>
    </row>
    <row r="11" spans="1:20" ht="15.6">
      <c r="A11" s="51">
        <v>2030</v>
      </c>
      <c r="B11" s="127">
        <v>47.934845708357997</v>
      </c>
      <c r="C11" s="127">
        <v>32.125857167986297</v>
      </c>
      <c r="D11" s="88">
        <v>29.377612570096201</v>
      </c>
      <c r="E11" s="110">
        <v>2.6162462826281101</v>
      </c>
      <c r="F11" s="118">
        <v>0.131998315261976</v>
      </c>
      <c r="G11" s="130">
        <v>7.2524426607175103</v>
      </c>
      <c r="H11" s="121">
        <v>3.1461736665014901</v>
      </c>
      <c r="I11" s="81">
        <v>2.60161274303338</v>
      </c>
      <c r="J11" s="81">
        <v>0.33598424417027301</v>
      </c>
      <c r="K11" s="89">
        <v>1.16867200701236</v>
      </c>
      <c r="L11" s="134">
        <v>6.0499354362899798</v>
      </c>
      <c r="M11" s="135">
        <v>2.5066104433641798</v>
      </c>
      <c r="N11" s="138"/>
      <c r="O11" s="102">
        <f t="shared" si="0"/>
        <v>32.523786236597694</v>
      </c>
      <c r="P11" s="34">
        <f t="shared" si="1"/>
        <v>11.267794461951469</v>
      </c>
      <c r="Q11" s="34">
        <f t="shared" si="2"/>
        <v>1.636654566444609</v>
      </c>
      <c r="R11" s="103">
        <f t="shared" si="3"/>
        <v>2.5066104433641798</v>
      </c>
      <c r="T11" s="189">
        <v>1.5274453138638751</v>
      </c>
    </row>
    <row r="12" spans="1:20" ht="15.6">
      <c r="A12" s="51">
        <v>2031</v>
      </c>
      <c r="B12" s="127">
        <v>43.140967131961901</v>
      </c>
      <c r="C12" s="127">
        <v>30.563181379759399</v>
      </c>
      <c r="D12" s="88">
        <v>27.9838796465725</v>
      </c>
      <c r="E12" s="110">
        <v>2.4568802968437899</v>
      </c>
      <c r="F12" s="118">
        <v>0.122421436343107</v>
      </c>
      <c r="G12" s="130">
        <v>7.3532254075050698</v>
      </c>
      <c r="H12" s="121">
        <v>3.18355969047041</v>
      </c>
      <c r="I12" s="81">
        <v>2.6464422090370401</v>
      </c>
      <c r="J12" s="81">
        <v>0.34066545077861998</v>
      </c>
      <c r="K12" s="89">
        <v>1.182558057219</v>
      </c>
      <c r="L12" s="134">
        <v>6.0881537695923704</v>
      </c>
      <c r="M12" s="135">
        <v>-0.86359342489491697</v>
      </c>
      <c r="N12" s="138"/>
      <c r="O12" s="102">
        <f t="shared" si="0"/>
        <v>31.167439337042911</v>
      </c>
      <c r="P12" s="34">
        <f t="shared" si="1"/>
        <v>11.1914762754732</v>
      </c>
      <c r="Q12" s="34">
        <f t="shared" si="2"/>
        <v>1.6456449443407268</v>
      </c>
      <c r="R12" s="103">
        <f t="shared" si="3"/>
        <v>-0.86359342489491697</v>
      </c>
      <c r="T12" s="189">
        <v>1.5673714699192729</v>
      </c>
    </row>
    <row r="13" spans="1:20" ht="15.6">
      <c r="A13" s="51">
        <v>2032</v>
      </c>
      <c r="B13" s="127">
        <v>41.647020950120201</v>
      </c>
      <c r="C13" s="127">
        <v>28.968896201228201</v>
      </c>
      <c r="D13" s="88">
        <v>26.562909674811301</v>
      </c>
      <c r="E13" s="110">
        <v>2.2934072189116299</v>
      </c>
      <c r="F13" s="118">
        <v>0.112579307505245</v>
      </c>
      <c r="G13" s="130">
        <v>7.4606027668327703</v>
      </c>
      <c r="H13" s="121">
        <v>3.2238770548877498</v>
      </c>
      <c r="I13" s="81">
        <v>2.69354068964675</v>
      </c>
      <c r="J13" s="81">
        <v>0.345652030005556</v>
      </c>
      <c r="K13" s="89">
        <v>1.1975329922927</v>
      </c>
      <c r="L13" s="134">
        <v>6.1269961048756603</v>
      </c>
      <c r="M13" s="135">
        <v>-0.90947412281641404</v>
      </c>
      <c r="N13" s="138"/>
      <c r="O13" s="102">
        <f t="shared" si="0"/>
        <v>29.786786729699053</v>
      </c>
      <c r="P13" s="34">
        <f t="shared" si="1"/>
        <v>11.11394401343404</v>
      </c>
      <c r="Q13" s="34">
        <f t="shared" si="2"/>
        <v>1.655764329803501</v>
      </c>
      <c r="R13" s="103">
        <f t="shared" si="3"/>
        <v>-0.90947412281641404</v>
      </c>
      <c r="T13" s="189">
        <v>1.6072203960100151</v>
      </c>
    </row>
    <row r="14" spans="1:20" ht="15.6">
      <c r="A14" s="51">
        <v>2033</v>
      </c>
      <c r="B14" s="127">
        <v>40.121634261130502</v>
      </c>
      <c r="C14" s="127">
        <v>27.3364391653142</v>
      </c>
      <c r="D14" s="88">
        <v>25.108967710913401</v>
      </c>
      <c r="E14" s="110">
        <v>2.1250507684161399</v>
      </c>
      <c r="F14" s="118">
        <v>0.102420685984733</v>
      </c>
      <c r="G14" s="130">
        <v>7.5752335926058096</v>
      </c>
      <c r="H14" s="121">
        <v>3.2674155928797002</v>
      </c>
      <c r="I14" s="81">
        <v>2.7431390289348601</v>
      </c>
      <c r="J14" s="81">
        <v>0.35097449684535897</v>
      </c>
      <c r="K14" s="89">
        <v>1.2137044739459</v>
      </c>
      <c r="L14" s="134">
        <v>6.1664489273206797</v>
      </c>
      <c r="M14" s="135">
        <v>-0.95648742411024201</v>
      </c>
      <c r="N14" s="138"/>
      <c r="O14" s="102">
        <f t="shared" si="0"/>
        <v>28.376383303793101</v>
      </c>
      <c r="P14" s="34">
        <f t="shared" si="1"/>
        <v>11.03463872467168</v>
      </c>
      <c r="Q14" s="34">
        <f t="shared" si="2"/>
        <v>1.6670996567759919</v>
      </c>
      <c r="R14" s="103">
        <f t="shared" si="3"/>
        <v>-0.95648742411024201</v>
      </c>
      <c r="T14" s="189">
        <v>1.6458578490623821</v>
      </c>
    </row>
    <row r="15" spans="1:20" ht="15.6">
      <c r="A15" s="51">
        <v>2034</v>
      </c>
      <c r="B15" s="127">
        <v>38.556532195378502</v>
      </c>
      <c r="C15" s="127">
        <v>25.657092107835201</v>
      </c>
      <c r="D15" s="88">
        <v>23.614377524405299</v>
      </c>
      <c r="E15" s="110">
        <v>1.95083187614145</v>
      </c>
      <c r="F15" s="118">
        <v>9.1882707288481899E-2</v>
      </c>
      <c r="G15" s="130">
        <v>7.6975840594245799</v>
      </c>
      <c r="H15" s="121">
        <v>3.3143951940572198</v>
      </c>
      <c r="I15" s="81">
        <v>2.7953802661109401</v>
      </c>
      <c r="J15" s="81">
        <v>0.35665441366868</v>
      </c>
      <c r="K15" s="89">
        <v>1.2311541855877499</v>
      </c>
      <c r="L15" s="134">
        <v>6.2065178744635601</v>
      </c>
      <c r="M15" s="135">
        <v>-1.00466184634491</v>
      </c>
      <c r="N15" s="138"/>
      <c r="O15" s="102">
        <f t="shared" si="0"/>
        <v>26.928772718462518</v>
      </c>
      <c r="P15" s="34">
        <f t="shared" si="1"/>
        <v>10.95273001671595</v>
      </c>
      <c r="Q15" s="34">
        <f t="shared" si="2"/>
        <v>1.6796913065449117</v>
      </c>
      <c r="R15" s="103">
        <f t="shared" si="3"/>
        <v>-1.00466184634491</v>
      </c>
      <c r="T15" s="189">
        <v>1.6827107321865651</v>
      </c>
    </row>
    <row r="16" spans="1:20" ht="15.6">
      <c r="A16" s="51">
        <v>2035</v>
      </c>
      <c r="B16" s="127">
        <v>36.942709787328397</v>
      </c>
      <c r="C16" s="127">
        <v>23.921421989462999</v>
      </c>
      <c r="D16" s="88">
        <v>22.070837432282602</v>
      </c>
      <c r="E16" s="110">
        <v>1.7696881267323901</v>
      </c>
      <c r="F16" s="118">
        <v>8.0896430447926104E-2</v>
      </c>
      <c r="G16" s="130">
        <v>7.8281123477293404</v>
      </c>
      <c r="H16" s="121">
        <v>3.3650287351664399</v>
      </c>
      <c r="I16" s="81">
        <v>2.8504094282963299</v>
      </c>
      <c r="J16" s="81">
        <v>0.362712979350024</v>
      </c>
      <c r="K16" s="89">
        <v>1.2499612049165501</v>
      </c>
      <c r="L16" s="134">
        <v>6.2472006789757701</v>
      </c>
      <c r="M16" s="135">
        <v>-1.0540252288396299</v>
      </c>
      <c r="N16" s="138"/>
      <c r="O16" s="102">
        <f t="shared" si="0"/>
        <v>25.435866167449042</v>
      </c>
      <c r="P16" s="34">
        <f t="shared" si="1"/>
        <v>10.86729823400449</v>
      </c>
      <c r="Q16" s="34">
        <f t="shared" si="2"/>
        <v>1.6935706147145002</v>
      </c>
      <c r="R16" s="103">
        <f t="shared" si="3"/>
        <v>-1.0540252288396299</v>
      </c>
      <c r="T16" s="189">
        <v>1.7174650937892251</v>
      </c>
    </row>
    <row r="17" spans="1:20" ht="15.6">
      <c r="A17" s="51">
        <v>2036</v>
      </c>
      <c r="B17" s="127">
        <v>36.052422807944303</v>
      </c>
      <c r="C17" s="127">
        <v>22.901184164875399</v>
      </c>
      <c r="D17" s="88">
        <v>21.129210315614301</v>
      </c>
      <c r="E17" s="110">
        <v>1.6946303708164101</v>
      </c>
      <c r="F17" s="118">
        <v>7.7343478444734701E-2</v>
      </c>
      <c r="G17" s="130">
        <v>7.96783536670325</v>
      </c>
      <c r="H17" s="121">
        <v>3.42050941880919</v>
      </c>
      <c r="I17" s="81">
        <v>2.90756118620105</v>
      </c>
      <c r="J17" s="81">
        <v>0.369195851124826</v>
      </c>
      <c r="K17" s="89">
        <v>1.2705689105681801</v>
      </c>
      <c r="L17" s="134">
        <v>6.2879055899248497</v>
      </c>
      <c r="M17" s="135">
        <v>-1.10450231355929</v>
      </c>
      <c r="N17" s="138"/>
      <c r="O17" s="102">
        <f t="shared" si="0"/>
        <v>24.549719734423491</v>
      </c>
      <c r="P17" s="34">
        <f t="shared" si="1"/>
        <v>10.89009714694231</v>
      </c>
      <c r="Q17" s="34">
        <f t="shared" si="2"/>
        <v>1.7171082401377409</v>
      </c>
      <c r="R17" s="103">
        <f t="shared" si="3"/>
        <v>-1.10450231355929</v>
      </c>
      <c r="T17" s="189">
        <v>1.749952832274497</v>
      </c>
    </row>
    <row r="18" spans="1:20" ht="15.6">
      <c r="A18" s="51">
        <v>2037</v>
      </c>
      <c r="B18" s="127">
        <v>35.223963054513497</v>
      </c>
      <c r="C18" s="127">
        <v>21.9336757528317</v>
      </c>
      <c r="D18" s="88">
        <v>20.235078916153</v>
      </c>
      <c r="E18" s="110">
        <v>1.62455640110305</v>
      </c>
      <c r="F18" s="118">
        <v>7.4040435575690303E-2</v>
      </c>
      <c r="G18" s="130">
        <v>8.1171966253212702</v>
      </c>
      <c r="H18" s="121">
        <v>3.4802863489545399</v>
      </c>
      <c r="I18" s="81">
        <v>2.9680127489436301</v>
      </c>
      <c r="J18" s="81">
        <v>0.37612501168196999</v>
      </c>
      <c r="K18" s="89">
        <v>1.2927725157411301</v>
      </c>
      <c r="L18" s="134">
        <v>6.32932744266708</v>
      </c>
      <c r="M18" s="135">
        <v>-1.1562367663065001</v>
      </c>
      <c r="N18" s="138"/>
      <c r="O18" s="102">
        <f t="shared" si="0"/>
        <v>23.71536526510754</v>
      </c>
      <c r="P18" s="34">
        <f t="shared" si="1"/>
        <v>10.921896592713761</v>
      </c>
      <c r="Q18" s="34">
        <f t="shared" si="2"/>
        <v>1.7429379629987904</v>
      </c>
      <c r="R18" s="103">
        <f t="shared" si="3"/>
        <v>-1.1562367663065001</v>
      </c>
      <c r="T18" s="189">
        <v>1.780171333102069</v>
      </c>
    </row>
    <row r="19" spans="1:20" ht="15.6">
      <c r="A19" s="51">
        <v>2038</v>
      </c>
      <c r="B19" s="127">
        <v>34.409008691394902</v>
      </c>
      <c r="C19" s="127">
        <v>20.970396701274399</v>
      </c>
      <c r="D19" s="88">
        <v>19.3437112289967</v>
      </c>
      <c r="E19" s="110">
        <v>1.55586898023543</v>
      </c>
      <c r="F19" s="118">
        <v>7.0816492042324194E-2</v>
      </c>
      <c r="G19" s="130">
        <v>8.2764951442583694</v>
      </c>
      <c r="H19" s="121">
        <v>3.5446294260078601</v>
      </c>
      <c r="I19" s="81">
        <v>3.03167936953996</v>
      </c>
      <c r="J19" s="81">
        <v>0.38351404289852598</v>
      </c>
      <c r="K19" s="89">
        <v>1.31667230581204</v>
      </c>
      <c r="L19" s="134">
        <v>6.3713563457328197</v>
      </c>
      <c r="M19" s="135">
        <v>-1.2092394998707301</v>
      </c>
      <c r="N19" s="138"/>
      <c r="O19" s="102">
        <f t="shared" si="0"/>
        <v>22.888340655004558</v>
      </c>
      <c r="P19" s="34">
        <f t="shared" si="1"/>
        <v>10.95890469550821</v>
      </c>
      <c r="Q19" s="34">
        <f t="shared" si="2"/>
        <v>1.7710028407528902</v>
      </c>
      <c r="R19" s="103">
        <f t="shared" si="3"/>
        <v>-1.2092394998707301</v>
      </c>
      <c r="T19" s="189">
        <v>1.808235703760074</v>
      </c>
    </row>
    <row r="20" spans="1:20" ht="15.6">
      <c r="A20" s="51">
        <v>2039</v>
      </c>
      <c r="B20" s="127">
        <v>33.607440416149103</v>
      </c>
      <c r="C20" s="127">
        <v>20.007273270714499</v>
      </c>
      <c r="D20" s="88">
        <v>18.451370871975701</v>
      </c>
      <c r="E20" s="110">
        <v>1.4882473964381699</v>
      </c>
      <c r="F20" s="118">
        <v>6.7655002300608405E-2</v>
      </c>
      <c r="G20" s="130">
        <v>8.4458590660297492</v>
      </c>
      <c r="H20" s="121">
        <v>3.61356937890893</v>
      </c>
      <c r="I20" s="81">
        <v>3.0986410676303802</v>
      </c>
      <c r="J20" s="81">
        <v>0.39136892927515599</v>
      </c>
      <c r="K20" s="89">
        <v>1.34227969021528</v>
      </c>
      <c r="L20" s="134">
        <v>6.4139915029256196</v>
      </c>
      <c r="M20" s="135">
        <v>-1.2596834235208001</v>
      </c>
      <c r="N20" s="138"/>
      <c r="O20" s="102">
        <f t="shared" si="0"/>
        <v>22.064940250884632</v>
      </c>
      <c r="P20" s="34">
        <f t="shared" si="1"/>
        <v>11.000879966994169</v>
      </c>
      <c r="Q20" s="34">
        <f t="shared" si="2"/>
        <v>1.8013036217910443</v>
      </c>
      <c r="R20" s="103">
        <f t="shared" si="3"/>
        <v>-1.2596834235208001</v>
      </c>
      <c r="T20" s="189">
        <v>1.834294226334489</v>
      </c>
    </row>
    <row r="21" spans="1:20" ht="15.6">
      <c r="A21" s="51">
        <v>2040</v>
      </c>
      <c r="B21" s="127">
        <v>32.8146043462637</v>
      </c>
      <c r="C21" s="127">
        <v>19.042533217351298</v>
      </c>
      <c r="D21" s="88">
        <v>17.556419263177698</v>
      </c>
      <c r="E21" s="110">
        <v>1.4215636818736199</v>
      </c>
      <c r="F21" s="118">
        <v>6.4550272300054001E-2</v>
      </c>
      <c r="G21" s="130">
        <v>8.6261942213232192</v>
      </c>
      <c r="H21" s="121">
        <v>3.6875489718908501</v>
      </c>
      <c r="I21" s="81">
        <v>3.1691545628618001</v>
      </c>
      <c r="J21" s="81">
        <v>0.39973153903250302</v>
      </c>
      <c r="K21" s="89">
        <v>1.3697591475380599</v>
      </c>
      <c r="L21" s="134">
        <v>6.4572360784054501</v>
      </c>
      <c r="M21" s="135">
        <v>-1.31135917081627</v>
      </c>
      <c r="N21" s="138"/>
      <c r="O21" s="102">
        <f t="shared" si="0"/>
        <v>21.24396823506855</v>
      </c>
      <c r="P21" s="34">
        <f t="shared" si="1"/>
        <v>11.047954323140871</v>
      </c>
      <c r="Q21" s="34">
        <f t="shared" si="2"/>
        <v>1.834040958870617</v>
      </c>
      <c r="R21" s="103">
        <f t="shared" si="3"/>
        <v>-1.31135917081627</v>
      </c>
      <c r="T21" s="189">
        <v>1.858498162769626</v>
      </c>
    </row>
    <row r="22" spans="1:20" ht="15.6">
      <c r="A22" s="51">
        <v>2041</v>
      </c>
      <c r="B22" s="127">
        <v>31.6943296036013</v>
      </c>
      <c r="C22" s="127">
        <v>18.073404547244799</v>
      </c>
      <c r="D22" s="88">
        <v>16.656303567216199</v>
      </c>
      <c r="E22" s="110">
        <v>1.35560867802623</v>
      </c>
      <c r="F22" s="118">
        <v>6.14923020023182E-2</v>
      </c>
      <c r="G22" s="130">
        <v>8.8182679492244809</v>
      </c>
      <c r="H22" s="121">
        <v>3.7669239461911199</v>
      </c>
      <c r="I22" s="81">
        <v>3.2434638010322399</v>
      </c>
      <c r="J22" s="81">
        <v>0.40863737654710702</v>
      </c>
      <c r="K22" s="89">
        <v>1.3992428254540099</v>
      </c>
      <c r="L22" s="134">
        <v>6.16694874986245</v>
      </c>
      <c r="M22" s="135">
        <v>-1.3642916427304099</v>
      </c>
      <c r="N22" s="138"/>
      <c r="O22" s="102">
        <f t="shared" si="0"/>
        <v>20.423227513407319</v>
      </c>
      <c r="P22" s="34">
        <f t="shared" si="1"/>
        <v>10.76602122892092</v>
      </c>
      <c r="Q22" s="34">
        <f t="shared" si="2"/>
        <v>1.8693725040034352</v>
      </c>
      <c r="R22" s="103">
        <f t="shared" si="3"/>
        <v>-1.3642916427304099</v>
      </c>
      <c r="T22" s="189">
        <v>1.880991570434517</v>
      </c>
    </row>
    <row r="23" spans="1:20" ht="15.6">
      <c r="A23" s="51">
        <v>2042</v>
      </c>
      <c r="B23" s="127">
        <v>30.909250396539601</v>
      </c>
      <c r="C23" s="127">
        <v>17.096254960555701</v>
      </c>
      <c r="D23" s="88">
        <v>15.7476730741885</v>
      </c>
      <c r="E23" s="110">
        <v>1.2901140808743701</v>
      </c>
      <c r="F23" s="118">
        <v>5.8467805492774499E-2</v>
      </c>
      <c r="G23" s="130">
        <v>9.0225380842129201</v>
      </c>
      <c r="H23" s="121">
        <v>3.8518968786518801</v>
      </c>
      <c r="I23" s="81">
        <v>3.3217275876802699</v>
      </c>
      <c r="J23" s="81">
        <v>0.41810764427809599</v>
      </c>
      <c r="K23" s="89">
        <v>1.4308059736026699</v>
      </c>
      <c r="L23" s="134">
        <v>6.2089702338237798</v>
      </c>
      <c r="M23" s="135">
        <v>-1.41851288205273</v>
      </c>
      <c r="N23" s="138"/>
      <c r="O23" s="102">
        <f t="shared" si="0"/>
        <v>19.59956995284038</v>
      </c>
      <c r="P23" s="34">
        <f t="shared" si="1"/>
        <v>10.82081190237842</v>
      </c>
      <c r="Q23" s="34">
        <f t="shared" si="2"/>
        <v>1.9073814233735404</v>
      </c>
      <c r="R23" s="103">
        <f t="shared" si="3"/>
        <v>-1.41851288205273</v>
      </c>
      <c r="T23" s="189">
        <v>1.9018441933964749</v>
      </c>
    </row>
    <row r="24" spans="1:20" ht="15.6">
      <c r="A24" s="51">
        <v>2043</v>
      </c>
      <c r="B24" s="127">
        <v>30.125672737834002</v>
      </c>
      <c r="C24" s="127">
        <v>16.1082225068699</v>
      </c>
      <c r="D24" s="88">
        <v>14.8278720406276</v>
      </c>
      <c r="E24" s="110">
        <v>1.2248832390857001</v>
      </c>
      <c r="F24" s="118">
        <v>5.5467227156616498E-2</v>
      </c>
      <c r="G24" s="130">
        <v>9.2399184612678908</v>
      </c>
      <c r="H24" s="121">
        <v>3.94289133924052</v>
      </c>
      <c r="I24" s="81">
        <v>3.4042365608985299</v>
      </c>
      <c r="J24" s="81">
        <v>0.42818462505877602</v>
      </c>
      <c r="K24" s="89">
        <v>1.4646059360700701</v>
      </c>
      <c r="L24" s="134">
        <v>6.2515847960489097</v>
      </c>
      <c r="M24" s="135">
        <v>-1.4740530263526701</v>
      </c>
      <c r="N24" s="138"/>
      <c r="O24" s="102">
        <f t="shared" si="0"/>
        <v>18.770763379868121</v>
      </c>
      <c r="P24" s="34">
        <f t="shared" si="1"/>
        <v>10.880704596033141</v>
      </c>
      <c r="Q24" s="34">
        <f t="shared" si="2"/>
        <v>1.9482577882854626</v>
      </c>
      <c r="R24" s="103">
        <f t="shared" si="3"/>
        <v>-1.4740530263526701</v>
      </c>
      <c r="T24" s="189">
        <v>1.921130986448214</v>
      </c>
    </row>
    <row r="25" spans="1:20" ht="15.6">
      <c r="A25" s="51">
        <v>2044</v>
      </c>
      <c r="B25" s="127">
        <v>29.3407749865016</v>
      </c>
      <c r="C25" s="127">
        <v>15.1059159425664</v>
      </c>
      <c r="D25" s="88">
        <v>13.8937486041994</v>
      </c>
      <c r="E25" s="110">
        <v>1.1596873053882299</v>
      </c>
      <c r="F25" s="118">
        <v>5.2480032978781802E-2</v>
      </c>
      <c r="G25" s="130">
        <v>9.4710005976894394</v>
      </c>
      <c r="H25" s="121">
        <v>4.0402308086314003</v>
      </c>
      <c r="I25" s="81">
        <v>3.4911113100626001</v>
      </c>
      <c r="J25" s="81">
        <v>0.43889559291874097</v>
      </c>
      <c r="K25" s="89">
        <v>1.5007628860766999</v>
      </c>
      <c r="L25" s="134">
        <v>6.2948037228653604</v>
      </c>
      <c r="M25" s="135">
        <v>-1.5309452766195899</v>
      </c>
      <c r="N25" s="138"/>
      <c r="O25" s="102">
        <f t="shared" si="0"/>
        <v>17.933979412830801</v>
      </c>
      <c r="P25" s="34">
        <f t="shared" si="1"/>
        <v>10.94560233831619</v>
      </c>
      <c r="Q25" s="34">
        <f t="shared" si="2"/>
        <v>1.9921385119742228</v>
      </c>
      <c r="R25" s="103">
        <f t="shared" si="3"/>
        <v>-1.5309452766195899</v>
      </c>
      <c r="T25" s="189">
        <v>1.938971337007011</v>
      </c>
    </row>
    <row r="26" spans="1:20" ht="15.6">
      <c r="A26" s="51">
        <v>2045</v>
      </c>
      <c r="B26" s="127">
        <v>28.552125566018301</v>
      </c>
      <c r="C26" s="127">
        <v>14.086020622319101</v>
      </c>
      <c r="D26" s="88">
        <v>12.9422242694073</v>
      </c>
      <c r="E26" s="110">
        <v>1.09430126641556</v>
      </c>
      <c r="F26" s="118">
        <v>4.9495086496171702E-2</v>
      </c>
      <c r="G26" s="130">
        <v>9.7167661166238304</v>
      </c>
      <c r="H26" s="121">
        <v>4.1443431338080101</v>
      </c>
      <c r="I26" s="81">
        <v>3.5827012118375898</v>
      </c>
      <c r="J26" s="81">
        <v>0.45028601967437099</v>
      </c>
      <c r="K26" s="89">
        <v>1.5394357513038599</v>
      </c>
      <c r="L26" s="134">
        <v>6.3386289765160404</v>
      </c>
      <c r="M26" s="135">
        <v>-1.5892901494406599</v>
      </c>
      <c r="N26" s="138"/>
      <c r="O26" s="102">
        <f t="shared" si="0"/>
        <v>17.086567403215309</v>
      </c>
      <c r="P26" s="34">
        <f t="shared" si="1"/>
        <v>11.01563145476919</v>
      </c>
      <c r="Q26" s="34">
        <f t="shared" si="2"/>
        <v>2.0392168574744027</v>
      </c>
      <c r="R26" s="103">
        <f t="shared" si="3"/>
        <v>-1.5892901494406599</v>
      </c>
      <c r="T26" s="189">
        <v>1.955486901178076</v>
      </c>
    </row>
    <row r="27" spans="1:20" ht="15.6">
      <c r="A27" s="51">
        <v>2046</v>
      </c>
      <c r="B27" s="127">
        <v>27.756868998075401</v>
      </c>
      <c r="C27" s="127">
        <v>13.0447917942156</v>
      </c>
      <c r="D27" s="88">
        <v>11.9698143394036</v>
      </c>
      <c r="E27" s="110">
        <v>1.0284767633963201</v>
      </c>
      <c r="F27" s="118">
        <v>4.6500691415620403E-2</v>
      </c>
      <c r="G27" s="130">
        <v>9.9780592995342392</v>
      </c>
      <c r="H27" s="121">
        <v>4.2556190212060798</v>
      </c>
      <c r="I27" s="81">
        <v>3.6792756393199899</v>
      </c>
      <c r="J27" s="81">
        <v>0.46239497114894201</v>
      </c>
      <c r="K27" s="89">
        <v>1.58076966785922</v>
      </c>
      <c r="L27" s="134">
        <v>6.3830738415610604</v>
      </c>
      <c r="M27" s="135">
        <v>-1.64905593723549</v>
      </c>
      <c r="N27" s="138"/>
      <c r="O27" s="102">
        <f t="shared" si="0"/>
        <v>16.225433360609678</v>
      </c>
      <c r="P27" s="34">
        <f t="shared" si="1"/>
        <v>11.09082624427737</v>
      </c>
      <c r="Q27" s="34">
        <f t="shared" si="2"/>
        <v>2.0896653304237827</v>
      </c>
      <c r="R27" s="103">
        <f t="shared" si="3"/>
        <v>-1.64905593723549</v>
      </c>
      <c r="T27" s="189">
        <v>1.9707881286475879</v>
      </c>
    </row>
    <row r="28" spans="1:20" ht="15.6">
      <c r="A28" s="51">
        <v>2047</v>
      </c>
      <c r="B28" s="127">
        <v>26.951421021880101</v>
      </c>
      <c r="C28" s="127">
        <v>11.9780134069063</v>
      </c>
      <c r="D28" s="88">
        <v>10.9725926688734</v>
      </c>
      <c r="E28" s="110">
        <v>0.96193690651388097</v>
      </c>
      <c r="F28" s="118">
        <v>4.34838315190504E-2</v>
      </c>
      <c r="G28" s="130">
        <v>10.2555278944837</v>
      </c>
      <c r="H28" s="121">
        <v>4.3743710184320799</v>
      </c>
      <c r="I28" s="81">
        <v>3.7810237408512801</v>
      </c>
      <c r="J28" s="81">
        <v>0.47525239463667202</v>
      </c>
      <c r="K28" s="89">
        <v>1.62488074056368</v>
      </c>
      <c r="L28" s="134">
        <v>6.4281612160428203</v>
      </c>
      <c r="M28" s="135">
        <v>-1.7102814955527099</v>
      </c>
      <c r="N28" s="138"/>
      <c r="O28" s="102">
        <f t="shared" si="0"/>
        <v>15.346963687305479</v>
      </c>
      <c r="P28" s="34">
        <f t="shared" si="1"/>
        <v>11.171121863407981</v>
      </c>
      <c r="Q28" s="34">
        <f t="shared" si="2"/>
        <v>2.1436169667194025</v>
      </c>
      <c r="R28" s="103">
        <f t="shared" si="3"/>
        <v>-1.7102814955527099</v>
      </c>
      <c r="T28" s="189">
        <v>1.9849709929621431</v>
      </c>
    </row>
    <row r="29" spans="1:20" ht="15.6">
      <c r="A29" s="51">
        <v>2048</v>
      </c>
      <c r="B29" s="127">
        <v>26.133984441859099</v>
      </c>
      <c r="C29" s="127">
        <v>10.8824640503944</v>
      </c>
      <c r="D29" s="88">
        <v>9.9475352033363809</v>
      </c>
      <c r="E29" s="110">
        <v>0.89449297272913098</v>
      </c>
      <c r="F29" s="118">
        <v>4.0435874328883598E-2</v>
      </c>
      <c r="G29" s="130">
        <v>10.550625278218</v>
      </c>
      <c r="H29" s="121">
        <v>4.5013093270077604</v>
      </c>
      <c r="I29" s="81">
        <v>3.8883576885560802</v>
      </c>
      <c r="J29" s="81">
        <v>0.48892546676189702</v>
      </c>
      <c r="K29" s="89">
        <v>1.6720327958922401</v>
      </c>
      <c r="L29" s="134">
        <v>6.4738975957612901</v>
      </c>
      <c r="M29" s="135">
        <v>-1.7730024825145101</v>
      </c>
      <c r="N29" s="138"/>
      <c r="O29" s="102">
        <f t="shared" si="0"/>
        <v>14.448844530344141</v>
      </c>
      <c r="P29" s="34">
        <f t="shared" si="1"/>
        <v>11.256748257046501</v>
      </c>
      <c r="Q29" s="34">
        <f t="shared" si="2"/>
        <v>2.2013941369830206</v>
      </c>
      <c r="R29" s="103">
        <f t="shared" si="3"/>
        <v>-1.7730024825145101</v>
      </c>
      <c r="T29" s="189">
        <v>1.998117101442022</v>
      </c>
    </row>
    <row r="30" spans="1:20" ht="15.6">
      <c r="A30" s="51">
        <v>2049</v>
      </c>
      <c r="B30" s="127">
        <v>25.300275597691702</v>
      </c>
      <c r="C30" s="127">
        <v>9.7533192050705306</v>
      </c>
      <c r="D30" s="88">
        <v>8.8901460715857201</v>
      </c>
      <c r="E30" s="110">
        <v>0.82583141851772202</v>
      </c>
      <c r="F30" s="118">
        <v>3.7341714967087603E-2</v>
      </c>
      <c r="G30" s="130">
        <v>10.8639220554758</v>
      </c>
      <c r="H30" s="121">
        <v>4.6366792108190698</v>
      </c>
      <c r="I30" s="81">
        <v>4.0014852796523996</v>
      </c>
      <c r="J30" s="81">
        <v>0.50344062634176701</v>
      </c>
      <c r="K30" s="89">
        <v>1.7223169386625401</v>
      </c>
      <c r="L30" s="134">
        <v>6.5202897876342902</v>
      </c>
      <c r="M30" s="135">
        <v>-1.83725545048891</v>
      </c>
      <c r="N30" s="138"/>
      <c r="O30" s="102">
        <f t="shared" si="0"/>
        <v>13.52682528240479</v>
      </c>
      <c r="P30" s="34">
        <f t="shared" si="1"/>
        <v>11.347606485804413</v>
      </c>
      <c r="Q30" s="34">
        <f t="shared" si="2"/>
        <v>2.2630992799713949</v>
      </c>
      <c r="R30" s="103">
        <f t="shared" si="3"/>
        <v>-1.83725545048891</v>
      </c>
      <c r="T30" s="189">
        <v>2.0102949647374428</v>
      </c>
    </row>
    <row r="31" spans="1:20" ht="15.6">
      <c r="A31" s="51">
        <v>2050</v>
      </c>
      <c r="B31" s="127">
        <v>24.8150845745357</v>
      </c>
      <c r="C31" s="127">
        <v>8.5868084297873999</v>
      </c>
      <c r="D31" s="88">
        <v>7.7968701350214404</v>
      </c>
      <c r="E31" s="110">
        <v>0.75574599361893702</v>
      </c>
      <c r="F31" s="118">
        <v>3.4192301147017802E-2</v>
      </c>
      <c r="G31" s="130">
        <v>11.197051820334799</v>
      </c>
      <c r="H31" s="121">
        <v>4.7812765318264701</v>
      </c>
      <c r="I31" s="81">
        <v>4.1208730878742097</v>
      </c>
      <c r="J31" s="81">
        <v>0.51887338448292297</v>
      </c>
      <c r="K31" s="89">
        <v>1.7760288161512101</v>
      </c>
      <c r="L31" s="134">
        <v>6.9230243676044596</v>
      </c>
      <c r="M31" s="135">
        <v>-1.8918000431909601</v>
      </c>
      <c r="N31" s="138"/>
      <c r="O31" s="102">
        <f t="shared" si="0"/>
        <v>12.57814666684791</v>
      </c>
      <c r="P31" s="34">
        <f t="shared" si="1"/>
        <v>11.799643449097605</v>
      </c>
      <c r="Q31" s="34">
        <f t="shared" si="2"/>
        <v>2.3290945017811508</v>
      </c>
      <c r="R31" s="103">
        <f t="shared" si="3"/>
        <v>-1.8918000431909601</v>
      </c>
      <c r="T31" s="189">
        <v>2.0215613676566129</v>
      </c>
    </row>
    <row r="32" spans="1:20" ht="15.6">
      <c r="A32" s="51">
        <v>2051</v>
      </c>
      <c r="B32" s="127">
        <v>24.693597325472101</v>
      </c>
      <c r="C32" s="127">
        <v>8.4300453220241707</v>
      </c>
      <c r="D32" s="88">
        <v>7.6545867600639799</v>
      </c>
      <c r="E32" s="110">
        <v>0.74191783327037497</v>
      </c>
      <c r="F32" s="118">
        <v>3.3540728689811797E-2</v>
      </c>
      <c r="G32" s="130">
        <v>11.258433341917801</v>
      </c>
      <c r="H32" s="121">
        <v>4.8030065540448197</v>
      </c>
      <c r="I32" s="81">
        <v>4.1496007051974804</v>
      </c>
      <c r="J32" s="81">
        <v>0.52172647285971996</v>
      </c>
      <c r="K32" s="89">
        <v>1.7840996098158</v>
      </c>
      <c r="L32" s="134">
        <v>6.9255871642854396</v>
      </c>
      <c r="M32" s="135">
        <v>-1.9204685027552899</v>
      </c>
      <c r="N32" s="138"/>
      <c r="O32" s="102">
        <f t="shared" si="0"/>
        <v>12.457593314108799</v>
      </c>
      <c r="P32" s="34">
        <f t="shared" si="1"/>
        <v>11.817105702753295</v>
      </c>
      <c r="Q32" s="34">
        <f t="shared" si="2"/>
        <v>2.3393668113653319</v>
      </c>
      <c r="R32" s="103">
        <f t="shared" si="3"/>
        <v>-1.9204685027552899</v>
      </c>
      <c r="T32" s="189">
        <v>2.0320282304042929</v>
      </c>
    </row>
    <row r="33" spans="1:20" ht="15.6">
      <c r="A33" s="51">
        <v>2052</v>
      </c>
      <c r="B33" s="127">
        <v>24.632637346397001</v>
      </c>
      <c r="C33" s="127">
        <v>8.3342384096582602</v>
      </c>
      <c r="D33" s="88">
        <v>7.5681787474258604</v>
      </c>
      <c r="E33" s="110">
        <v>0.73293453444836798</v>
      </c>
      <c r="F33" s="118">
        <v>3.3125127784031698E-2</v>
      </c>
      <c r="G33" s="130">
        <v>11.3188622330958</v>
      </c>
      <c r="H33" s="121">
        <v>4.8234938382467396</v>
      </c>
      <c r="I33" s="81">
        <v>4.1791227547258902</v>
      </c>
      <c r="J33" s="81">
        <v>0.52453703144181696</v>
      </c>
      <c r="K33" s="89">
        <v>1.79170860868139</v>
      </c>
      <c r="L33" s="134">
        <v>6.9292736394027701</v>
      </c>
      <c r="M33" s="135">
        <v>-1.9497369357598999</v>
      </c>
      <c r="N33" s="138"/>
      <c r="O33" s="102">
        <f t="shared" si="0"/>
        <v>12.3916725856726</v>
      </c>
      <c r="P33" s="34">
        <f t="shared" si="1"/>
        <v>11.84133092857703</v>
      </c>
      <c r="Q33" s="34">
        <f t="shared" si="2"/>
        <v>2.3493707679072386</v>
      </c>
      <c r="R33" s="103">
        <f t="shared" si="3"/>
        <v>-1.9497369357598999</v>
      </c>
      <c r="T33" s="189">
        <v>2.041837756540978</v>
      </c>
    </row>
    <row r="34" spans="1:20" ht="15.6">
      <c r="A34" s="51">
        <v>2053</v>
      </c>
      <c r="B34" s="127">
        <v>24.5646872855182</v>
      </c>
      <c r="C34" s="127">
        <v>8.2348251633562306</v>
      </c>
      <c r="D34" s="88">
        <v>7.4784559283783398</v>
      </c>
      <c r="E34" s="110">
        <v>0.72367007737413003</v>
      </c>
      <c r="F34" s="118">
        <v>3.2699157603758897E-2</v>
      </c>
      <c r="G34" s="130">
        <v>11.3757807325428</v>
      </c>
      <c r="H34" s="121">
        <v>4.8421678651679798</v>
      </c>
      <c r="I34" s="81">
        <v>4.2077833433792398</v>
      </c>
      <c r="J34" s="81">
        <v>0.52718552510511796</v>
      </c>
      <c r="K34" s="89">
        <v>1.7986439988904299</v>
      </c>
      <c r="L34" s="134">
        <v>6.9336391442880299</v>
      </c>
      <c r="M34" s="135">
        <v>-1.9795577546687799</v>
      </c>
      <c r="N34" s="138"/>
      <c r="O34" s="102">
        <f t="shared" si="0"/>
        <v>12.32062379354632</v>
      </c>
      <c r="P34" s="34">
        <f t="shared" si="1"/>
        <v>11.865092565041399</v>
      </c>
      <c r="Q34" s="34">
        <f t="shared" si="2"/>
        <v>2.3585286815993065</v>
      </c>
      <c r="R34" s="103">
        <f t="shared" si="3"/>
        <v>-1.9795577546687799</v>
      </c>
      <c r="T34" s="189">
        <v>2.051109854405444</v>
      </c>
    </row>
    <row r="35" spans="1:20" ht="15.6">
      <c r="A35" s="51">
        <v>2054</v>
      </c>
      <c r="B35" s="127">
        <v>24.489813845227999</v>
      </c>
      <c r="C35" s="127">
        <v>8.1319131941306502</v>
      </c>
      <c r="D35" s="88">
        <v>7.38551584548867</v>
      </c>
      <c r="E35" s="110">
        <v>0.71413418233169101</v>
      </c>
      <c r="F35" s="118">
        <v>3.2263166310284599E-2</v>
      </c>
      <c r="G35" s="130">
        <v>11.4291555457713</v>
      </c>
      <c r="H35" s="121">
        <v>4.8590055166615702</v>
      </c>
      <c r="I35" s="81">
        <v>4.2355824096894397</v>
      </c>
      <c r="J35" s="81">
        <v>0.52967042817606202</v>
      </c>
      <c r="K35" s="89">
        <v>1.8048971912442699</v>
      </c>
      <c r="L35" s="134">
        <v>6.9386902052260497</v>
      </c>
      <c r="M35" s="135">
        <v>-2.0099450998999999</v>
      </c>
      <c r="N35" s="138"/>
      <c r="O35" s="102">
        <f t="shared" si="0"/>
        <v>12.244521362150241</v>
      </c>
      <c r="P35" s="34">
        <f t="shared" si="1"/>
        <v>11.88840679724718</v>
      </c>
      <c r="Q35" s="34">
        <f t="shared" si="2"/>
        <v>2.3668307857306168</v>
      </c>
      <c r="R35" s="103">
        <f t="shared" si="3"/>
        <v>-2.0099450998999999</v>
      </c>
      <c r="T35" s="189">
        <v>2.0599366474862761</v>
      </c>
    </row>
    <row r="36" spans="1:20" ht="15.6">
      <c r="A36" s="51">
        <v>2055</v>
      </c>
      <c r="B36" s="127">
        <v>24.407658641857498</v>
      </c>
      <c r="C36" s="127">
        <v>8.0254127801755306</v>
      </c>
      <c r="D36" s="88">
        <v>7.2892772509865003</v>
      </c>
      <c r="E36" s="110">
        <v>0.70431881335854396</v>
      </c>
      <c r="F36" s="118">
        <v>3.1816715830478397E-2</v>
      </c>
      <c r="G36" s="130">
        <v>11.478714365870999</v>
      </c>
      <c r="H36" s="121">
        <v>4.87389208266368</v>
      </c>
      <c r="I36" s="81">
        <v>4.2624175878858397</v>
      </c>
      <c r="J36" s="81">
        <v>0.531979118873391</v>
      </c>
      <c r="K36" s="89">
        <v>1.8104255764480499</v>
      </c>
      <c r="L36" s="134">
        <v>6.9444497827238996</v>
      </c>
      <c r="M36" s="135">
        <v>-2.0409182869128801</v>
      </c>
      <c r="N36" s="138"/>
      <c r="O36" s="102">
        <f t="shared" si="0"/>
        <v>12.163169333650181</v>
      </c>
      <c r="P36" s="34">
        <f t="shared" si="1"/>
        <v>11.911186183968283</v>
      </c>
      <c r="Q36" s="34">
        <f t="shared" si="2"/>
        <v>2.3742214111519191</v>
      </c>
      <c r="R36" s="103">
        <f t="shared" si="3"/>
        <v>-2.0409182869128801</v>
      </c>
      <c r="T36" s="189">
        <v>2.06838619761908</v>
      </c>
    </row>
    <row r="37" spans="1:20" ht="15.6">
      <c r="A37" s="51">
        <v>2056</v>
      </c>
      <c r="B37" s="127">
        <v>24.318691552217199</v>
      </c>
      <c r="C37" s="127">
        <v>7.9156305709453303</v>
      </c>
      <c r="D37" s="88">
        <v>7.19001804747242</v>
      </c>
      <c r="E37" s="110">
        <v>0.694251340619782</v>
      </c>
      <c r="F37" s="118">
        <v>3.1361182853122602E-2</v>
      </c>
      <c r="G37" s="130">
        <v>11.524611337167901</v>
      </c>
      <c r="H37" s="121">
        <v>4.8869229407013597</v>
      </c>
      <c r="I37" s="81">
        <v>4.2883051242090104</v>
      </c>
      <c r="J37" s="81">
        <v>0.53411868316318101</v>
      </c>
      <c r="K37" s="89">
        <v>1.81526458909432</v>
      </c>
      <c r="L37" s="134">
        <v>6.9509494867319201</v>
      </c>
      <c r="M37" s="135">
        <v>-2.0724998426279502</v>
      </c>
      <c r="N37" s="138"/>
      <c r="O37" s="102">
        <f t="shared" si="0"/>
        <v>12.07694098817378</v>
      </c>
      <c r="P37" s="34">
        <f t="shared" si="1"/>
        <v>11.933505951560711</v>
      </c>
      <c r="Q37" s="34">
        <f t="shared" si="2"/>
        <v>2.3807444551106238</v>
      </c>
      <c r="R37" s="103">
        <f t="shared" si="3"/>
        <v>-2.0724998426279502</v>
      </c>
      <c r="T37" s="189">
        <v>2.0765091428165472</v>
      </c>
    </row>
    <row r="38" spans="1:20" ht="15.6">
      <c r="A38" s="51">
        <v>2057</v>
      </c>
      <c r="B38" s="127">
        <v>24.223284123800202</v>
      </c>
      <c r="C38" s="127">
        <v>7.8027871836099703</v>
      </c>
      <c r="D38" s="88">
        <v>7.08793810517406</v>
      </c>
      <c r="E38" s="110">
        <v>0.683951535415948</v>
      </c>
      <c r="F38" s="118">
        <v>3.0897543019967898E-2</v>
      </c>
      <c r="G38" s="130">
        <v>11.566977795159101</v>
      </c>
      <c r="H38" s="121">
        <v>4.8981600744769098</v>
      </c>
      <c r="I38" s="81">
        <v>4.3132852703685201</v>
      </c>
      <c r="J38" s="81">
        <v>0.53609519575201303</v>
      </c>
      <c r="K38" s="89">
        <v>1.81943725456162</v>
      </c>
      <c r="L38" s="134">
        <v>6.9582371399039902</v>
      </c>
      <c r="M38" s="135">
        <v>-2.1047179948727899</v>
      </c>
      <c r="N38" s="138"/>
      <c r="O38" s="102">
        <f t="shared" ref="O38:O69" si="4">D38+H38</f>
        <v>11.98609817965097</v>
      </c>
      <c r="P38" s="34">
        <f t="shared" ref="P38:P69" si="5">E38+I38+L38</f>
        <v>11.955473945688457</v>
      </c>
      <c r="Q38" s="34">
        <f t="shared" ref="Q38:Q69" si="6">F38+J38+K38</f>
        <v>2.3864299933336008</v>
      </c>
      <c r="R38" s="103">
        <f t="shared" ref="R38:R69" si="7">M38</f>
        <v>-2.1047179948727899</v>
      </c>
      <c r="T38" s="189">
        <v>2.0843437891548451</v>
      </c>
    </row>
    <row r="39" spans="1:20" ht="15.6">
      <c r="A39" s="51">
        <v>2058</v>
      </c>
      <c r="B39" s="127">
        <v>24.121293790787998</v>
      </c>
      <c r="C39" s="127">
        <v>7.6868861357047704</v>
      </c>
      <c r="D39" s="88">
        <v>6.9830405368106803</v>
      </c>
      <c r="E39" s="110">
        <v>0.673419824457268</v>
      </c>
      <c r="F39" s="118">
        <v>3.0425774436818199E-2</v>
      </c>
      <c r="G39" s="130">
        <v>11.605660972013199</v>
      </c>
      <c r="H39" s="121">
        <v>4.9075477489652304</v>
      </c>
      <c r="I39" s="81">
        <v>4.3372887922786401</v>
      </c>
      <c r="J39" s="81">
        <v>0.53790155899743997</v>
      </c>
      <c r="K39" s="89">
        <v>1.8229228717719399</v>
      </c>
      <c r="L39" s="134">
        <v>6.9663435259154296</v>
      </c>
      <c r="M39" s="135">
        <v>-2.13759684284542</v>
      </c>
      <c r="N39" s="138"/>
      <c r="O39" s="102">
        <f t="shared" si="4"/>
        <v>11.890588285775911</v>
      </c>
      <c r="P39" s="34">
        <f t="shared" si="5"/>
        <v>11.977052142651338</v>
      </c>
      <c r="Q39" s="34">
        <f t="shared" si="6"/>
        <v>2.3912502052061981</v>
      </c>
      <c r="R39" s="103">
        <f t="shared" si="7"/>
        <v>-2.13759684284542</v>
      </c>
      <c r="T39" s="189">
        <v>2.0919195968931961</v>
      </c>
    </row>
    <row r="40" spans="1:20" ht="15.6">
      <c r="A40" s="51">
        <v>2059</v>
      </c>
      <c r="B40" s="127">
        <v>24.0122284771791</v>
      </c>
      <c r="C40" s="127">
        <v>7.5678157126063397</v>
      </c>
      <c r="D40" s="88">
        <v>6.8752256422643097</v>
      </c>
      <c r="E40" s="110">
        <v>0.66264487723052601</v>
      </c>
      <c r="F40" s="118">
        <v>2.9945193111505099E-2</v>
      </c>
      <c r="G40" s="130">
        <v>11.640279618821699</v>
      </c>
      <c r="H40" s="121">
        <v>4.9149285720376996</v>
      </c>
      <c r="I40" s="81">
        <v>4.3601679737091201</v>
      </c>
      <c r="J40" s="81">
        <v>0.53952009531155598</v>
      </c>
      <c r="K40" s="89">
        <v>1.82566297776336</v>
      </c>
      <c r="L40" s="134">
        <v>6.9752922119291201</v>
      </c>
      <c r="M40" s="135">
        <v>-2.1711590661780602</v>
      </c>
      <c r="N40" s="138"/>
      <c r="O40" s="102">
        <f t="shared" si="4"/>
        <v>11.79015421430201</v>
      </c>
      <c r="P40" s="34">
        <f t="shared" si="5"/>
        <v>11.998105062868767</v>
      </c>
      <c r="Q40" s="34">
        <f t="shared" si="6"/>
        <v>2.3951282661864211</v>
      </c>
      <c r="R40" s="103">
        <f t="shared" si="7"/>
        <v>-2.1711590661780602</v>
      </c>
      <c r="T40" s="189">
        <v>2.099259493780909</v>
      </c>
    </row>
    <row r="41" spans="1:20" ht="15.6">
      <c r="A41" s="51">
        <v>2060</v>
      </c>
      <c r="B41" s="127">
        <v>23.874504422648101</v>
      </c>
      <c r="C41" s="127">
        <v>7.4459735599999899</v>
      </c>
      <c r="D41" s="88">
        <v>6.7648525539884696</v>
      </c>
      <c r="E41" s="110">
        <v>0.65166336785205703</v>
      </c>
      <c r="F41" s="118">
        <v>2.9457638159464599E-2</v>
      </c>
      <c r="G41" s="130">
        <v>11.6711677045489</v>
      </c>
      <c r="H41" s="121">
        <v>4.9204791085473403</v>
      </c>
      <c r="I41" s="81">
        <v>4.3819992152611302</v>
      </c>
      <c r="J41" s="81">
        <v>0.54096621526438704</v>
      </c>
      <c r="K41" s="89">
        <v>1.82772316547601</v>
      </c>
      <c r="L41" s="134">
        <v>6.9830661760744697</v>
      </c>
      <c r="M41" s="135">
        <v>-2.22570301797519</v>
      </c>
      <c r="N41" s="138"/>
      <c r="O41" s="102">
        <f t="shared" si="4"/>
        <v>11.685331662535809</v>
      </c>
      <c r="P41" s="34">
        <f t="shared" si="5"/>
        <v>12.016728759187657</v>
      </c>
      <c r="Q41" s="34">
        <f t="shared" si="6"/>
        <v>2.3981470188998615</v>
      </c>
      <c r="R41" s="103">
        <f t="shared" si="7"/>
        <v>-2.22570301797519</v>
      </c>
      <c r="T41" s="189">
        <v>2.1063814071722979</v>
      </c>
    </row>
    <row r="42" spans="1:20" ht="15.6">
      <c r="A42" s="51">
        <v>2061</v>
      </c>
      <c r="B42" s="127">
        <v>23.328424317016701</v>
      </c>
      <c r="C42" s="127">
        <v>7.3213348048368898</v>
      </c>
      <c r="D42" s="88">
        <v>6.6518984016277498</v>
      </c>
      <c r="E42" s="110">
        <v>0.64047344764594005</v>
      </c>
      <c r="F42" s="118">
        <v>2.8962955563194E-2</v>
      </c>
      <c r="G42" s="130">
        <v>11.6981352608772</v>
      </c>
      <c r="H42" s="121">
        <v>4.9241221134060096</v>
      </c>
      <c r="I42" s="81">
        <v>4.4027072966216103</v>
      </c>
      <c r="J42" s="81">
        <v>0.54223110820521003</v>
      </c>
      <c r="K42" s="89">
        <v>1.8290747426444101</v>
      </c>
      <c r="L42" s="134">
        <v>6.5904038543892298</v>
      </c>
      <c r="M42" s="135">
        <v>-2.28144960308666</v>
      </c>
      <c r="N42" s="138"/>
      <c r="O42" s="102">
        <f t="shared" si="4"/>
        <v>11.576020515033759</v>
      </c>
      <c r="P42" s="34">
        <f t="shared" si="5"/>
        <v>11.63358459865678</v>
      </c>
      <c r="Q42" s="34">
        <f t="shared" si="6"/>
        <v>2.4002688064128139</v>
      </c>
      <c r="R42" s="103">
        <f t="shared" si="7"/>
        <v>-2.28144960308666</v>
      </c>
      <c r="T42" s="189">
        <v>2.1132974354099572</v>
      </c>
    </row>
    <row r="43" spans="1:20" ht="15.6">
      <c r="A43" s="51">
        <v>2062</v>
      </c>
      <c r="B43" s="127">
        <v>23.177443198022001</v>
      </c>
      <c r="C43" s="127">
        <v>7.1940336767428903</v>
      </c>
      <c r="D43" s="88">
        <v>6.5364861633499398</v>
      </c>
      <c r="E43" s="110">
        <v>0.62908585665000705</v>
      </c>
      <c r="F43" s="118">
        <v>2.8461656742948101E-2</v>
      </c>
      <c r="G43" s="130">
        <v>11.721161158118599</v>
      </c>
      <c r="H43" s="121">
        <v>4.9258725628619304</v>
      </c>
      <c r="I43" s="81">
        <v>4.4222515693936897</v>
      </c>
      <c r="J43" s="81">
        <v>0.54331374860871096</v>
      </c>
      <c r="K43" s="89">
        <v>1.82972327725423</v>
      </c>
      <c r="L43" s="134">
        <v>6.6006937270241597</v>
      </c>
      <c r="M43" s="135">
        <v>-2.33844536386357</v>
      </c>
      <c r="N43" s="138"/>
      <c r="O43" s="102">
        <f t="shared" si="4"/>
        <v>11.462358726211871</v>
      </c>
      <c r="P43" s="34">
        <f t="shared" si="5"/>
        <v>11.652031153067856</v>
      </c>
      <c r="Q43" s="34">
        <f t="shared" si="6"/>
        <v>2.4014986826058893</v>
      </c>
      <c r="R43" s="103">
        <f t="shared" si="7"/>
        <v>-2.33844536386357</v>
      </c>
      <c r="T43" s="189">
        <v>2.1199452118293469</v>
      </c>
    </row>
    <row r="44" spans="1:20" ht="15.6">
      <c r="A44" s="51">
        <v>2063</v>
      </c>
      <c r="B44" s="127">
        <v>23.019492415497801</v>
      </c>
      <c r="C44" s="127">
        <v>7.0641701332344997</v>
      </c>
      <c r="D44" s="88">
        <v>6.4187069838324202</v>
      </c>
      <c r="E44" s="110">
        <v>0.61750912204824504</v>
      </c>
      <c r="F44" s="118">
        <v>2.7954027353835099E-2</v>
      </c>
      <c r="G44" s="130">
        <v>11.7401457742034</v>
      </c>
      <c r="H44" s="121">
        <v>4.9257036786321802</v>
      </c>
      <c r="I44" s="81">
        <v>4.4405737804027998</v>
      </c>
      <c r="J44" s="81">
        <v>0.54420948951517101</v>
      </c>
      <c r="K44" s="89">
        <v>1.8296588256533</v>
      </c>
      <c r="L44" s="134">
        <v>6.6119114789031501</v>
      </c>
      <c r="M44" s="135">
        <v>-2.3967349708432901</v>
      </c>
      <c r="N44" s="138"/>
      <c r="O44" s="102">
        <f t="shared" si="4"/>
        <v>11.3444106624646</v>
      </c>
      <c r="P44" s="34">
        <f t="shared" si="5"/>
        <v>11.669994381354195</v>
      </c>
      <c r="Q44" s="34">
        <f t="shared" si="6"/>
        <v>2.4018223425223062</v>
      </c>
      <c r="R44" s="103">
        <f t="shared" si="7"/>
        <v>-2.3967349708432901</v>
      </c>
      <c r="T44" s="189">
        <v>2.126279026015101</v>
      </c>
    </row>
    <row r="45" spans="1:20" ht="15.6">
      <c r="A45" s="51">
        <v>2064</v>
      </c>
      <c r="B45" s="127">
        <v>22.8543700621615</v>
      </c>
      <c r="C45" s="127">
        <v>6.9317382191295804</v>
      </c>
      <c r="D45" s="88">
        <v>6.2985557096733</v>
      </c>
      <c r="E45" s="110">
        <v>0.60574256050563602</v>
      </c>
      <c r="F45" s="118">
        <v>2.7439948950645599E-2</v>
      </c>
      <c r="G45" s="130">
        <v>11.7549027701429</v>
      </c>
      <c r="H45" s="121">
        <v>4.92355936470228</v>
      </c>
      <c r="I45" s="81">
        <v>4.4575731992790804</v>
      </c>
      <c r="J45" s="81">
        <v>0.54490965058688001</v>
      </c>
      <c r="K45" s="89">
        <v>1.82886055557463</v>
      </c>
      <c r="L45" s="134">
        <v>6.6241004016543199</v>
      </c>
      <c r="M45" s="135">
        <v>-2.4563713287653002</v>
      </c>
      <c r="N45" s="138"/>
      <c r="O45" s="102">
        <f t="shared" si="4"/>
        <v>11.22211507437558</v>
      </c>
      <c r="P45" s="34">
        <f t="shared" si="5"/>
        <v>11.687416161439035</v>
      </c>
      <c r="Q45" s="34">
        <f t="shared" si="6"/>
        <v>2.4012101551121559</v>
      </c>
      <c r="R45" s="103">
        <f t="shared" si="7"/>
        <v>-2.4563713287653002</v>
      </c>
      <c r="T45" s="189">
        <v>2.1323143414628221</v>
      </c>
    </row>
    <row r="46" spans="1:20" ht="15.6">
      <c r="A46" s="51">
        <v>2065</v>
      </c>
      <c r="B46" s="127">
        <v>22.6820469008054</v>
      </c>
      <c r="C46" s="127">
        <v>6.7968143123292597</v>
      </c>
      <c r="D46" s="88">
        <v>6.1761020175849</v>
      </c>
      <c r="E46" s="110">
        <v>0.59379266381586804</v>
      </c>
      <c r="F46" s="118">
        <v>2.69196309284957E-2</v>
      </c>
      <c r="G46" s="130">
        <v>11.765346265027301</v>
      </c>
      <c r="H46" s="121">
        <v>4.9194181192504098</v>
      </c>
      <c r="I46" s="81">
        <v>4.4731974397918597</v>
      </c>
      <c r="J46" s="81">
        <v>0.54541022277422402</v>
      </c>
      <c r="K46" s="89">
        <v>1.8273204832108101</v>
      </c>
      <c r="L46" s="134">
        <v>6.6372912334878897</v>
      </c>
      <c r="M46" s="135">
        <v>-2.5174049100390201</v>
      </c>
      <c r="N46" s="138"/>
      <c r="O46" s="102">
        <f t="shared" si="4"/>
        <v>11.09552013683531</v>
      </c>
      <c r="P46" s="34">
        <f t="shared" si="5"/>
        <v>11.704281337095617</v>
      </c>
      <c r="Q46" s="34">
        <f t="shared" si="6"/>
        <v>2.3996503369135298</v>
      </c>
      <c r="R46" s="103">
        <f t="shared" si="7"/>
        <v>-2.5174049100390201</v>
      </c>
      <c r="T46" s="189">
        <v>2.138081532556718</v>
      </c>
    </row>
    <row r="47" spans="1:20" ht="15.6">
      <c r="A47" s="51">
        <v>2066</v>
      </c>
      <c r="B47" s="127">
        <v>22.5020436811336</v>
      </c>
      <c r="C47" s="127">
        <v>6.65927910677543</v>
      </c>
      <c r="D47" s="88">
        <v>6.0512400473268801</v>
      </c>
      <c r="E47" s="110">
        <v>0.58164670480258696</v>
      </c>
      <c r="F47" s="118">
        <v>2.6392354645957801E-2</v>
      </c>
      <c r="G47" s="130">
        <v>11.771134098158401</v>
      </c>
      <c r="H47" s="121">
        <v>4.9131388284571003</v>
      </c>
      <c r="I47" s="81">
        <v>4.4873137368869997</v>
      </c>
      <c r="J47" s="81">
        <v>0.54569534064164404</v>
      </c>
      <c r="K47" s="89">
        <v>1.82498619217263</v>
      </c>
      <c r="L47" s="134">
        <v>6.6515211147941598</v>
      </c>
      <c r="M47" s="135">
        <v>-2.5798906385943998</v>
      </c>
      <c r="N47" s="138"/>
      <c r="O47" s="102">
        <f t="shared" si="4"/>
        <v>10.96437887578398</v>
      </c>
      <c r="P47" s="34">
        <f t="shared" si="5"/>
        <v>11.720481556483747</v>
      </c>
      <c r="Q47" s="34">
        <f t="shared" si="6"/>
        <v>2.3970738874602318</v>
      </c>
      <c r="R47" s="103">
        <f t="shared" si="7"/>
        <v>-2.5798906385943998</v>
      </c>
      <c r="T47" s="189">
        <v>2.1436104953025179</v>
      </c>
    </row>
    <row r="48" spans="1:20" ht="15.6">
      <c r="A48" s="51">
        <v>2067</v>
      </c>
      <c r="B48" s="127">
        <v>22.3143089646776</v>
      </c>
      <c r="C48" s="127">
        <v>6.5192092519565197</v>
      </c>
      <c r="D48" s="88">
        <v>5.9240407541251203</v>
      </c>
      <c r="E48" s="110">
        <v>0.56931022157761402</v>
      </c>
      <c r="F48" s="118">
        <v>2.5858276253790301E-2</v>
      </c>
      <c r="G48" s="130">
        <v>11.772154485989899</v>
      </c>
      <c r="H48" s="121">
        <v>4.9047005456158104</v>
      </c>
      <c r="I48" s="81">
        <v>4.49984426074663</v>
      </c>
      <c r="J48" s="81">
        <v>0.54575977236200302</v>
      </c>
      <c r="K48" s="89">
        <v>1.8218499072654599</v>
      </c>
      <c r="L48" s="134">
        <v>6.6668333618421602</v>
      </c>
      <c r="M48" s="135">
        <v>-2.6438881351110202</v>
      </c>
      <c r="N48" s="138"/>
      <c r="O48" s="102">
        <f t="shared" si="4"/>
        <v>10.82874129974093</v>
      </c>
      <c r="P48" s="34">
        <f t="shared" si="5"/>
        <v>11.735987844166404</v>
      </c>
      <c r="Q48" s="34">
        <f t="shared" si="6"/>
        <v>2.3934679558812535</v>
      </c>
      <c r="R48" s="103">
        <f t="shared" si="7"/>
        <v>-2.6438881351110202</v>
      </c>
      <c r="T48" s="189">
        <v>2.1489262454000722</v>
      </c>
    </row>
    <row r="49" spans="1:20" ht="15.6">
      <c r="A49" s="51">
        <v>2068</v>
      </c>
      <c r="B49" s="127">
        <v>22.118457631845299</v>
      </c>
      <c r="C49" s="127">
        <v>6.3765560848100504</v>
      </c>
      <c r="D49" s="88">
        <v>5.7944598871862798</v>
      </c>
      <c r="E49" s="110">
        <v>0.556779042057576</v>
      </c>
      <c r="F49" s="118">
        <v>2.5317155566196101E-2</v>
      </c>
      <c r="G49" s="130">
        <v>11.7680917919443</v>
      </c>
      <c r="H49" s="121">
        <v>4.8939855943418697</v>
      </c>
      <c r="I49" s="81">
        <v>4.5106494188057296</v>
      </c>
      <c r="J49" s="81">
        <v>0.54558885823018699</v>
      </c>
      <c r="K49" s="89">
        <v>1.81786792056651</v>
      </c>
      <c r="L49" s="134">
        <v>6.68326795402721</v>
      </c>
      <c r="M49" s="135">
        <v>-2.70945819893632</v>
      </c>
      <c r="N49" s="138"/>
      <c r="O49" s="102">
        <f t="shared" si="4"/>
        <v>10.688445481528149</v>
      </c>
      <c r="P49" s="34">
        <f t="shared" si="5"/>
        <v>11.750696414890516</v>
      </c>
      <c r="Q49" s="34">
        <f t="shared" si="6"/>
        <v>2.3887739343628933</v>
      </c>
      <c r="R49" s="103">
        <f t="shared" si="7"/>
        <v>-2.70945819893632</v>
      </c>
      <c r="T49" s="189">
        <v>2.1540483037420128</v>
      </c>
    </row>
    <row r="50" spans="1:20" ht="15.6">
      <c r="A50" s="51">
        <v>2069</v>
      </c>
      <c r="B50" s="127">
        <v>21.9142253489997</v>
      </c>
      <c r="C50" s="127">
        <v>6.2313325803494104</v>
      </c>
      <c r="D50" s="88">
        <v>5.6625100641445902</v>
      </c>
      <c r="E50" s="110">
        <v>0.54405366933152399</v>
      </c>
      <c r="F50" s="118">
        <v>2.4768846873298202E-2</v>
      </c>
      <c r="G50" s="130">
        <v>11.7586958463601</v>
      </c>
      <c r="H50" s="121">
        <v>4.8809167428736497</v>
      </c>
      <c r="I50" s="81">
        <v>4.5195966052273802</v>
      </c>
      <c r="J50" s="81">
        <v>0.54517094815695799</v>
      </c>
      <c r="K50" s="89">
        <v>1.81301155010215</v>
      </c>
      <c r="L50" s="134">
        <v>6.7008583270876496</v>
      </c>
      <c r="M50" s="135">
        <v>-2.77666140479753</v>
      </c>
      <c r="N50" s="138"/>
      <c r="O50" s="102">
        <f t="shared" si="4"/>
        <v>10.543426807018239</v>
      </c>
      <c r="P50" s="34">
        <f t="shared" si="5"/>
        <v>11.764508601646554</v>
      </c>
      <c r="Q50" s="34">
        <f t="shared" si="6"/>
        <v>2.382951345132406</v>
      </c>
      <c r="R50" s="103">
        <f t="shared" si="7"/>
        <v>-2.77666140479753</v>
      </c>
      <c r="T50" s="189">
        <v>2.1589912543280141</v>
      </c>
    </row>
    <row r="51" spans="1:20" ht="15.6">
      <c r="A51" s="51">
        <v>2070</v>
      </c>
      <c r="B51" s="127">
        <v>22.1143872778296</v>
      </c>
      <c r="C51" s="127">
        <v>6.0833520086571102</v>
      </c>
      <c r="D51" s="88">
        <v>5.5280233974785098</v>
      </c>
      <c r="E51" s="110">
        <v>0.53111626726124395</v>
      </c>
      <c r="F51" s="118">
        <v>2.42123439173575E-2</v>
      </c>
      <c r="G51" s="130">
        <v>11.743403102843599</v>
      </c>
      <c r="H51" s="121">
        <v>4.8652650818609402</v>
      </c>
      <c r="I51" s="81">
        <v>4.5264623475511696</v>
      </c>
      <c r="J51" s="81">
        <v>0.54447990463291795</v>
      </c>
      <c r="K51" s="89">
        <v>1.80719576879857</v>
      </c>
      <c r="L51" s="134">
        <v>7.1331952931984404</v>
      </c>
      <c r="M51" s="135">
        <v>-2.8455631268695001</v>
      </c>
      <c r="N51" s="138"/>
      <c r="O51" s="102">
        <f t="shared" si="4"/>
        <v>10.39328847933945</v>
      </c>
      <c r="P51" s="34">
        <f t="shared" si="5"/>
        <v>12.190773908010854</v>
      </c>
      <c r="Q51" s="34">
        <f t="shared" si="6"/>
        <v>2.3758880173488457</v>
      </c>
      <c r="R51" s="103">
        <f t="shared" si="7"/>
        <v>-2.8455631268695001</v>
      </c>
      <c r="T51" s="189">
        <v>2.1637655538739149</v>
      </c>
    </row>
    <row r="52" spans="1:20" ht="15.6">
      <c r="A52" s="51">
        <v>2071</v>
      </c>
      <c r="B52" s="127">
        <v>21.893141155770699</v>
      </c>
      <c r="C52" s="127">
        <v>5.9327368936523097</v>
      </c>
      <c r="D52" s="88">
        <v>5.3911124218720996</v>
      </c>
      <c r="E52" s="110">
        <v>0.51797645438134099</v>
      </c>
      <c r="F52" s="118">
        <v>2.36480173988661E-2</v>
      </c>
      <c r="G52" s="130">
        <v>11.722177992631099</v>
      </c>
      <c r="H52" s="121">
        <v>4.8470469283678002</v>
      </c>
      <c r="I52" s="81">
        <v>4.53119040149108</v>
      </c>
      <c r="J52" s="81">
        <v>0.54351401851905201</v>
      </c>
      <c r="K52" s="89">
        <v>1.80042664425316</v>
      </c>
      <c r="L52" s="134">
        <v>7.15446478722947</v>
      </c>
      <c r="M52" s="135">
        <v>-2.9162385177421299</v>
      </c>
      <c r="N52" s="138"/>
      <c r="O52" s="102">
        <f t="shared" si="4"/>
        <v>10.238159350239901</v>
      </c>
      <c r="P52" s="34">
        <f t="shared" si="5"/>
        <v>12.203631643101891</v>
      </c>
      <c r="Q52" s="34">
        <f t="shared" si="6"/>
        <v>2.3675886801710782</v>
      </c>
      <c r="R52" s="103">
        <f t="shared" si="7"/>
        <v>-2.9162385177421299</v>
      </c>
      <c r="T52" s="189">
        <v>2.1684499709256668</v>
      </c>
    </row>
    <row r="53" spans="1:20" ht="15.6">
      <c r="A53" s="51">
        <v>2072</v>
      </c>
      <c r="B53" s="127">
        <v>21.662212897739501</v>
      </c>
      <c r="C53" s="127">
        <v>5.7793846683399499</v>
      </c>
      <c r="D53" s="88">
        <v>5.2516849243206396</v>
      </c>
      <c r="E53" s="110">
        <v>0.50462446065890998</v>
      </c>
      <c r="F53" s="118">
        <v>2.30752833604005E-2</v>
      </c>
      <c r="G53" s="130">
        <v>11.6944830608819</v>
      </c>
      <c r="H53" s="121">
        <v>4.8260646880872899</v>
      </c>
      <c r="I53" s="81">
        <v>4.5335392646722603</v>
      </c>
      <c r="J53" s="81">
        <v>0.54224832241274701</v>
      </c>
      <c r="K53" s="89">
        <v>1.79263078570961</v>
      </c>
      <c r="L53" s="134">
        <v>7.1771038318032101</v>
      </c>
      <c r="M53" s="135">
        <v>-2.9887586632855299</v>
      </c>
      <c r="N53" s="138"/>
      <c r="O53" s="102">
        <f t="shared" si="4"/>
        <v>10.07774961240793</v>
      </c>
      <c r="P53" s="34">
        <f t="shared" si="5"/>
        <v>12.21526755713438</v>
      </c>
      <c r="Q53" s="34">
        <f t="shared" si="6"/>
        <v>2.3579543914827577</v>
      </c>
      <c r="R53" s="103">
        <f t="shared" si="7"/>
        <v>-2.9887586632855299</v>
      </c>
      <c r="T53" s="189">
        <v>2.1731018876942398</v>
      </c>
    </row>
    <row r="54" spans="1:20" ht="15.6">
      <c r="A54" s="51">
        <v>2073</v>
      </c>
      <c r="B54" s="127">
        <v>21.421033257639699</v>
      </c>
      <c r="C54" s="127">
        <v>5.6231865059792696</v>
      </c>
      <c r="D54" s="88">
        <v>5.1096442742258397</v>
      </c>
      <c r="E54" s="110">
        <v>0.49104893004250899</v>
      </c>
      <c r="F54" s="118">
        <v>2.2493301710924E-2</v>
      </c>
      <c r="G54" s="130">
        <v>11.659881685449101</v>
      </c>
      <c r="H54" s="121">
        <v>4.8021472659586202</v>
      </c>
      <c r="I54" s="81">
        <v>4.5333272237318303</v>
      </c>
      <c r="J54" s="81">
        <v>0.54066255350970704</v>
      </c>
      <c r="K54" s="89">
        <v>1.7837446422489001</v>
      </c>
      <c r="L54" s="134">
        <v>7.2011687205970301</v>
      </c>
      <c r="M54" s="135">
        <v>-3.06320365438566</v>
      </c>
      <c r="N54" s="138"/>
      <c r="O54" s="102">
        <f t="shared" si="4"/>
        <v>9.9117915401844598</v>
      </c>
      <c r="P54" s="34">
        <f t="shared" si="5"/>
        <v>12.225544874371369</v>
      </c>
      <c r="Q54" s="34">
        <f t="shared" si="6"/>
        <v>2.3469004974695311</v>
      </c>
      <c r="R54" s="103">
        <f t="shared" si="7"/>
        <v>-3.06320365438566</v>
      </c>
      <c r="T54" s="189">
        <v>2.1777130292767222</v>
      </c>
    </row>
    <row r="55" spans="1:20" ht="15.6">
      <c r="A55" s="51">
        <v>2074</v>
      </c>
      <c r="B55" s="127">
        <v>21.168954226312501</v>
      </c>
      <c r="C55" s="127">
        <v>5.4640264188343997</v>
      </c>
      <c r="D55" s="88">
        <v>4.9648857432503801</v>
      </c>
      <c r="E55" s="110">
        <v>0.47723912409688102</v>
      </c>
      <c r="F55" s="118">
        <v>2.19015514871382E-2</v>
      </c>
      <c r="G55" s="130">
        <v>11.617870168351301</v>
      </c>
      <c r="H55" s="121">
        <v>4.7751123171024004</v>
      </c>
      <c r="I55" s="81">
        <v>4.5303240563924296</v>
      </c>
      <c r="J55" s="81">
        <v>0.53873330709310197</v>
      </c>
      <c r="K55" s="89">
        <v>1.77370048776339</v>
      </c>
      <c r="L55" s="134">
        <v>7.2267137125409802</v>
      </c>
      <c r="M55" s="135">
        <v>-3.13965607341424</v>
      </c>
      <c r="N55" s="138"/>
      <c r="O55" s="102">
        <f t="shared" si="4"/>
        <v>9.7399980603527805</v>
      </c>
      <c r="P55" s="34">
        <f t="shared" si="5"/>
        <v>12.234276893030291</v>
      </c>
      <c r="Q55" s="34">
        <f t="shared" si="6"/>
        <v>2.33433534634363</v>
      </c>
      <c r="R55" s="103">
        <f t="shared" si="7"/>
        <v>-3.13965607341424</v>
      </c>
      <c r="T55" s="189">
        <v>2.182257117396937</v>
      </c>
    </row>
    <row r="56" spans="1:20" ht="15.6">
      <c r="A56" s="51">
        <v>2075</v>
      </c>
      <c r="B56" s="127">
        <v>20.9057670880606</v>
      </c>
      <c r="C56" s="127">
        <v>5.3019599774131203</v>
      </c>
      <c r="D56" s="88">
        <v>4.8174612892012503</v>
      </c>
      <c r="E56" s="110">
        <v>0.46319862086285402</v>
      </c>
      <c r="F56" s="118">
        <v>2.1300067349020499E-2</v>
      </c>
      <c r="G56" s="130">
        <v>11.568212658404599</v>
      </c>
      <c r="H56" s="121">
        <v>4.7448885399370901</v>
      </c>
      <c r="I56" s="81">
        <v>4.5244026784815699</v>
      </c>
      <c r="J56" s="81">
        <v>0.53644959695000405</v>
      </c>
      <c r="K56" s="89">
        <v>1.76247184303597</v>
      </c>
      <c r="L56" s="134">
        <v>7.2537989771558502</v>
      </c>
      <c r="M56" s="135">
        <v>-3.21820452491303</v>
      </c>
      <c r="N56" s="138"/>
      <c r="O56" s="102">
        <f t="shared" si="4"/>
        <v>9.5623498291383413</v>
      </c>
      <c r="P56" s="34">
        <f t="shared" si="5"/>
        <v>12.241400276500274</v>
      </c>
      <c r="Q56" s="34">
        <f t="shared" si="6"/>
        <v>2.3202215073349945</v>
      </c>
      <c r="R56" s="103">
        <f t="shared" si="7"/>
        <v>-3.21820452491303</v>
      </c>
      <c r="T56" s="189">
        <v>2.1867059748720168</v>
      </c>
    </row>
    <row r="57" spans="1:20" ht="15.6">
      <c r="A57" s="51">
        <v>2076</v>
      </c>
      <c r="B57" s="127">
        <v>20.6306260314886</v>
      </c>
      <c r="C57" s="127">
        <v>5.1368171281241004</v>
      </c>
      <c r="D57" s="88">
        <v>4.6672174751021496</v>
      </c>
      <c r="E57" s="110">
        <v>0.44891173554789299</v>
      </c>
      <c r="F57" s="118">
        <v>2.0687917474057401E-2</v>
      </c>
      <c r="G57" s="130">
        <v>11.510259314027101</v>
      </c>
      <c r="H57" s="121">
        <v>4.7112352529371</v>
      </c>
      <c r="I57" s="81">
        <v>4.5152735095400303</v>
      </c>
      <c r="J57" s="81">
        <v>0.53378123818175405</v>
      </c>
      <c r="K57" s="89">
        <v>1.7499693133681999</v>
      </c>
      <c r="L57" s="134">
        <v>7.2824960886498902</v>
      </c>
      <c r="M57" s="135">
        <v>-3.2989464993125002</v>
      </c>
      <c r="N57" s="138"/>
      <c r="O57" s="102">
        <f t="shared" si="4"/>
        <v>9.3784527280392496</v>
      </c>
      <c r="P57" s="34">
        <f t="shared" si="5"/>
        <v>12.246681333737813</v>
      </c>
      <c r="Q57" s="34">
        <f t="shared" si="6"/>
        <v>2.3044384690240114</v>
      </c>
      <c r="R57" s="103">
        <f t="shared" si="7"/>
        <v>-3.2989464993125002</v>
      </c>
      <c r="T57" s="189">
        <v>2.1910343700460411</v>
      </c>
    </row>
    <row r="58" spans="1:20" ht="15.6">
      <c r="A58" s="51">
        <v>2077</v>
      </c>
      <c r="B58" s="127">
        <v>20.343193517736701</v>
      </c>
      <c r="C58" s="127">
        <v>4.9686444845443303</v>
      </c>
      <c r="D58" s="88">
        <v>4.5141970743321798</v>
      </c>
      <c r="E58" s="110">
        <v>0.43438226929288098</v>
      </c>
      <c r="F58" s="118">
        <v>2.0065140919273802E-2</v>
      </c>
      <c r="G58" s="130">
        <v>11.4436633472703</v>
      </c>
      <c r="H58" s="121">
        <v>4.6740493855631398</v>
      </c>
      <c r="I58" s="81">
        <v>4.5027472660620198</v>
      </c>
      <c r="J58" s="81">
        <v>0.53071207359825101</v>
      </c>
      <c r="K58" s="89">
        <v>1.73615462204687</v>
      </c>
      <c r="L58" s="134">
        <v>7.3128632500611603</v>
      </c>
      <c r="M58" s="135">
        <v>-3.3819775641390502</v>
      </c>
      <c r="N58" s="138"/>
      <c r="O58" s="102">
        <f t="shared" si="4"/>
        <v>9.1882464598953195</v>
      </c>
      <c r="P58" s="34">
        <f t="shared" si="5"/>
        <v>12.249992785416062</v>
      </c>
      <c r="Q58" s="34">
        <f t="shared" si="6"/>
        <v>2.2869318365643947</v>
      </c>
      <c r="R58" s="103">
        <f t="shared" si="7"/>
        <v>-3.3819775641390502</v>
      </c>
      <c r="T58" s="189">
        <v>2.1952209190629972</v>
      </c>
    </row>
    <row r="59" spans="1:20" ht="15.6">
      <c r="A59" s="51">
        <v>2078</v>
      </c>
      <c r="B59" s="127">
        <v>20.042681744942399</v>
      </c>
      <c r="C59" s="127">
        <v>4.7973159922317201</v>
      </c>
      <c r="D59" s="88">
        <v>4.35828800796605</v>
      </c>
      <c r="E59" s="110">
        <v>0.41959704399078201</v>
      </c>
      <c r="F59" s="118">
        <v>1.9430940274889098E-2</v>
      </c>
      <c r="G59" s="130">
        <v>11.3677915198167</v>
      </c>
      <c r="H59" s="121">
        <v>4.6331010505707804</v>
      </c>
      <c r="I59" s="81">
        <v>4.4865354039727698</v>
      </c>
      <c r="J59" s="81">
        <v>0.52721268054109605</v>
      </c>
      <c r="K59" s="89">
        <v>1.72094238473205</v>
      </c>
      <c r="L59" s="134">
        <v>7.34498277674974</v>
      </c>
      <c r="M59" s="135">
        <v>-3.4674085438557398</v>
      </c>
      <c r="N59" s="138"/>
      <c r="O59" s="102">
        <f t="shared" si="4"/>
        <v>8.9913890585368303</v>
      </c>
      <c r="P59" s="34">
        <f t="shared" si="5"/>
        <v>12.251115224713292</v>
      </c>
      <c r="Q59" s="34">
        <f t="shared" si="6"/>
        <v>2.267586005548035</v>
      </c>
      <c r="R59" s="103">
        <f t="shared" si="7"/>
        <v>-3.4674085438557398</v>
      </c>
      <c r="T59" s="189">
        <v>2.199247737628574</v>
      </c>
    </row>
    <row r="60" spans="1:20" ht="15.6">
      <c r="A60" s="51">
        <v>2079</v>
      </c>
      <c r="B60" s="127">
        <v>19.729979069126401</v>
      </c>
      <c r="C60" s="127">
        <v>4.6227860170784902</v>
      </c>
      <c r="D60" s="88">
        <v>4.19944994758887</v>
      </c>
      <c r="E60" s="110">
        <v>0.40455124040674501</v>
      </c>
      <c r="F60" s="118">
        <v>1.8784829082872299E-2</v>
      </c>
      <c r="G60" s="130">
        <v>11.2821633563614</v>
      </c>
      <c r="H60" s="121">
        <v>4.5882194107344096</v>
      </c>
      <c r="I60" s="81">
        <v>4.4664140680437798</v>
      </c>
      <c r="J60" s="81">
        <v>0.52326072736167095</v>
      </c>
      <c r="K60" s="89">
        <v>1.7042691502214999</v>
      </c>
      <c r="L60" s="134">
        <v>7.3789295891478996</v>
      </c>
      <c r="M60" s="135">
        <v>-3.5538998934613502</v>
      </c>
      <c r="N60" s="138"/>
      <c r="O60" s="102">
        <f t="shared" si="4"/>
        <v>8.7876693583232797</v>
      </c>
      <c r="P60" s="34">
        <f t="shared" si="5"/>
        <v>12.249894897598423</v>
      </c>
      <c r="Q60" s="34">
        <f t="shared" si="6"/>
        <v>2.2463147066660429</v>
      </c>
      <c r="R60" s="103">
        <f t="shared" si="7"/>
        <v>-3.5538998934613502</v>
      </c>
      <c r="T60" s="189">
        <v>2.2030997725351429</v>
      </c>
    </row>
    <row r="61" spans="1:20" ht="15.6">
      <c r="A61" s="51">
        <v>2080</v>
      </c>
      <c r="B61" s="127">
        <v>19.4142113530743</v>
      </c>
      <c r="C61" s="127">
        <v>4.4449638615875102</v>
      </c>
      <c r="D61" s="88">
        <v>4.0376021790882097</v>
      </c>
      <c r="E61" s="110">
        <v>0.38923547607880499</v>
      </c>
      <c r="F61" s="118">
        <v>1.81262064205003E-2</v>
      </c>
      <c r="G61" s="130">
        <v>11.1861488951834</v>
      </c>
      <c r="H61" s="121">
        <v>4.5391835364867203</v>
      </c>
      <c r="I61" s="81">
        <v>4.4420855669434598</v>
      </c>
      <c r="J61" s="81">
        <v>0.51882692863469804</v>
      </c>
      <c r="K61" s="89">
        <v>1.6860528631185701</v>
      </c>
      <c r="L61" s="134">
        <v>7.4147849327465698</v>
      </c>
      <c r="M61" s="135">
        <v>-3.6316863364432002</v>
      </c>
      <c r="N61" s="138"/>
      <c r="O61" s="102">
        <f t="shared" si="4"/>
        <v>8.5767857155749301</v>
      </c>
      <c r="P61" s="34">
        <f t="shared" si="5"/>
        <v>12.246105975768835</v>
      </c>
      <c r="Q61" s="34">
        <f t="shared" si="6"/>
        <v>2.2230059981737682</v>
      </c>
      <c r="R61" s="103">
        <f t="shared" si="7"/>
        <v>-3.6316863364432002</v>
      </c>
      <c r="T61" s="189">
        <v>2.20676424902179</v>
      </c>
    </row>
    <row r="62" spans="1:20" ht="15.6">
      <c r="A62" s="51">
        <v>2081</v>
      </c>
      <c r="B62" s="127">
        <v>18.8858467007291</v>
      </c>
      <c r="C62" s="127">
        <v>4.2093287951052298</v>
      </c>
      <c r="D62" s="88">
        <v>3.8232256560823199</v>
      </c>
      <c r="E62" s="110">
        <v>0.36887121710679599</v>
      </c>
      <c r="F62" s="118">
        <v>1.7231921916107701E-2</v>
      </c>
      <c r="G62" s="130">
        <v>10.954197740867199</v>
      </c>
      <c r="H62" s="121">
        <v>4.4341451273437</v>
      </c>
      <c r="I62" s="81">
        <v>4.36492818199231</v>
      </c>
      <c r="J62" s="81">
        <v>0.50808984956638403</v>
      </c>
      <c r="K62" s="89">
        <v>1.64703458196483</v>
      </c>
      <c r="L62" s="134">
        <v>7.41621740461364</v>
      </c>
      <c r="M62" s="135">
        <v>-3.6938972398569598</v>
      </c>
      <c r="N62" s="138"/>
      <c r="O62" s="102">
        <f t="shared" si="4"/>
        <v>8.257370783426019</v>
      </c>
      <c r="P62" s="34">
        <f t="shared" si="5"/>
        <v>12.150016803712745</v>
      </c>
      <c r="Q62" s="34">
        <f t="shared" si="6"/>
        <v>2.1723563534473218</v>
      </c>
      <c r="R62" s="103">
        <f t="shared" si="7"/>
        <v>-3.6938972398569598</v>
      </c>
      <c r="T62" s="189">
        <v>2.210230971051788</v>
      </c>
    </row>
    <row r="63" spans="1:20" ht="15.6">
      <c r="A63" s="51">
        <v>2082</v>
      </c>
      <c r="B63" s="127">
        <v>18.349205606917</v>
      </c>
      <c r="C63" s="127">
        <v>3.9750250781563201</v>
      </c>
      <c r="D63" s="88">
        <v>3.6100518283263399</v>
      </c>
      <c r="E63" s="110">
        <v>0.348631427356346</v>
      </c>
      <c r="F63" s="118">
        <v>1.6341822473633399E-2</v>
      </c>
      <c r="G63" s="130">
        <v>10.713302790294801</v>
      </c>
      <c r="H63" s="121">
        <v>4.3260049019717801</v>
      </c>
      <c r="I63" s="81">
        <v>4.2834966961278003</v>
      </c>
      <c r="J63" s="81">
        <v>0.49693692739207901</v>
      </c>
      <c r="K63" s="89">
        <v>1.6068642648031699</v>
      </c>
      <c r="L63" s="134">
        <v>7.4180102152983096</v>
      </c>
      <c r="M63" s="135">
        <v>-3.7571324768324299</v>
      </c>
      <c r="N63" s="138"/>
      <c r="O63" s="102">
        <f t="shared" si="4"/>
        <v>7.9360567302981195</v>
      </c>
      <c r="P63" s="34">
        <f t="shared" si="5"/>
        <v>12.050138338782457</v>
      </c>
      <c r="Q63" s="34">
        <f t="shared" si="6"/>
        <v>2.1201430146688822</v>
      </c>
      <c r="R63" s="103">
        <f t="shared" si="7"/>
        <v>-3.7571324768324299</v>
      </c>
      <c r="T63" s="189">
        <v>2.2134694670301709</v>
      </c>
    </row>
    <row r="64" spans="1:20" ht="15.6">
      <c r="A64" s="51">
        <v>2083</v>
      </c>
      <c r="B64" s="127">
        <v>17.8040298883632</v>
      </c>
      <c r="C64" s="127">
        <v>3.7420943646462299</v>
      </c>
      <c r="D64" s="88">
        <v>3.39812044171738</v>
      </c>
      <c r="E64" s="110">
        <v>0.32851818826982399</v>
      </c>
      <c r="F64" s="118">
        <v>1.5455734659023401E-2</v>
      </c>
      <c r="G64" s="130">
        <v>10.4631814082652</v>
      </c>
      <c r="H64" s="121">
        <v>4.2146801359983099</v>
      </c>
      <c r="I64" s="81">
        <v>4.1976350897363899</v>
      </c>
      <c r="J64" s="81">
        <v>0.48535499138961902</v>
      </c>
      <c r="K64" s="89">
        <v>1.5655111911408599</v>
      </c>
      <c r="L64" s="134">
        <v>7.4201678836386904</v>
      </c>
      <c r="M64" s="135">
        <v>-3.82141376818692</v>
      </c>
      <c r="N64" s="138"/>
      <c r="O64" s="102">
        <f t="shared" si="4"/>
        <v>7.6128005777156904</v>
      </c>
      <c r="P64" s="34">
        <f t="shared" si="5"/>
        <v>11.946321161644903</v>
      </c>
      <c r="Q64" s="34">
        <f t="shared" si="6"/>
        <v>2.0663219171895024</v>
      </c>
      <c r="R64" s="103">
        <f t="shared" si="7"/>
        <v>-3.82141376818692</v>
      </c>
      <c r="T64" s="189">
        <v>2.2164344423086799</v>
      </c>
    </row>
    <row r="65" spans="1:20" ht="15.6">
      <c r="A65" s="51">
        <v>2084</v>
      </c>
      <c r="B65" s="127">
        <v>17.250181396349902</v>
      </c>
      <c r="C65" s="127">
        <v>3.5106117760706899</v>
      </c>
      <c r="D65" s="88">
        <v>3.1875023280516501</v>
      </c>
      <c r="E65" s="110">
        <v>0.30853585542668499</v>
      </c>
      <c r="F65" s="118">
        <v>1.45735925923555E-2</v>
      </c>
      <c r="G65" s="130">
        <v>10.203637511376099</v>
      </c>
      <c r="H65" s="121">
        <v>4.10011113430311</v>
      </c>
      <c r="I65" s="81">
        <v>4.10723827657326</v>
      </c>
      <c r="J65" s="81">
        <v>0.473334908577765</v>
      </c>
      <c r="K65" s="89">
        <v>1.5229531919219701</v>
      </c>
      <c r="L65" s="134">
        <v>7.4226960507095203</v>
      </c>
      <c r="M65" s="135">
        <v>-3.8867639418064401</v>
      </c>
      <c r="N65" s="138"/>
      <c r="O65" s="102">
        <f t="shared" si="4"/>
        <v>7.2876134623547602</v>
      </c>
      <c r="P65" s="34">
        <f t="shared" si="5"/>
        <v>11.838470182709464</v>
      </c>
      <c r="Q65" s="34">
        <f t="shared" si="6"/>
        <v>2.0108616930920906</v>
      </c>
      <c r="R65" s="103">
        <f t="shared" si="7"/>
        <v>-3.8867639418064401</v>
      </c>
      <c r="T65" s="189">
        <v>2.2190850690617681</v>
      </c>
    </row>
    <row r="66" spans="1:20" ht="15.6">
      <c r="A66" s="51">
        <v>2085</v>
      </c>
      <c r="B66" s="127">
        <v>16.687355408126301</v>
      </c>
      <c r="C66" s="127">
        <v>3.2806286395694602</v>
      </c>
      <c r="D66" s="88">
        <v>2.97824417564807</v>
      </c>
      <c r="E66" s="110">
        <v>0.28868905108468801</v>
      </c>
      <c r="F66" s="118">
        <v>1.3695412836696E-2</v>
      </c>
      <c r="G66" s="130">
        <v>9.9344009873563905</v>
      </c>
      <c r="H66" s="121">
        <v>3.982216330954</v>
      </c>
      <c r="I66" s="81">
        <v>4.0121605836667804</v>
      </c>
      <c r="J66" s="81">
        <v>0.46086409664335998</v>
      </c>
      <c r="K66" s="89">
        <v>1.47915997609225</v>
      </c>
      <c r="L66" s="134">
        <v>7.42560133984483</v>
      </c>
      <c r="M66" s="135">
        <v>-3.9532755586444099</v>
      </c>
      <c r="N66" s="138"/>
      <c r="O66" s="102">
        <f t="shared" si="4"/>
        <v>6.9604605066020699</v>
      </c>
      <c r="P66" s="34">
        <f t="shared" si="5"/>
        <v>11.726450974596299</v>
      </c>
      <c r="Q66" s="34">
        <f t="shared" si="6"/>
        <v>1.9537194855723059</v>
      </c>
      <c r="R66" s="103">
        <f t="shared" si="7"/>
        <v>-3.9532755586444099</v>
      </c>
      <c r="T66" s="189">
        <v>2.2213891942188329</v>
      </c>
    </row>
    <row r="67" spans="1:20" ht="15.6">
      <c r="A67" s="51">
        <v>2086</v>
      </c>
      <c r="B67" s="127">
        <v>16.1156150652447</v>
      </c>
      <c r="C67" s="127">
        <v>3.0522387123458699</v>
      </c>
      <c r="D67" s="88">
        <v>2.7704322108124799</v>
      </c>
      <c r="E67" s="110">
        <v>0.26898513887727898</v>
      </c>
      <c r="F67" s="118">
        <v>1.2821362656115699E-2</v>
      </c>
      <c r="G67" s="130">
        <v>9.6553898860199308</v>
      </c>
      <c r="H67" s="121">
        <v>3.8609877032904998</v>
      </c>
      <c r="I67" s="81">
        <v>3.91233490764778</v>
      </c>
      <c r="J67" s="81">
        <v>0.44793870588535301</v>
      </c>
      <c r="K67" s="89">
        <v>1.4341285691962899</v>
      </c>
      <c r="L67" s="134">
        <v>7.4288936616482601</v>
      </c>
      <c r="M67" s="135">
        <v>-4.0209071947693298</v>
      </c>
      <c r="N67" s="138"/>
      <c r="O67" s="102">
        <f t="shared" si="4"/>
        <v>6.6314199141029793</v>
      </c>
      <c r="P67" s="34">
        <f t="shared" si="5"/>
        <v>11.610213708173319</v>
      </c>
      <c r="Q67" s="34">
        <f t="shared" si="6"/>
        <v>1.8948886377377587</v>
      </c>
      <c r="R67" s="103">
        <f t="shared" si="7"/>
        <v>-4.0209071947693298</v>
      </c>
      <c r="T67" s="189">
        <v>2.223322955032621</v>
      </c>
    </row>
    <row r="68" spans="1:20" ht="15.6">
      <c r="A68" s="51">
        <v>2087</v>
      </c>
      <c r="B68" s="127">
        <v>15.534413615064199</v>
      </c>
      <c r="C68" s="127">
        <v>2.8254270237017698</v>
      </c>
      <c r="D68" s="88">
        <v>2.5640549042237399</v>
      </c>
      <c r="E68" s="110">
        <v>0.249421087874199</v>
      </c>
      <c r="F68" s="118">
        <v>1.19510316038271E-2</v>
      </c>
      <c r="G68" s="130">
        <v>9.3660884840895005</v>
      </c>
      <c r="H68" s="121">
        <v>3.7362514047888302</v>
      </c>
      <c r="I68" s="81">
        <v>3.8075079265968799</v>
      </c>
      <c r="J68" s="81">
        <v>0.43453474798963998</v>
      </c>
      <c r="K68" s="89">
        <v>1.3877944047141499</v>
      </c>
      <c r="L68" s="134">
        <v>7.4325854132951097</v>
      </c>
      <c r="M68" s="135">
        <v>-4.0896873060221504</v>
      </c>
      <c r="N68" s="138"/>
      <c r="O68" s="102">
        <f t="shared" si="4"/>
        <v>6.3003063090125702</v>
      </c>
      <c r="P68" s="34">
        <f t="shared" si="5"/>
        <v>11.489514427766188</v>
      </c>
      <c r="Q68" s="34">
        <f t="shared" si="6"/>
        <v>1.8342801843076171</v>
      </c>
      <c r="R68" s="103">
        <f t="shared" si="7"/>
        <v>-4.0896873060221504</v>
      </c>
      <c r="T68" s="189">
        <v>2.2248692922556361</v>
      </c>
    </row>
    <row r="69" spans="1:20" ht="15.6">
      <c r="A69" s="51">
        <v>2088</v>
      </c>
      <c r="B69" s="127">
        <v>14.9436328214118</v>
      </c>
      <c r="C69" s="127">
        <v>2.6002751085100999</v>
      </c>
      <c r="D69" s="88">
        <v>2.35918735397546</v>
      </c>
      <c r="E69" s="110">
        <v>0.23000324207655001</v>
      </c>
      <c r="F69" s="118">
        <v>1.10845124580907E-2</v>
      </c>
      <c r="G69" s="130">
        <v>9.0663199593793404</v>
      </c>
      <c r="H69" s="121">
        <v>3.6079598580910601</v>
      </c>
      <c r="I69" s="81">
        <v>3.6975763106661699</v>
      </c>
      <c r="J69" s="81">
        <v>0.42064397502097201</v>
      </c>
      <c r="K69" s="89">
        <v>1.3401398156011299</v>
      </c>
      <c r="L69" s="134">
        <v>7.43667530681134</v>
      </c>
      <c r="M69" s="135">
        <v>-4.1596375532889498</v>
      </c>
      <c r="N69" s="138"/>
      <c r="O69" s="102">
        <f t="shared" si="4"/>
        <v>5.9671472120665197</v>
      </c>
      <c r="P69" s="34">
        <f t="shared" si="5"/>
        <v>11.364254859554059</v>
      </c>
      <c r="Q69" s="34">
        <f t="shared" si="6"/>
        <v>1.7718683030801927</v>
      </c>
      <c r="R69" s="103">
        <f t="shared" si="7"/>
        <v>-4.1596375532889498</v>
      </c>
      <c r="T69" s="189">
        <v>2.2260163746621959</v>
      </c>
    </row>
    <row r="70" spans="1:20" ht="15.6">
      <c r="A70" s="51">
        <v>2089</v>
      </c>
      <c r="B70" s="127">
        <v>14.3430580782038</v>
      </c>
      <c r="C70" s="127">
        <v>2.3768365585781499</v>
      </c>
      <c r="D70" s="88">
        <v>2.1558789108864902</v>
      </c>
      <c r="E70" s="110">
        <v>0.210735862739938</v>
      </c>
      <c r="F70" s="118">
        <v>1.0221784951727099E-2</v>
      </c>
      <c r="G70" s="130">
        <v>8.7558332015662508</v>
      </c>
      <c r="H70" s="121">
        <v>3.4760391024182198</v>
      </c>
      <c r="I70" s="81">
        <v>3.5824020772757801</v>
      </c>
      <c r="J70" s="81">
        <v>0.40625468620319899</v>
      </c>
      <c r="K70" s="89">
        <v>1.2911373356690501</v>
      </c>
      <c r="L70" s="134">
        <v>7.4411765127952503</v>
      </c>
      <c r="M70" s="135">
        <v>-4.2307881947358599</v>
      </c>
      <c r="N70" s="138"/>
      <c r="O70" s="102">
        <f t="shared" ref="O70:O81" si="8">D70+H70</f>
        <v>5.63191801330471</v>
      </c>
      <c r="P70" s="34">
        <f t="shared" ref="P70:P81" si="9">E70+I70+L70</f>
        <v>11.234314452810969</v>
      </c>
      <c r="Q70" s="34">
        <f t="shared" ref="Q70:Q81" si="10">F70+J70+K70</f>
        <v>1.7076138068239761</v>
      </c>
      <c r="R70" s="103">
        <f t="shared" ref="R70:R81" si="11">M70</f>
        <v>-4.2307881947358599</v>
      </c>
      <c r="T70" s="189">
        <v>2.2267562517211221</v>
      </c>
    </row>
    <row r="71" spans="1:20" ht="15.6">
      <c r="A71" s="51">
        <v>2090</v>
      </c>
      <c r="B71" s="127">
        <v>13.744650922510701</v>
      </c>
      <c r="C71" s="127">
        <v>2.1550794055918399</v>
      </c>
      <c r="D71" s="88">
        <v>1.9541020497458901</v>
      </c>
      <c r="E71" s="110">
        <v>0.191614944048593</v>
      </c>
      <c r="F71" s="118">
        <v>9.3624117973493803E-3</v>
      </c>
      <c r="G71" s="130">
        <v>8.4340755362616999</v>
      </c>
      <c r="H71" s="121">
        <v>3.3402863907889699</v>
      </c>
      <c r="I71" s="81">
        <v>3.4617362787620798</v>
      </c>
      <c r="J71" s="81">
        <v>0.39134120625583302</v>
      </c>
      <c r="K71" s="89">
        <v>1.2407116604548201</v>
      </c>
      <c r="L71" s="134">
        <v>7.4460985474007799</v>
      </c>
      <c r="M71" s="135">
        <v>-4.2906025667436296</v>
      </c>
      <c r="N71" s="138"/>
      <c r="O71" s="102">
        <f t="shared" si="8"/>
        <v>5.2943884405348598</v>
      </c>
      <c r="P71" s="34">
        <f t="shared" si="9"/>
        <v>11.099449770211454</v>
      </c>
      <c r="Q71" s="34">
        <f t="shared" si="10"/>
        <v>1.6414152785080025</v>
      </c>
      <c r="R71" s="103">
        <f t="shared" si="11"/>
        <v>-4.2906025667436296</v>
      </c>
      <c r="T71" s="189">
        <v>2.227083797006816</v>
      </c>
    </row>
    <row r="72" spans="1:20" ht="15.6">
      <c r="A72" s="51">
        <v>2091</v>
      </c>
      <c r="B72" s="127">
        <v>13.138819194422201</v>
      </c>
      <c r="C72" s="127">
        <v>1.9350914920323301</v>
      </c>
      <c r="D72" s="88">
        <v>1.7539374941883501</v>
      </c>
      <c r="E72" s="110">
        <v>0.172647477600673</v>
      </c>
      <c r="F72" s="118">
        <v>8.5065202433049093E-3</v>
      </c>
      <c r="G72" s="130">
        <v>8.1008485407603796</v>
      </c>
      <c r="H72" s="121">
        <v>3.2006520616982099</v>
      </c>
      <c r="I72" s="81">
        <v>3.3354578563560802</v>
      </c>
      <c r="J72" s="81">
        <v>0.375894272476341</v>
      </c>
      <c r="K72" s="89">
        <v>1.1888443502297401</v>
      </c>
      <c r="L72" s="134">
        <v>7.45435270717529</v>
      </c>
      <c r="M72" s="135">
        <v>-4.3514735455458204</v>
      </c>
      <c r="N72" s="138"/>
      <c r="O72" s="102">
        <f t="shared" si="8"/>
        <v>4.9545895558865602</v>
      </c>
      <c r="P72" s="34">
        <f t="shared" si="9"/>
        <v>10.962458041132043</v>
      </c>
      <c r="Q72" s="34">
        <f t="shared" si="10"/>
        <v>1.5732451429493861</v>
      </c>
      <c r="R72" s="103">
        <f t="shared" si="11"/>
        <v>-4.3514735455458204</v>
      </c>
      <c r="T72" s="189">
        <v>2.2269968744395561</v>
      </c>
    </row>
    <row r="73" spans="1:20" ht="15.6">
      <c r="A73" s="51">
        <v>2092</v>
      </c>
      <c r="B73" s="127">
        <v>12.5223215042567</v>
      </c>
      <c r="C73" s="127">
        <v>1.71691307334641</v>
      </c>
      <c r="D73" s="88">
        <v>1.5554221884536299</v>
      </c>
      <c r="E73" s="110">
        <v>0.153836786957883</v>
      </c>
      <c r="F73" s="118">
        <v>7.6540979348961704E-3</v>
      </c>
      <c r="G73" s="130">
        <v>7.75578504122912</v>
      </c>
      <c r="H73" s="121">
        <v>3.0570258074569399</v>
      </c>
      <c r="I73" s="81">
        <v>3.2033680133089502</v>
      </c>
      <c r="J73" s="81">
        <v>0.35989678015278598</v>
      </c>
      <c r="K73" s="89">
        <v>1.1354944403104399</v>
      </c>
      <c r="L73" s="134">
        <v>7.4630511619849997</v>
      </c>
      <c r="M73" s="135">
        <v>-4.4134277723037796</v>
      </c>
      <c r="N73" s="138"/>
      <c r="O73" s="102">
        <f t="shared" si="8"/>
        <v>4.6124479959105695</v>
      </c>
      <c r="P73" s="34">
        <f t="shared" si="9"/>
        <v>10.820255962251833</v>
      </c>
      <c r="Q73" s="34">
        <f t="shared" si="10"/>
        <v>1.5030453183981221</v>
      </c>
      <c r="R73" s="103">
        <f t="shared" si="11"/>
        <v>-4.4134277723037796</v>
      </c>
      <c r="T73" s="189">
        <v>2.226495876121747</v>
      </c>
    </row>
    <row r="74" spans="1:20" ht="15.6">
      <c r="A74" s="51">
        <v>2093</v>
      </c>
      <c r="B74" s="127">
        <v>11.8946933740284</v>
      </c>
      <c r="C74" s="127">
        <v>1.50054926737475</v>
      </c>
      <c r="D74" s="88">
        <v>1.3585615825862001</v>
      </c>
      <c r="E74" s="110">
        <v>0.13518277576332599</v>
      </c>
      <c r="F74" s="118">
        <v>6.80490902522949E-3</v>
      </c>
      <c r="G74" s="130">
        <v>7.3984336081905999</v>
      </c>
      <c r="H74" s="121">
        <v>2.9092513779893499</v>
      </c>
      <c r="I74" s="81">
        <v>3.06525059237907</v>
      </c>
      <c r="J74" s="81">
        <v>0.343327739404924</v>
      </c>
      <c r="K74" s="89">
        <v>1.0806038984172499</v>
      </c>
      <c r="L74" s="134">
        <v>7.4722001276648102</v>
      </c>
      <c r="M74" s="135">
        <v>-4.4764896292017404</v>
      </c>
      <c r="N74" s="138"/>
      <c r="O74" s="102">
        <f t="shared" si="8"/>
        <v>4.2678129605755499</v>
      </c>
      <c r="P74" s="34">
        <f t="shared" si="9"/>
        <v>10.672633495807206</v>
      </c>
      <c r="Q74" s="34">
        <f t="shared" si="10"/>
        <v>1.4307365468474034</v>
      </c>
      <c r="R74" s="103">
        <f t="shared" si="11"/>
        <v>-4.4764896292017404</v>
      </c>
      <c r="T74" s="189">
        <v>2.2255822289863478</v>
      </c>
    </row>
    <row r="75" spans="1:20" ht="15.6">
      <c r="A75" s="51">
        <v>2094</v>
      </c>
      <c r="B75" s="127">
        <v>11.255407054326501</v>
      </c>
      <c r="C75" s="127">
        <v>1.28601651546625</v>
      </c>
      <c r="D75" s="88">
        <v>1.1633717349820401</v>
      </c>
      <c r="E75" s="110">
        <v>0.11668600669035301</v>
      </c>
      <c r="F75" s="118">
        <v>5.9587737938547403E-3</v>
      </c>
      <c r="G75" s="130">
        <v>7.0282639398939297</v>
      </c>
      <c r="H75" s="121">
        <v>2.7571492319120701</v>
      </c>
      <c r="I75" s="81">
        <v>2.9208461799004199</v>
      </c>
      <c r="J75" s="81">
        <v>0.32616248532484898</v>
      </c>
      <c r="K75" s="89">
        <v>1.0241060427566</v>
      </c>
      <c r="L75" s="134">
        <v>7.4818181671942501</v>
      </c>
      <c r="M75" s="135">
        <v>-4.5406915682279001</v>
      </c>
      <c r="N75" s="138"/>
      <c r="O75" s="102">
        <f t="shared" si="8"/>
        <v>3.9205209668941103</v>
      </c>
      <c r="P75" s="34">
        <f t="shared" si="9"/>
        <v>10.519350353785022</v>
      </c>
      <c r="Q75" s="34">
        <f t="shared" si="10"/>
        <v>1.3562273018753037</v>
      </c>
      <c r="R75" s="103">
        <f t="shared" si="11"/>
        <v>-4.5406915682279001</v>
      </c>
      <c r="T75" s="189">
        <v>2.224257410159177</v>
      </c>
    </row>
    <row r="76" spans="1:20" ht="15.6">
      <c r="A76" s="51">
        <v>2095</v>
      </c>
      <c r="B76" s="127">
        <v>10.6041587059024</v>
      </c>
      <c r="C76" s="127">
        <v>1.07336871837397</v>
      </c>
      <c r="D76" s="88">
        <v>0.96990194329350099</v>
      </c>
      <c r="E76" s="110">
        <v>9.8351037943348402E-2</v>
      </c>
      <c r="F76" s="118">
        <v>5.1157371371243002E-3</v>
      </c>
      <c r="G76" s="130">
        <v>6.6449373103339999</v>
      </c>
      <c r="H76" s="121">
        <v>2.6006169065942402</v>
      </c>
      <c r="I76" s="81">
        <v>2.7699723421110201</v>
      </c>
      <c r="J76" s="81">
        <v>0.308385239791578</v>
      </c>
      <c r="K76" s="89">
        <v>0.96596282183715898</v>
      </c>
      <c r="L76" s="134">
        <v>7.4919130810982102</v>
      </c>
      <c r="M76" s="135">
        <v>-4.6060604039037498</v>
      </c>
      <c r="N76" s="138"/>
      <c r="O76" s="102">
        <f t="shared" si="8"/>
        <v>3.5705188498877414</v>
      </c>
      <c r="P76" s="34">
        <f t="shared" si="9"/>
        <v>10.360236461152578</v>
      </c>
      <c r="Q76" s="34">
        <f t="shared" si="10"/>
        <v>1.2794637987658612</v>
      </c>
      <c r="R76" s="103">
        <f t="shared" si="11"/>
        <v>-4.6060604039037498</v>
      </c>
      <c r="T76" s="189">
        <v>2.222522554208902</v>
      </c>
    </row>
    <row r="77" spans="1:20" ht="15.6">
      <c r="A77" s="51">
        <v>2096</v>
      </c>
      <c r="B77" s="127">
        <v>9.9404804659849209</v>
      </c>
      <c r="C77" s="127">
        <v>0.86263176371227901</v>
      </c>
      <c r="D77" s="88">
        <v>0.77817626926917505</v>
      </c>
      <c r="E77" s="110">
        <v>8.0179796418649904E-2</v>
      </c>
      <c r="F77" s="118">
        <v>4.2756980244539802E-3</v>
      </c>
      <c r="G77" s="130">
        <v>6.2479767674462101</v>
      </c>
      <c r="H77" s="121">
        <v>2.43949700670245</v>
      </c>
      <c r="I77" s="81">
        <v>2.6123901693924498</v>
      </c>
      <c r="J77" s="81">
        <v>0.28997381135801997</v>
      </c>
      <c r="K77" s="89">
        <v>0.90611577999329096</v>
      </c>
      <c r="L77" s="134">
        <v>7.5025002923856503</v>
      </c>
      <c r="M77" s="135">
        <v>-4.67262835755922</v>
      </c>
      <c r="N77" s="138"/>
      <c r="O77" s="102">
        <f t="shared" si="8"/>
        <v>3.2176732759716251</v>
      </c>
      <c r="P77" s="34">
        <f t="shared" si="9"/>
        <v>10.195070258196751</v>
      </c>
      <c r="Q77" s="34">
        <f t="shared" si="10"/>
        <v>1.2003652893757648</v>
      </c>
      <c r="R77" s="103">
        <f t="shared" si="11"/>
        <v>-4.67262835755922</v>
      </c>
      <c r="T77" s="189">
        <v>2.2203782933727019</v>
      </c>
    </row>
    <row r="78" spans="1:20" ht="15.6">
      <c r="A78" s="51">
        <v>2097</v>
      </c>
      <c r="B78" s="127">
        <v>9.2637358068015008</v>
      </c>
      <c r="C78" s="127">
        <v>0.65381933031359996</v>
      </c>
      <c r="D78" s="88">
        <v>0.588207969319132</v>
      </c>
      <c r="E78" s="110">
        <v>6.2172870998575901E-2</v>
      </c>
      <c r="F78" s="118">
        <v>3.4384899958920701E-3</v>
      </c>
      <c r="G78" s="130">
        <v>5.8367492831172401</v>
      </c>
      <c r="H78" s="121">
        <v>2.2735742612005101</v>
      </c>
      <c r="I78" s="81">
        <v>2.44779129771391</v>
      </c>
      <c r="J78" s="81">
        <v>0.270898759037981</v>
      </c>
      <c r="K78" s="89">
        <v>0.84448496516484095</v>
      </c>
      <c r="L78" s="134">
        <v>7.5135966898445901</v>
      </c>
      <c r="M78" s="135">
        <v>-4.7404294964739302</v>
      </c>
      <c r="N78" s="138"/>
      <c r="O78" s="102">
        <f t="shared" si="8"/>
        <v>2.8617822305196423</v>
      </c>
      <c r="P78" s="34">
        <f t="shared" si="9"/>
        <v>10.023560858557076</v>
      </c>
      <c r="Q78" s="34">
        <f t="shared" si="10"/>
        <v>1.1188222141987141</v>
      </c>
      <c r="R78" s="103">
        <f t="shared" si="11"/>
        <v>-4.7404294964739302</v>
      </c>
      <c r="T78" s="189">
        <v>2.2178246837447331</v>
      </c>
    </row>
    <row r="79" spans="1:20" ht="15.6">
      <c r="A79" s="51">
        <v>2098</v>
      </c>
      <c r="B79" s="127">
        <v>8.5735790082276502</v>
      </c>
      <c r="C79" s="127">
        <v>0.44698215912197298</v>
      </c>
      <c r="D79" s="88">
        <v>0.40004324138222103</v>
      </c>
      <c r="E79" s="110">
        <v>4.4334745306826698E-2</v>
      </c>
      <c r="F79" s="118">
        <v>2.6041724329252201E-3</v>
      </c>
      <c r="G79" s="130">
        <v>5.4108788525205798</v>
      </c>
      <c r="H79" s="121">
        <v>2.1027368018007899</v>
      </c>
      <c r="I79" s="81">
        <v>2.2759706526656198</v>
      </c>
      <c r="J79" s="81">
        <v>0.25114256461878698</v>
      </c>
      <c r="K79" s="89">
        <v>0.78102883343538398</v>
      </c>
      <c r="L79" s="134">
        <v>7.5252128279419797</v>
      </c>
      <c r="M79" s="135">
        <v>-4.8094948313568899</v>
      </c>
      <c r="N79" s="138"/>
      <c r="O79" s="102">
        <f t="shared" si="8"/>
        <v>2.5027800431830109</v>
      </c>
      <c r="P79" s="34">
        <f t="shared" si="9"/>
        <v>9.8455182259144252</v>
      </c>
      <c r="Q79" s="34">
        <f t="shared" si="10"/>
        <v>1.0347755704870962</v>
      </c>
      <c r="R79" s="103">
        <f t="shared" si="11"/>
        <v>-4.8094948313568899</v>
      </c>
      <c r="T79" s="189">
        <v>2.2148611400937779</v>
      </c>
    </row>
    <row r="80" spans="1:20" ht="15.6">
      <c r="A80" s="51">
        <v>2099</v>
      </c>
      <c r="B80" s="127">
        <v>7.8694549669995402</v>
      </c>
      <c r="C80" s="127">
        <v>0.24214726182044699</v>
      </c>
      <c r="D80" s="88">
        <v>0.213707255969635</v>
      </c>
      <c r="E80" s="110">
        <v>2.6667343047868199E-2</v>
      </c>
      <c r="F80" s="118">
        <v>1.77266280294368E-3</v>
      </c>
      <c r="G80" s="130">
        <v>4.9698020334537096</v>
      </c>
      <c r="H80" s="121">
        <v>1.9267994147168199</v>
      </c>
      <c r="I80" s="81">
        <v>2.0966450099321499</v>
      </c>
      <c r="J80" s="81">
        <v>0.23067901107460401</v>
      </c>
      <c r="K80" s="89">
        <v>0.71567859773013398</v>
      </c>
      <c r="L80" s="134">
        <v>7.5373666052303099</v>
      </c>
      <c r="M80" s="135">
        <v>-4.8798609335049301</v>
      </c>
      <c r="N80" s="138"/>
      <c r="O80" s="102">
        <f t="shared" si="8"/>
        <v>2.1405066706864551</v>
      </c>
      <c r="P80" s="34">
        <f t="shared" si="9"/>
        <v>9.6606789582103278</v>
      </c>
      <c r="Q80" s="34">
        <f t="shared" si="10"/>
        <v>0.94813027160768171</v>
      </c>
      <c r="R80" s="103">
        <f t="shared" si="11"/>
        <v>-4.8798609335049301</v>
      </c>
      <c r="T80" s="189">
        <v>2.211486405691184</v>
      </c>
    </row>
    <row r="81" spans="1:20" ht="16.2" thickBot="1">
      <c r="A81" s="51">
        <v>2100</v>
      </c>
      <c r="B81" s="128">
        <v>7.2398498016229897</v>
      </c>
      <c r="C81" s="128">
        <v>3.9340249419362698E-2</v>
      </c>
      <c r="D81" s="90">
        <v>2.92237303100015E-2</v>
      </c>
      <c r="E81" s="111">
        <v>9.1726277573854903E-3</v>
      </c>
      <c r="F81" s="119">
        <v>9.4389135197569098E-4</v>
      </c>
      <c r="G81" s="131">
        <v>4.5129161363615999</v>
      </c>
      <c r="H81" s="122">
        <v>1.7455641847662799</v>
      </c>
      <c r="I81" s="91">
        <v>1.9095111429648399</v>
      </c>
      <c r="J81" s="91">
        <v>0.20948005480978801</v>
      </c>
      <c r="K81" s="92">
        <v>0.64836075382069303</v>
      </c>
      <c r="L81" s="136">
        <v>7.5500755320352102</v>
      </c>
      <c r="M81" s="137">
        <v>-4.8624821161931902</v>
      </c>
      <c r="N81" s="138"/>
      <c r="O81" s="102">
        <f t="shared" si="8"/>
        <v>1.7747879150762815</v>
      </c>
      <c r="P81" s="34">
        <f t="shared" si="9"/>
        <v>9.4687593027574355</v>
      </c>
      <c r="Q81" s="34">
        <f t="shared" si="10"/>
        <v>0.85878469998245677</v>
      </c>
      <c r="R81" s="103">
        <f t="shared" si="11"/>
        <v>-4.8624821161931902</v>
      </c>
      <c r="T81" s="190">
        <v>2.207698538514923</v>
      </c>
    </row>
    <row r="82" spans="1:20" ht="19.05" customHeight="1" thickBot="1">
      <c r="A82" s="82" t="s">
        <v>129</v>
      </c>
      <c r="B82" s="75">
        <f>SUM(B6:B81)</f>
        <v>1908.2168721532666</v>
      </c>
      <c r="C82" s="75">
        <f>SUM(C6:C81)</f>
        <v>831.89726105248189</v>
      </c>
      <c r="D82" s="124">
        <f t="shared" ref="D82:F82" si="12">SUM(D6:D81)</f>
        <v>760.58476552149625</v>
      </c>
      <c r="E82" s="124">
        <f t="shared" si="12"/>
        <v>68.067428032127864</v>
      </c>
      <c r="F82" s="124">
        <f t="shared" si="12"/>
        <v>3.2450674988577326</v>
      </c>
      <c r="G82" s="75">
        <f>SUM(G6:G81)</f>
        <v>729.5393160018383</v>
      </c>
      <c r="H82" s="124">
        <f t="shared" ref="H82:I82" si="13">SUM(H6:H81)</f>
        <v>303.8441273385456</v>
      </c>
      <c r="I82" s="124">
        <f t="shared" si="13"/>
        <v>279.01056117034364</v>
      </c>
      <c r="J82" s="124">
        <f>SUM(J6:J81)</f>
        <v>33.821818179547968</v>
      </c>
      <c r="K82" s="124">
        <f t="shared" ref="K82:M82" si="14">SUM(K6:K81)</f>
        <v>112.86280931340099</v>
      </c>
      <c r="L82" s="75">
        <f t="shared" si="14"/>
        <v>522.04344785074602</v>
      </c>
      <c r="M82" s="76">
        <f t="shared" si="14"/>
        <v>-175.26315275179854</v>
      </c>
      <c r="N82" s="139"/>
      <c r="O82" s="74">
        <f t="shared" ref="O82:R82" si="15">SUM(O6:O81)</f>
        <v>1064.428892860042</v>
      </c>
      <c r="P82" s="75">
        <f t="shared" si="15"/>
        <v>869.12143705321762</v>
      </c>
      <c r="Q82" s="75">
        <f t="shared" si="15"/>
        <v>149.92969499180666</v>
      </c>
      <c r="R82" s="76">
        <f t="shared" si="15"/>
        <v>-175.26315275179854</v>
      </c>
    </row>
    <row r="83" spans="1:20" ht="16.95" customHeight="1">
      <c r="P83" s="139"/>
      <c r="Q83" s="139"/>
      <c r="R83" s="139"/>
      <c r="S83" s="139"/>
      <c r="T83" s="2"/>
    </row>
    <row r="84" spans="1:20">
      <c r="S84" s="215"/>
    </row>
    <row r="85" spans="1:20">
      <c r="S85" s="215"/>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59999389629810485"/>
  </sheetPr>
  <dimension ref="A1:T151"/>
  <sheetViews>
    <sheetView zoomScaleNormal="100" workbookViewId="0">
      <pane xSplit="1" ySplit="5" topLeftCell="G68"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164</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56.338090699001</v>
      </c>
      <c r="C6" s="126">
        <v>39.695271808902</v>
      </c>
      <c r="D6" s="85">
        <v>36.140546045173402</v>
      </c>
      <c r="E6" s="109">
        <v>3.3771573465024098</v>
      </c>
      <c r="F6" s="117">
        <v>0.177568417226147</v>
      </c>
      <c r="G6" s="129">
        <v>6.8352704284727697</v>
      </c>
      <c r="H6" s="120">
        <v>2.9982172459865399</v>
      </c>
      <c r="I6" s="86">
        <v>2.40673996064193</v>
      </c>
      <c r="J6" s="86">
        <v>0.31659409081188999</v>
      </c>
      <c r="K6" s="87">
        <v>1.1137191310323999</v>
      </c>
      <c r="L6" s="132">
        <v>6.2610522044622599</v>
      </c>
      <c r="M6" s="133">
        <v>3.5464962571640499</v>
      </c>
      <c r="N6" s="138"/>
      <c r="O6" s="98">
        <f t="shared" ref="O6:O37" si="0">D6+H6</f>
        <v>39.13876329115994</v>
      </c>
      <c r="P6" s="99">
        <f t="shared" ref="P6:P37" si="1">E6+I6+L6</f>
        <v>12.0449495116066</v>
      </c>
      <c r="Q6" s="99">
        <f t="shared" ref="Q6:Q37" si="2">F6+J6+K6</f>
        <v>1.6078816390704369</v>
      </c>
      <c r="R6" s="100">
        <f t="shared" ref="R6:R37" si="3">M6</f>
        <v>3.5464962571640499</v>
      </c>
      <c r="S6" s="182"/>
      <c r="T6" s="40"/>
    </row>
    <row r="7" spans="1:20" ht="15.6">
      <c r="A7" s="51">
        <v>2026</v>
      </c>
      <c r="B7" s="127">
        <v>55.467985655436799</v>
      </c>
      <c r="C7" s="127">
        <v>39.509937991149201</v>
      </c>
      <c r="D7" s="88">
        <v>35.988201556779003</v>
      </c>
      <c r="E7" s="110">
        <v>3.34766805907877</v>
      </c>
      <c r="F7" s="118">
        <v>0.17406837529140601</v>
      </c>
      <c r="G7" s="130">
        <v>6.9598933812956201</v>
      </c>
      <c r="H7" s="121">
        <v>3.0457979694663702</v>
      </c>
      <c r="I7" s="81">
        <v>2.46032332745372</v>
      </c>
      <c r="J7" s="81">
        <v>0.32238002853851699</v>
      </c>
      <c r="K7" s="89">
        <v>1.1313920558370101</v>
      </c>
      <c r="L7" s="134">
        <v>6.2190852834560699</v>
      </c>
      <c r="M7" s="135">
        <v>2.7790689995359301</v>
      </c>
      <c r="N7" s="138"/>
      <c r="O7" s="102">
        <f t="shared" si="0"/>
        <v>39.033999526245374</v>
      </c>
      <c r="P7" s="34">
        <f t="shared" si="1"/>
        <v>12.02707666998856</v>
      </c>
      <c r="Q7" s="34">
        <f t="shared" si="2"/>
        <v>1.6278404596669331</v>
      </c>
      <c r="R7" s="103">
        <f t="shared" si="3"/>
        <v>2.7790689995359301</v>
      </c>
      <c r="T7" s="41"/>
    </row>
    <row r="8" spans="1:20" ht="15.6">
      <c r="A8" s="51">
        <v>2027</v>
      </c>
      <c r="B8" s="127">
        <v>55.3399996992841</v>
      </c>
      <c r="C8" s="127">
        <v>39.337020181306002</v>
      </c>
      <c r="D8" s="88">
        <v>35.847643399478699</v>
      </c>
      <c r="E8" s="110">
        <v>3.3187801445648399</v>
      </c>
      <c r="F8" s="118">
        <v>0.17059663726243099</v>
      </c>
      <c r="G8" s="130">
        <v>7.0923747936083998</v>
      </c>
      <c r="H8" s="121">
        <v>3.0967377090151298</v>
      </c>
      <c r="I8" s="81">
        <v>2.5167942579277498</v>
      </c>
      <c r="J8" s="81">
        <v>0.32853012219366701</v>
      </c>
      <c r="K8" s="89">
        <v>1.15031270447185</v>
      </c>
      <c r="L8" s="134">
        <v>6.1777185682063704</v>
      </c>
      <c r="M8" s="135">
        <v>2.73288615616335</v>
      </c>
      <c r="N8" s="138"/>
      <c r="O8" s="102">
        <f t="shared" si="0"/>
        <v>38.944381108493829</v>
      </c>
      <c r="P8" s="34">
        <f t="shared" si="1"/>
        <v>12.013292970698959</v>
      </c>
      <c r="Q8" s="34">
        <f t="shared" si="2"/>
        <v>1.6494394639279479</v>
      </c>
      <c r="R8" s="103">
        <f t="shared" si="3"/>
        <v>2.73288615616335</v>
      </c>
      <c r="T8" s="41"/>
    </row>
    <row r="9" spans="1:20" ht="15.6">
      <c r="A9" s="51">
        <v>2028</v>
      </c>
      <c r="B9" s="127">
        <v>55.226976073691603</v>
      </c>
      <c r="C9" s="127">
        <v>39.172544260117</v>
      </c>
      <c r="D9" s="88">
        <v>35.715433607742803</v>
      </c>
      <c r="E9" s="110">
        <v>3.28999341759283</v>
      </c>
      <c r="F9" s="118">
        <v>0.167117234781295</v>
      </c>
      <c r="G9" s="130">
        <v>7.2321672008077602</v>
      </c>
      <c r="H9" s="121">
        <v>3.1508394066212499</v>
      </c>
      <c r="I9" s="81">
        <v>2.5759009765719401</v>
      </c>
      <c r="J9" s="81">
        <v>0.33501893122529502</v>
      </c>
      <c r="K9" s="89">
        <v>1.17040788638927</v>
      </c>
      <c r="L9" s="134">
        <v>6.1369383977657899</v>
      </c>
      <c r="M9" s="135">
        <v>2.6853262150010901</v>
      </c>
      <c r="N9" s="138"/>
      <c r="O9" s="102">
        <f t="shared" si="0"/>
        <v>38.866273014364054</v>
      </c>
      <c r="P9" s="34">
        <f t="shared" si="1"/>
        <v>12.00283279193056</v>
      </c>
      <c r="Q9" s="34">
        <f t="shared" si="2"/>
        <v>1.6725440523958599</v>
      </c>
      <c r="R9" s="103">
        <f t="shared" si="3"/>
        <v>2.6853262150010901</v>
      </c>
      <c r="T9" s="41"/>
    </row>
    <row r="10" spans="1:20" ht="15.6">
      <c r="A10" s="51">
        <v>2029</v>
      </c>
      <c r="B10" s="127">
        <v>55.129106128669697</v>
      </c>
      <c r="C10" s="127">
        <v>39.016256276322402</v>
      </c>
      <c r="D10" s="88">
        <v>35.591487931005403</v>
      </c>
      <c r="E10" s="110">
        <v>3.2611564615048301</v>
      </c>
      <c r="F10" s="118">
        <v>0.163611883812218</v>
      </c>
      <c r="G10" s="130">
        <v>7.3797719596772202</v>
      </c>
      <c r="H10" s="121">
        <v>3.20833930198385</v>
      </c>
      <c r="I10" s="81">
        <v>2.6377976533093701</v>
      </c>
      <c r="J10" s="81">
        <v>0.34186964578886703</v>
      </c>
      <c r="K10" s="89">
        <v>1.19176535859513</v>
      </c>
      <c r="L10" s="134">
        <v>6.09672902235131</v>
      </c>
      <c r="M10" s="135">
        <v>2.6363488703186899</v>
      </c>
      <c r="N10" s="138"/>
      <c r="O10" s="102">
        <f t="shared" si="0"/>
        <v>38.799827232989252</v>
      </c>
      <c r="P10" s="34">
        <f t="shared" si="1"/>
        <v>11.995683137165511</v>
      </c>
      <c r="Q10" s="34">
        <f t="shared" si="2"/>
        <v>1.6972468881962151</v>
      </c>
      <c r="R10" s="103">
        <f t="shared" si="3"/>
        <v>2.6363488703186899</v>
      </c>
      <c r="T10" s="41"/>
    </row>
    <row r="11" spans="1:20" ht="15.6">
      <c r="A11" s="51">
        <v>2030</v>
      </c>
      <c r="B11" s="127">
        <v>54.9700750321038</v>
      </c>
      <c r="C11" s="127">
        <v>38.867614123200099</v>
      </c>
      <c r="D11" s="88">
        <v>35.475485969849103</v>
      </c>
      <c r="E11" s="110">
        <v>3.2320695566499902</v>
      </c>
      <c r="F11" s="118">
        <v>0.160058596701045</v>
      </c>
      <c r="G11" s="130">
        <v>7.5358181256462302</v>
      </c>
      <c r="H11" s="121">
        <v>3.2694982902183298</v>
      </c>
      <c r="I11" s="81">
        <v>2.7027263738198002</v>
      </c>
      <c r="J11" s="81">
        <v>0.34911143134085099</v>
      </c>
      <c r="K11" s="89">
        <v>1.2144820302672501</v>
      </c>
      <c r="L11" s="134">
        <v>6.05707448699635</v>
      </c>
      <c r="M11" s="135">
        <v>2.5095682962610799</v>
      </c>
      <c r="N11" s="138"/>
      <c r="O11" s="102">
        <f t="shared" si="0"/>
        <v>38.744984260067433</v>
      </c>
      <c r="P11" s="34">
        <f t="shared" si="1"/>
        <v>11.99187041746614</v>
      </c>
      <c r="Q11" s="34">
        <f t="shared" si="2"/>
        <v>1.7236520583091461</v>
      </c>
      <c r="R11" s="103">
        <f t="shared" si="3"/>
        <v>2.5095682962610799</v>
      </c>
      <c r="T11" s="41"/>
    </row>
    <row r="12" spans="1:20" ht="15.6">
      <c r="A12" s="51">
        <v>2031</v>
      </c>
      <c r="B12" s="127">
        <v>51.6606898182416</v>
      </c>
      <c r="C12" s="127">
        <v>38.727471738126503</v>
      </c>
      <c r="D12" s="88">
        <v>35.368414944499001</v>
      </c>
      <c r="E12" s="110">
        <v>3.2026181706270198</v>
      </c>
      <c r="F12" s="118">
        <v>0.15643862300047601</v>
      </c>
      <c r="G12" s="130">
        <v>7.7011383720513802</v>
      </c>
      <c r="H12" s="121">
        <v>3.3347002924412998</v>
      </c>
      <c r="I12" s="81">
        <v>2.77095474360189</v>
      </c>
      <c r="J12" s="81">
        <v>0.35678281931498901</v>
      </c>
      <c r="K12" s="89">
        <v>1.2387005166931899</v>
      </c>
      <c r="L12" s="134">
        <v>6.0964354944689703</v>
      </c>
      <c r="M12" s="135">
        <v>-0.86435578640528699</v>
      </c>
      <c r="N12" s="138"/>
      <c r="O12" s="102">
        <f t="shared" si="0"/>
        <v>38.703115236940299</v>
      </c>
      <c r="P12" s="34">
        <f t="shared" si="1"/>
        <v>12.07000840869788</v>
      </c>
      <c r="Q12" s="34">
        <f t="shared" si="2"/>
        <v>1.751921959008655</v>
      </c>
      <c r="R12" s="103">
        <f t="shared" si="3"/>
        <v>-0.86435578640528699</v>
      </c>
      <c r="T12" s="41"/>
    </row>
    <row r="13" spans="1:20" ht="15.6">
      <c r="A13" s="51">
        <v>2032</v>
      </c>
      <c r="B13" s="127">
        <v>51.696548430499398</v>
      </c>
      <c r="C13" s="127">
        <v>38.594325609069202</v>
      </c>
      <c r="D13" s="88">
        <v>35.269144814475197</v>
      </c>
      <c r="E13" s="110">
        <v>3.1724646026399199</v>
      </c>
      <c r="F13" s="118">
        <v>0.15271619195410299</v>
      </c>
      <c r="G13" s="130">
        <v>7.8763059440260399</v>
      </c>
      <c r="H13" s="121">
        <v>3.4041553398773798</v>
      </c>
      <c r="I13" s="81">
        <v>2.8427413352142898</v>
      </c>
      <c r="J13" s="81">
        <v>0.364910441141584</v>
      </c>
      <c r="K13" s="89">
        <v>1.26449882779278</v>
      </c>
      <c r="L13" s="134">
        <v>6.13634424516151</v>
      </c>
      <c r="M13" s="135">
        <v>-0.91042736775731903</v>
      </c>
      <c r="N13" s="138"/>
      <c r="O13" s="102">
        <f t="shared" si="0"/>
        <v>38.673300154352575</v>
      </c>
      <c r="P13" s="34">
        <f t="shared" si="1"/>
        <v>12.15155018301572</v>
      </c>
      <c r="Q13" s="34">
        <f t="shared" si="2"/>
        <v>1.7821254608884671</v>
      </c>
      <c r="R13" s="103">
        <f t="shared" si="3"/>
        <v>-0.91042736775731903</v>
      </c>
      <c r="T13" s="41"/>
    </row>
    <row r="14" spans="1:20" ht="15.6">
      <c r="A14" s="51">
        <v>2033</v>
      </c>
      <c r="B14" s="127">
        <v>51.750740974667103</v>
      </c>
      <c r="C14" s="127">
        <v>38.469262983944397</v>
      </c>
      <c r="D14" s="88">
        <v>35.178962651007502</v>
      </c>
      <c r="E14" s="110">
        <v>3.1414385283703701</v>
      </c>
      <c r="F14" s="118">
        <v>0.148861804566494</v>
      </c>
      <c r="G14" s="130">
        <v>8.06231907728157</v>
      </c>
      <c r="H14" s="121">
        <v>3.47829901514609</v>
      </c>
      <c r="I14" s="81">
        <v>2.9184407600886102</v>
      </c>
      <c r="J14" s="81">
        <v>0.373540537226</v>
      </c>
      <c r="K14" s="89">
        <v>1.29203876482087</v>
      </c>
      <c r="L14" s="134">
        <v>6.1767941041805203</v>
      </c>
      <c r="M14" s="135">
        <v>-0.95763519073943604</v>
      </c>
      <c r="N14" s="138"/>
      <c r="O14" s="102">
        <f t="shared" si="0"/>
        <v>38.657261666153595</v>
      </c>
      <c r="P14" s="34">
        <f t="shared" si="1"/>
        <v>12.236673392639499</v>
      </c>
      <c r="Q14" s="34">
        <f t="shared" si="2"/>
        <v>1.8144411066133639</v>
      </c>
      <c r="R14" s="103">
        <f t="shared" si="3"/>
        <v>-0.95763519073943604</v>
      </c>
      <c r="T14" s="41"/>
    </row>
    <row r="15" spans="1:20" ht="15.6">
      <c r="A15" s="51">
        <v>2034</v>
      </c>
      <c r="B15" s="127">
        <v>51.823739909201301</v>
      </c>
      <c r="C15" s="127">
        <v>38.3519447386849</v>
      </c>
      <c r="D15" s="88">
        <v>35.097949673917803</v>
      </c>
      <c r="E15" s="110">
        <v>3.1091666763294499</v>
      </c>
      <c r="F15" s="118">
        <v>0.14482838843769899</v>
      </c>
      <c r="G15" s="130">
        <v>8.2600056354164</v>
      </c>
      <c r="H15" s="121">
        <v>3.55750726234132</v>
      </c>
      <c r="I15" s="81">
        <v>2.9983269667818102</v>
      </c>
      <c r="J15" s="81">
        <v>0.38271142756295601</v>
      </c>
      <c r="K15" s="89">
        <v>1.3214599787303201</v>
      </c>
      <c r="L15" s="134">
        <v>6.2177972247749</v>
      </c>
      <c r="M15" s="135">
        <v>-1.0060076896749199</v>
      </c>
      <c r="N15" s="138"/>
      <c r="O15" s="102">
        <f t="shared" si="0"/>
        <v>38.655456936259121</v>
      </c>
      <c r="P15" s="34">
        <f t="shared" si="1"/>
        <v>12.32529086788616</v>
      </c>
      <c r="Q15" s="34">
        <f t="shared" si="2"/>
        <v>1.8489997947309751</v>
      </c>
      <c r="R15" s="103">
        <f t="shared" si="3"/>
        <v>-1.0060076896749199</v>
      </c>
      <c r="T15" s="41"/>
    </row>
    <row r="16" spans="1:20" ht="15.6">
      <c r="A16" s="51">
        <v>2035</v>
      </c>
      <c r="B16" s="127">
        <v>51.916535294417699</v>
      </c>
      <c r="C16" s="127">
        <v>38.242537131385802</v>
      </c>
      <c r="D16" s="88">
        <v>35.026804075506597</v>
      </c>
      <c r="E16" s="110">
        <v>3.0751819873955801</v>
      </c>
      <c r="F16" s="118">
        <v>0.14055106848357801</v>
      </c>
      <c r="G16" s="130">
        <v>8.4702142934002396</v>
      </c>
      <c r="H16" s="121">
        <v>3.64216069893383</v>
      </c>
      <c r="I16" s="81">
        <v>3.0826873342275301</v>
      </c>
      <c r="J16" s="81">
        <v>0.39246240469103499</v>
      </c>
      <c r="K16" s="89">
        <v>1.3529038555478501</v>
      </c>
      <c r="L16" s="134">
        <v>6.2593563892577899</v>
      </c>
      <c r="M16" s="135">
        <v>-1.0555725196260899</v>
      </c>
      <c r="N16" s="138"/>
      <c r="O16" s="102">
        <f t="shared" si="0"/>
        <v>38.668964774440425</v>
      </c>
      <c r="P16" s="34">
        <f t="shared" si="1"/>
        <v>12.417225710880899</v>
      </c>
      <c r="Q16" s="34">
        <f t="shared" si="2"/>
        <v>1.8859173287224631</v>
      </c>
      <c r="R16" s="103">
        <f t="shared" si="3"/>
        <v>-1.0555725196260899</v>
      </c>
      <c r="T16" s="41"/>
    </row>
    <row r="17" spans="1:20" ht="15.6">
      <c r="A17" s="51">
        <v>2036</v>
      </c>
      <c r="B17" s="127">
        <v>52.290754106623801</v>
      </c>
      <c r="C17" s="127">
        <v>38.406540481630202</v>
      </c>
      <c r="D17" s="88">
        <v>35.184510742026902</v>
      </c>
      <c r="E17" s="110">
        <v>3.0816970394199199</v>
      </c>
      <c r="F17" s="118">
        <v>0.14033270018340999</v>
      </c>
      <c r="G17" s="130">
        <v>8.6900717279811293</v>
      </c>
      <c r="H17" s="121">
        <v>3.7329592559782498</v>
      </c>
      <c r="I17" s="81">
        <v>3.1678250885938302</v>
      </c>
      <c r="J17" s="81">
        <v>0.40265659509766799</v>
      </c>
      <c r="K17" s="89">
        <v>1.38663078831138</v>
      </c>
      <c r="L17" s="134">
        <v>6.3002922417769902</v>
      </c>
      <c r="M17" s="135">
        <v>-1.10615034476451</v>
      </c>
      <c r="N17" s="138"/>
      <c r="O17" s="102">
        <f t="shared" si="0"/>
        <v>38.917469998005153</v>
      </c>
      <c r="P17" s="34">
        <f t="shared" si="1"/>
        <v>12.54981436979074</v>
      </c>
      <c r="Q17" s="34">
        <f t="shared" si="2"/>
        <v>1.929620083592458</v>
      </c>
      <c r="R17" s="103">
        <f t="shared" si="3"/>
        <v>-1.10615034476451</v>
      </c>
      <c r="T17" s="41"/>
    </row>
    <row r="18" spans="1:20" ht="15.6">
      <c r="A18" s="51">
        <v>2037</v>
      </c>
      <c r="B18" s="127">
        <v>52.713545631357</v>
      </c>
      <c r="C18" s="127">
        <v>38.6054933909884</v>
      </c>
      <c r="D18" s="88">
        <v>35.374352883000697</v>
      </c>
      <c r="E18" s="110">
        <v>3.0909221488740699</v>
      </c>
      <c r="F18" s="118">
        <v>0.14021835911357799</v>
      </c>
      <c r="G18" s="130">
        <v>8.9241934106283107</v>
      </c>
      <c r="H18" s="121">
        <v>3.83006255800457</v>
      </c>
      <c r="I18" s="81">
        <v>3.2579197781354301</v>
      </c>
      <c r="J18" s="81">
        <v>0.41351138031573798</v>
      </c>
      <c r="K18" s="89">
        <v>1.42269969417258</v>
      </c>
      <c r="L18" s="134">
        <v>6.3418264335196302</v>
      </c>
      <c r="M18" s="135">
        <v>-1.15796760377935</v>
      </c>
      <c r="N18" s="138"/>
      <c r="O18" s="102">
        <f t="shared" si="0"/>
        <v>39.204415441005267</v>
      </c>
      <c r="P18" s="34">
        <f t="shared" si="1"/>
        <v>12.690668360529131</v>
      </c>
      <c r="Q18" s="34">
        <f t="shared" si="2"/>
        <v>1.9764294336018959</v>
      </c>
      <c r="R18" s="103">
        <f t="shared" si="3"/>
        <v>-1.15796760377935</v>
      </c>
      <c r="T18" s="41"/>
    </row>
    <row r="19" spans="1:20" ht="15.6">
      <c r="A19" s="51">
        <v>2038</v>
      </c>
      <c r="B19" s="127">
        <v>53.178502434243597</v>
      </c>
      <c r="C19" s="127">
        <v>38.831627892434902</v>
      </c>
      <c r="D19" s="88">
        <v>35.589216895449702</v>
      </c>
      <c r="E19" s="110">
        <v>3.1022334113915502</v>
      </c>
      <c r="F19" s="118">
        <v>0.14017758559363999</v>
      </c>
      <c r="G19" s="130">
        <v>9.1739807026000992</v>
      </c>
      <c r="H19" s="121">
        <v>3.9341459004460799</v>
      </c>
      <c r="I19" s="81">
        <v>3.35338182013116</v>
      </c>
      <c r="J19" s="81">
        <v>0.425091551092177</v>
      </c>
      <c r="K19" s="89">
        <v>1.4613614309306999</v>
      </c>
      <c r="L19" s="134">
        <v>6.3839447333391002</v>
      </c>
      <c r="M19" s="135">
        <v>-1.21105089413052</v>
      </c>
      <c r="N19" s="138"/>
      <c r="O19" s="102">
        <f t="shared" si="0"/>
        <v>39.523362795895785</v>
      </c>
      <c r="P19" s="34">
        <f t="shared" si="1"/>
        <v>12.83955996486181</v>
      </c>
      <c r="Q19" s="34">
        <f t="shared" si="2"/>
        <v>2.0266305676165168</v>
      </c>
      <c r="R19" s="103">
        <f t="shared" si="3"/>
        <v>-1.21105089413052</v>
      </c>
      <c r="T19" s="41"/>
    </row>
    <row r="20" spans="1:20" ht="15.6">
      <c r="A20" s="51">
        <v>2039</v>
      </c>
      <c r="B20" s="127">
        <v>53.688287046089201</v>
      </c>
      <c r="C20" s="127">
        <v>39.083126621773502</v>
      </c>
      <c r="D20" s="88">
        <v>35.827468635731897</v>
      </c>
      <c r="E20" s="110">
        <v>3.1154589977006899</v>
      </c>
      <c r="F20" s="118">
        <v>0.14019898834083599</v>
      </c>
      <c r="G20" s="130">
        <v>9.4400783333123499</v>
      </c>
      <c r="H20" s="121">
        <v>4.0454627101031004</v>
      </c>
      <c r="I20" s="81">
        <v>3.4544784659474299</v>
      </c>
      <c r="J20" s="81">
        <v>0.43742702658191501</v>
      </c>
      <c r="K20" s="89">
        <v>1.50271013067991</v>
      </c>
      <c r="L20" s="134">
        <v>6.42664962479643</v>
      </c>
      <c r="M20" s="135">
        <v>-1.2615675337930501</v>
      </c>
      <c r="N20" s="138"/>
      <c r="O20" s="102">
        <f t="shared" si="0"/>
        <v>39.872931345834999</v>
      </c>
      <c r="P20" s="34">
        <f t="shared" si="1"/>
        <v>12.996587088444549</v>
      </c>
      <c r="Q20" s="34">
        <f t="shared" si="2"/>
        <v>2.080336145602661</v>
      </c>
      <c r="R20" s="103">
        <f t="shared" si="3"/>
        <v>-1.2615675337930501</v>
      </c>
      <c r="T20" s="41"/>
    </row>
    <row r="21" spans="1:20" ht="15.6">
      <c r="A21" s="51">
        <v>2040</v>
      </c>
      <c r="B21" s="127">
        <v>54.242924297311497</v>
      </c>
      <c r="C21" s="127">
        <v>39.3622520819832</v>
      </c>
      <c r="D21" s="88">
        <v>36.091208653998898</v>
      </c>
      <c r="E21" s="110">
        <v>3.1307554495099001</v>
      </c>
      <c r="F21" s="118">
        <v>0.140287978474429</v>
      </c>
      <c r="G21" s="130">
        <v>9.7240393875596105</v>
      </c>
      <c r="H21" s="121">
        <v>4.1647448449965099</v>
      </c>
      <c r="I21" s="81">
        <v>3.5616872382781599</v>
      </c>
      <c r="J21" s="81">
        <v>0.450589644320811</v>
      </c>
      <c r="K21" s="89">
        <v>1.5470176599641201</v>
      </c>
      <c r="L21" s="134">
        <v>6.4699467419171803</v>
      </c>
      <c r="M21" s="135">
        <v>-1.3133139141485199</v>
      </c>
      <c r="N21" s="138"/>
      <c r="O21" s="102">
        <f t="shared" si="0"/>
        <v>40.25595349899541</v>
      </c>
      <c r="P21" s="34">
        <f t="shared" si="1"/>
        <v>13.16238942970524</v>
      </c>
      <c r="Q21" s="34">
        <f t="shared" si="2"/>
        <v>2.1378952827593602</v>
      </c>
      <c r="R21" s="103">
        <f t="shared" si="3"/>
        <v>-1.3133139141485199</v>
      </c>
      <c r="T21" s="41"/>
    </row>
    <row r="22" spans="1:20" ht="15.6">
      <c r="A22" s="51">
        <v>2041</v>
      </c>
      <c r="B22" s="127">
        <v>54.509900042378298</v>
      </c>
      <c r="C22" s="127">
        <v>39.6698458152011</v>
      </c>
      <c r="D22" s="88">
        <v>36.381251037365402</v>
      </c>
      <c r="E22" s="110">
        <v>3.1481514049385502</v>
      </c>
      <c r="F22" s="118">
        <v>0.140443372897184</v>
      </c>
      <c r="G22" s="130">
        <v>10.027327337995199</v>
      </c>
      <c r="H22" s="121">
        <v>4.2926559649019396</v>
      </c>
      <c r="I22" s="81">
        <v>3.6754936795186102</v>
      </c>
      <c r="J22" s="81">
        <v>0.46464714703960802</v>
      </c>
      <c r="K22" s="89">
        <v>1.5945305465350901</v>
      </c>
      <c r="L22" s="134">
        <v>6.1790420075368004</v>
      </c>
      <c r="M22" s="135">
        <v>-1.36631511835494</v>
      </c>
      <c r="N22" s="138"/>
      <c r="O22" s="102">
        <f t="shared" si="0"/>
        <v>40.673907002267342</v>
      </c>
      <c r="P22" s="34">
        <f t="shared" si="1"/>
        <v>13.002687091993961</v>
      </c>
      <c r="Q22" s="34">
        <f t="shared" si="2"/>
        <v>2.1996210664718818</v>
      </c>
      <c r="R22" s="103">
        <f t="shared" si="3"/>
        <v>-1.36631511835494</v>
      </c>
      <c r="T22" s="41"/>
    </row>
    <row r="23" spans="1:20" ht="15.6">
      <c r="A23" s="51">
        <v>2042</v>
      </c>
      <c r="B23" s="127">
        <v>55.156861303570203</v>
      </c>
      <c r="C23" s="127">
        <v>40.005259196191098</v>
      </c>
      <c r="D23" s="88">
        <v>36.697039073490799</v>
      </c>
      <c r="E23" s="110">
        <v>3.16756232419629</v>
      </c>
      <c r="F23" s="118">
        <v>0.14065779850402499</v>
      </c>
      <c r="G23" s="130">
        <v>10.3511181926297</v>
      </c>
      <c r="H23" s="121">
        <v>4.4297137778427098</v>
      </c>
      <c r="I23" s="81">
        <v>3.79630931482526</v>
      </c>
      <c r="J23" s="81">
        <v>0.47965400113589601</v>
      </c>
      <c r="K23" s="89">
        <v>1.6454410988257999</v>
      </c>
      <c r="L23" s="134">
        <v>6.22108731481008</v>
      </c>
      <c r="M23" s="135">
        <v>-1.42060340006063</v>
      </c>
      <c r="N23" s="138"/>
      <c r="O23" s="102">
        <f t="shared" si="0"/>
        <v>41.126752851333507</v>
      </c>
      <c r="P23" s="34">
        <f t="shared" si="1"/>
        <v>13.184958953831629</v>
      </c>
      <c r="Q23" s="34">
        <f t="shared" si="2"/>
        <v>2.2657528984657209</v>
      </c>
      <c r="R23" s="103">
        <f t="shared" si="3"/>
        <v>-1.42060340006063</v>
      </c>
      <c r="T23" s="41"/>
    </row>
    <row r="24" spans="1:20" ht="15.6">
      <c r="A24" s="51">
        <v>2043</v>
      </c>
      <c r="B24" s="127">
        <v>55.8543743540572</v>
      </c>
      <c r="C24" s="127">
        <v>40.369692945073602</v>
      </c>
      <c r="D24" s="88">
        <v>37.039707593978903</v>
      </c>
      <c r="E24" s="110">
        <v>3.1890541700145199</v>
      </c>
      <c r="F24" s="118">
        <v>0.140931181080232</v>
      </c>
      <c r="G24" s="130">
        <v>10.6971745332574</v>
      </c>
      <c r="H24" s="121">
        <v>4.5767178813381797</v>
      </c>
      <c r="I24" s="81">
        <v>3.9247185166388401</v>
      </c>
      <c r="J24" s="81">
        <v>0.49569179423903198</v>
      </c>
      <c r="K24" s="89">
        <v>1.70004634104132</v>
      </c>
      <c r="L24" s="134">
        <v>6.2637160005121304</v>
      </c>
      <c r="M24" s="135">
        <v>-1.47620912478588</v>
      </c>
      <c r="N24" s="138"/>
      <c r="O24" s="102">
        <f t="shared" si="0"/>
        <v>41.616425475317087</v>
      </c>
      <c r="P24" s="34">
        <f t="shared" si="1"/>
        <v>13.37748868716549</v>
      </c>
      <c r="Q24" s="34">
        <f t="shared" si="2"/>
        <v>2.3366693163605841</v>
      </c>
      <c r="R24" s="103">
        <f t="shared" si="3"/>
        <v>-1.47620912478588</v>
      </c>
      <c r="T24" s="41"/>
    </row>
    <row r="25" spans="1:20" ht="15.6">
      <c r="A25" s="51">
        <v>2044</v>
      </c>
      <c r="B25" s="127">
        <v>56.604126044924001</v>
      </c>
      <c r="C25" s="127">
        <v>40.763383657200698</v>
      </c>
      <c r="D25" s="88">
        <v>37.409504161362499</v>
      </c>
      <c r="E25" s="110">
        <v>3.2126196786681098</v>
      </c>
      <c r="F25" s="118">
        <v>0.141259817170097</v>
      </c>
      <c r="G25" s="130">
        <v>11.066966957425301</v>
      </c>
      <c r="H25" s="121">
        <v>4.7343884091438202</v>
      </c>
      <c r="I25" s="81">
        <v>4.0611362627062597</v>
      </c>
      <c r="J25" s="81">
        <v>0.51282849600559199</v>
      </c>
      <c r="K25" s="89">
        <v>1.7586137895695799</v>
      </c>
      <c r="L25" s="134">
        <v>6.3069411462255101</v>
      </c>
      <c r="M25" s="135">
        <v>-1.5331657159274601</v>
      </c>
      <c r="N25" s="138"/>
      <c r="O25" s="102">
        <f t="shared" si="0"/>
        <v>42.143892570506317</v>
      </c>
      <c r="P25" s="34">
        <f t="shared" si="1"/>
        <v>13.58069708759988</v>
      </c>
      <c r="Q25" s="34">
        <f t="shared" si="2"/>
        <v>2.4127021027452686</v>
      </c>
      <c r="R25" s="103">
        <f t="shared" si="3"/>
        <v>-1.5331657159274601</v>
      </c>
      <c r="T25" s="41"/>
    </row>
    <row r="26" spans="1:20" ht="15.6">
      <c r="A26" s="51">
        <v>2045</v>
      </c>
      <c r="B26" s="127">
        <v>57.408957150554897</v>
      </c>
      <c r="C26" s="127">
        <v>41.187267462020102</v>
      </c>
      <c r="D26" s="88">
        <v>37.807330354436203</v>
      </c>
      <c r="E26" s="110">
        <v>3.2382956822531002</v>
      </c>
      <c r="F26" s="118">
        <v>0.14164142533079099</v>
      </c>
      <c r="G26" s="130">
        <v>11.4624974865559</v>
      </c>
      <c r="H26" s="121">
        <v>4.9036040832671102</v>
      </c>
      <c r="I26" s="81">
        <v>4.2062667138801597</v>
      </c>
      <c r="J26" s="81">
        <v>0.531156834412014</v>
      </c>
      <c r="K26" s="89">
        <v>1.82146985499658</v>
      </c>
      <c r="L26" s="134">
        <v>6.3507661801558299</v>
      </c>
      <c r="M26" s="135">
        <v>-1.5915739781768301</v>
      </c>
      <c r="N26" s="138"/>
      <c r="O26" s="102">
        <f t="shared" si="0"/>
        <v>42.710934437703315</v>
      </c>
      <c r="P26" s="34">
        <f t="shared" si="1"/>
        <v>13.795328576289091</v>
      </c>
      <c r="Q26" s="34">
        <f t="shared" si="2"/>
        <v>2.494268114739385</v>
      </c>
      <c r="R26" s="103">
        <f t="shared" si="3"/>
        <v>-1.5915739781768301</v>
      </c>
      <c r="T26" s="41"/>
    </row>
    <row r="27" spans="1:20" ht="15.6">
      <c r="A27" s="51">
        <v>2046</v>
      </c>
      <c r="B27" s="127">
        <v>58.271118918745103</v>
      </c>
      <c r="C27" s="127">
        <v>41.641604010905503</v>
      </c>
      <c r="D27" s="88">
        <v>38.233464250579097</v>
      </c>
      <c r="E27" s="110">
        <v>3.2660685903033899</v>
      </c>
      <c r="F27" s="118">
        <v>0.14207117002302799</v>
      </c>
      <c r="G27" s="130">
        <v>11.8857112205144</v>
      </c>
      <c r="H27" s="121">
        <v>5.0852435722896798</v>
      </c>
      <c r="I27" s="81">
        <v>4.3607598623075203</v>
      </c>
      <c r="J27" s="81">
        <v>0.55076685281723003</v>
      </c>
      <c r="K27" s="89">
        <v>1.88894093309999</v>
      </c>
      <c r="L27" s="134">
        <v>6.3952060794253001</v>
      </c>
      <c r="M27" s="135">
        <v>-1.65140239210009</v>
      </c>
      <c r="N27" s="138"/>
      <c r="O27" s="102">
        <f t="shared" si="0"/>
        <v>43.318707822868774</v>
      </c>
      <c r="P27" s="34">
        <f t="shared" si="1"/>
        <v>14.02203453203621</v>
      </c>
      <c r="Q27" s="34">
        <f t="shared" si="2"/>
        <v>2.5817789559402478</v>
      </c>
      <c r="R27" s="103">
        <f t="shared" si="3"/>
        <v>-1.65140239210009</v>
      </c>
      <c r="T27" s="41"/>
    </row>
    <row r="28" spans="1:20" ht="15.6">
      <c r="A28" s="51">
        <v>2047</v>
      </c>
      <c r="B28" s="127">
        <v>59.1916045022462</v>
      </c>
      <c r="C28" s="127">
        <v>42.1255945295621</v>
      </c>
      <c r="D28" s="88">
        <v>38.687201416016698</v>
      </c>
      <c r="E28" s="110">
        <v>3.2958524620943499</v>
      </c>
      <c r="F28" s="118">
        <v>0.14254065145103101</v>
      </c>
      <c r="G28" s="130">
        <v>12.3384150292035</v>
      </c>
      <c r="H28" s="121">
        <v>5.2801362213597498</v>
      </c>
      <c r="I28" s="81">
        <v>4.5252015373729799</v>
      </c>
      <c r="J28" s="81">
        <v>0.57174217023148799</v>
      </c>
      <c r="K28" s="89">
        <v>1.96133510023928</v>
      </c>
      <c r="L28" s="134">
        <v>6.4402849649859899</v>
      </c>
      <c r="M28" s="135">
        <v>-1.71269002150537</v>
      </c>
      <c r="N28" s="138"/>
      <c r="O28" s="102">
        <f t="shared" si="0"/>
        <v>43.967337637376446</v>
      </c>
      <c r="P28" s="34">
        <f t="shared" si="1"/>
        <v>14.261338964453319</v>
      </c>
      <c r="Q28" s="34">
        <f t="shared" si="2"/>
        <v>2.6756179219217993</v>
      </c>
      <c r="R28" s="103">
        <f t="shared" si="3"/>
        <v>-1.71269002150537</v>
      </c>
      <c r="T28" s="41"/>
    </row>
    <row r="29" spans="1:20" ht="15.6">
      <c r="A29" s="51">
        <v>2048</v>
      </c>
      <c r="B29" s="127">
        <v>60.1761579788555</v>
      </c>
      <c r="C29" s="127">
        <v>42.642120954975098</v>
      </c>
      <c r="D29" s="88">
        <v>39.171216346616902</v>
      </c>
      <c r="E29" s="110">
        <v>3.32785012405505</v>
      </c>
      <c r="F29" s="118">
        <v>0.14305448430313999</v>
      </c>
      <c r="G29" s="130">
        <v>12.823499229296701</v>
      </c>
      <c r="H29" s="121">
        <v>5.4896424536357999</v>
      </c>
      <c r="I29" s="81">
        <v>4.7004825765682297</v>
      </c>
      <c r="J29" s="81">
        <v>0.59421648055245602</v>
      </c>
      <c r="K29" s="89">
        <v>2.0391577185401801</v>
      </c>
      <c r="L29" s="134">
        <v>6.4860105677815501</v>
      </c>
      <c r="M29" s="135">
        <v>-1.7754727731977999</v>
      </c>
      <c r="N29" s="138"/>
      <c r="O29" s="102">
        <f t="shared" si="0"/>
        <v>44.660858800252704</v>
      </c>
      <c r="P29" s="34">
        <f t="shared" si="1"/>
        <v>14.514343268404829</v>
      </c>
      <c r="Q29" s="34">
        <f t="shared" si="2"/>
        <v>2.7764286833957761</v>
      </c>
      <c r="R29" s="103">
        <f t="shared" si="3"/>
        <v>-1.7754727731977999</v>
      </c>
      <c r="T29" s="41"/>
    </row>
    <row r="30" spans="1:20" ht="15.6">
      <c r="A30" s="51">
        <v>2049</v>
      </c>
      <c r="B30" s="127">
        <v>61.224995336269203</v>
      </c>
      <c r="C30" s="127">
        <v>43.189479094486899</v>
      </c>
      <c r="D30" s="88">
        <v>39.683964568078302</v>
      </c>
      <c r="E30" s="110">
        <v>3.3619144484723198</v>
      </c>
      <c r="F30" s="118">
        <v>0.14360007793624999</v>
      </c>
      <c r="G30" s="130">
        <v>13.342912957173199</v>
      </c>
      <c r="H30" s="121">
        <v>5.7146185801654497</v>
      </c>
      <c r="I30" s="81">
        <v>4.8872874423226698</v>
      </c>
      <c r="J30" s="81">
        <v>0.61828006072264696</v>
      </c>
      <c r="K30" s="89">
        <v>2.1227268739624399</v>
      </c>
      <c r="L30" s="134">
        <v>6.5323907066093199</v>
      </c>
      <c r="M30" s="135">
        <v>-1.8397874220002</v>
      </c>
      <c r="N30" s="138"/>
      <c r="O30" s="102">
        <f t="shared" si="0"/>
        <v>45.398583148243752</v>
      </c>
      <c r="P30" s="34">
        <f t="shared" si="1"/>
        <v>14.781592597404309</v>
      </c>
      <c r="Q30" s="34">
        <f t="shared" si="2"/>
        <v>2.8846070126213368</v>
      </c>
      <c r="R30" s="103">
        <f t="shared" si="3"/>
        <v>-1.8397874220002</v>
      </c>
      <c r="T30" s="41"/>
    </row>
    <row r="31" spans="1:20" ht="15.6">
      <c r="A31" s="51">
        <v>2050</v>
      </c>
      <c r="B31" s="127">
        <v>62.712241839029197</v>
      </c>
      <c r="C31" s="127">
        <v>43.770802984050597</v>
      </c>
      <c r="D31" s="88">
        <v>40.228306502299603</v>
      </c>
      <c r="E31" s="110">
        <v>3.3983124719821101</v>
      </c>
      <c r="F31" s="118">
        <v>0.144184009768871</v>
      </c>
      <c r="G31" s="130">
        <v>13.900049456225</v>
      </c>
      <c r="H31" s="121">
        <v>5.9566598906191697</v>
      </c>
      <c r="I31" s="81">
        <v>5.0866645189747901</v>
      </c>
      <c r="J31" s="81">
        <v>0.64408987149494501</v>
      </c>
      <c r="K31" s="89">
        <v>2.21263517513608</v>
      </c>
      <c r="L31" s="134">
        <v>6.9357679745240697</v>
      </c>
      <c r="M31" s="135">
        <v>-1.8943785757704801</v>
      </c>
      <c r="N31" s="138"/>
      <c r="O31" s="102">
        <f t="shared" si="0"/>
        <v>46.184966392918774</v>
      </c>
      <c r="P31" s="34">
        <f t="shared" si="1"/>
        <v>15.420744965480971</v>
      </c>
      <c r="Q31" s="34">
        <f t="shared" si="2"/>
        <v>3.0009090563998959</v>
      </c>
      <c r="R31" s="103">
        <f t="shared" si="3"/>
        <v>-1.8943785757704801</v>
      </c>
      <c r="T31" s="41"/>
    </row>
    <row r="32" spans="1:20" ht="15.6">
      <c r="A32" s="51">
        <v>2051</v>
      </c>
      <c r="B32" s="127">
        <v>63.025864613849599</v>
      </c>
      <c r="C32" s="127">
        <v>43.876620057267701</v>
      </c>
      <c r="D32" s="88">
        <v>40.327533071839603</v>
      </c>
      <c r="E32" s="110">
        <v>3.4046162735486099</v>
      </c>
      <c r="F32" s="118">
        <v>0.1444707118795</v>
      </c>
      <c r="G32" s="130">
        <v>14.134097947895301</v>
      </c>
      <c r="H32" s="121">
        <v>6.0504052452227803</v>
      </c>
      <c r="I32" s="81">
        <v>5.1812889457370996</v>
      </c>
      <c r="J32" s="81">
        <v>0.65494769302615197</v>
      </c>
      <c r="K32" s="89">
        <v>2.2474560639093202</v>
      </c>
      <c r="L32" s="134">
        <v>6.9381933125660202</v>
      </c>
      <c r="M32" s="135">
        <v>-1.92304670387951</v>
      </c>
      <c r="N32" s="138"/>
      <c r="O32" s="102">
        <f t="shared" si="0"/>
        <v>46.377938317062387</v>
      </c>
      <c r="P32" s="34">
        <f t="shared" si="1"/>
        <v>15.524098531851731</v>
      </c>
      <c r="Q32" s="34">
        <f t="shared" si="2"/>
        <v>3.046874468814972</v>
      </c>
      <c r="R32" s="103">
        <f t="shared" si="3"/>
        <v>-1.92304670387951</v>
      </c>
      <c r="T32" s="41"/>
    </row>
    <row r="33" spans="1:20" ht="15.6">
      <c r="A33" s="51">
        <v>2052</v>
      </c>
      <c r="B33" s="127">
        <v>63.334362459969597</v>
      </c>
      <c r="C33" s="127">
        <v>43.973922777049196</v>
      </c>
      <c r="D33" s="88">
        <v>40.4189291442678</v>
      </c>
      <c r="E33" s="110">
        <v>3.4102662801708301</v>
      </c>
      <c r="F33" s="118">
        <v>0.14472735261049399</v>
      </c>
      <c r="G33" s="130">
        <v>14.3711952017643</v>
      </c>
      <c r="H33" s="121">
        <v>6.1448573035415599</v>
      </c>
      <c r="I33" s="81">
        <v>5.2778506158262797</v>
      </c>
      <c r="J33" s="81">
        <v>0.66594794472906105</v>
      </c>
      <c r="K33" s="89">
        <v>2.2825393376674001</v>
      </c>
      <c r="L33" s="134">
        <v>6.94148638038053</v>
      </c>
      <c r="M33" s="135">
        <v>-1.95224189922437</v>
      </c>
      <c r="N33" s="138"/>
      <c r="O33" s="102">
        <f t="shared" si="0"/>
        <v>46.563786447809363</v>
      </c>
      <c r="P33" s="34">
        <f t="shared" si="1"/>
        <v>15.62960327637764</v>
      </c>
      <c r="Q33" s="34">
        <f t="shared" si="2"/>
        <v>3.0932146350069551</v>
      </c>
      <c r="R33" s="103">
        <f t="shared" si="3"/>
        <v>-1.95224189922437</v>
      </c>
      <c r="T33" s="41"/>
    </row>
    <row r="34" spans="1:20" ht="15.6">
      <c r="A34" s="51">
        <v>2053</v>
      </c>
      <c r="B34" s="127">
        <v>63.638006362541198</v>
      </c>
      <c r="C34" s="127">
        <v>44.063090979074502</v>
      </c>
      <c r="D34" s="88">
        <v>40.5028439470154</v>
      </c>
      <c r="E34" s="110">
        <v>3.4152915147801899</v>
      </c>
      <c r="F34" s="118">
        <v>0.14495551727889</v>
      </c>
      <c r="G34" s="130">
        <v>14.6114348000854</v>
      </c>
      <c r="H34" s="121">
        <v>6.2400827635290197</v>
      </c>
      <c r="I34" s="81">
        <v>5.3763473477491903</v>
      </c>
      <c r="J34" s="81">
        <v>0.67709491155915902</v>
      </c>
      <c r="K34" s="89">
        <v>2.317909777248</v>
      </c>
      <c r="L34" s="134">
        <v>6.9454706189389599</v>
      </c>
      <c r="M34" s="135">
        <v>-1.9819900355576401</v>
      </c>
      <c r="N34" s="138"/>
      <c r="O34" s="102">
        <f t="shared" si="0"/>
        <v>46.742926710544417</v>
      </c>
      <c r="P34" s="34">
        <f t="shared" si="1"/>
        <v>15.737109481468341</v>
      </c>
      <c r="Q34" s="34">
        <f t="shared" si="2"/>
        <v>3.139960206086049</v>
      </c>
      <c r="R34" s="103">
        <f t="shared" si="3"/>
        <v>-1.9819900355576401</v>
      </c>
      <c r="T34" s="41"/>
    </row>
    <row r="35" spans="1:20" ht="15.6">
      <c r="A35" s="51">
        <v>2054</v>
      </c>
      <c r="B35" s="127">
        <v>63.937353593518402</v>
      </c>
      <c r="C35" s="127">
        <v>44.144470942353003</v>
      </c>
      <c r="D35" s="88">
        <v>40.579599349699699</v>
      </c>
      <c r="E35" s="110">
        <v>3.4197153048994902</v>
      </c>
      <c r="F35" s="118">
        <v>0.14515628775377901</v>
      </c>
      <c r="G35" s="130">
        <v>14.855035773648099</v>
      </c>
      <c r="H35" s="121">
        <v>6.3361393839832498</v>
      </c>
      <c r="I35" s="81">
        <v>5.4769087470925601</v>
      </c>
      <c r="J35" s="81">
        <v>0.68839881255890001</v>
      </c>
      <c r="K35" s="89">
        <v>2.3535888300134098</v>
      </c>
      <c r="L35" s="134">
        <v>6.9501520912231802</v>
      </c>
      <c r="M35" s="135">
        <v>-2.0123052137059001</v>
      </c>
      <c r="N35" s="138"/>
      <c r="O35" s="102">
        <f t="shared" si="0"/>
        <v>46.91573873368295</v>
      </c>
      <c r="P35" s="34">
        <f t="shared" si="1"/>
        <v>15.84677614321523</v>
      </c>
      <c r="Q35" s="34">
        <f t="shared" si="2"/>
        <v>3.1871439303260889</v>
      </c>
      <c r="R35" s="103">
        <f t="shared" si="3"/>
        <v>-2.0123052137059001</v>
      </c>
      <c r="T35" s="41"/>
    </row>
    <row r="36" spans="1:20" ht="15.6">
      <c r="A36" s="51">
        <v>2055</v>
      </c>
      <c r="B36" s="127">
        <v>64.231710233381506</v>
      </c>
      <c r="C36" s="127">
        <v>44.217446389328003</v>
      </c>
      <c r="D36" s="88">
        <v>40.648630441367203</v>
      </c>
      <c r="E36" s="110">
        <v>3.4234883070184798</v>
      </c>
      <c r="F36" s="118">
        <v>0.14532764094225001</v>
      </c>
      <c r="G36" s="130">
        <v>15.101917254059799</v>
      </c>
      <c r="H36" s="121">
        <v>6.4329688584262597</v>
      </c>
      <c r="I36" s="81">
        <v>5.5795376166260899</v>
      </c>
      <c r="J36" s="81">
        <v>0.69985594621109704</v>
      </c>
      <c r="K36" s="89">
        <v>2.3895548327962999</v>
      </c>
      <c r="L36" s="134">
        <v>6.95555329110221</v>
      </c>
      <c r="M36" s="135">
        <v>-2.0432067011083701</v>
      </c>
      <c r="N36" s="138"/>
      <c r="O36" s="102">
        <f t="shared" si="0"/>
        <v>47.08159929979346</v>
      </c>
      <c r="P36" s="34">
        <f t="shared" si="1"/>
        <v>15.958579214746781</v>
      </c>
      <c r="Q36" s="34">
        <f t="shared" si="2"/>
        <v>3.2347384199496467</v>
      </c>
      <c r="R36" s="103">
        <f t="shared" si="3"/>
        <v>-2.0432067011083701</v>
      </c>
      <c r="T36" s="41"/>
    </row>
    <row r="37" spans="1:20" ht="15.6">
      <c r="A37" s="51">
        <v>2056</v>
      </c>
      <c r="B37" s="127">
        <v>64.522874744257905</v>
      </c>
      <c r="C37" s="127">
        <v>44.283311798837801</v>
      </c>
      <c r="D37" s="88">
        <v>40.711137207314799</v>
      </c>
      <c r="E37" s="110">
        <v>3.42670081681237</v>
      </c>
      <c r="F37" s="118">
        <v>0.14547377471060699</v>
      </c>
      <c r="G37" s="130">
        <v>15.3525743910968</v>
      </c>
      <c r="H37" s="121">
        <v>6.5307937789301702</v>
      </c>
      <c r="I37" s="81">
        <v>5.6844009050400004</v>
      </c>
      <c r="J37" s="81">
        <v>0.71148923628663696</v>
      </c>
      <c r="K37" s="89">
        <v>2.42589047084001</v>
      </c>
      <c r="L37" s="134">
        <v>6.9617055931680296</v>
      </c>
      <c r="M37" s="135">
        <v>-2.07471703884472</v>
      </c>
      <c r="N37" s="138"/>
      <c r="O37" s="102">
        <f t="shared" si="0"/>
        <v>47.241930986244967</v>
      </c>
      <c r="P37" s="34">
        <f t="shared" si="1"/>
        <v>16.072807315020402</v>
      </c>
      <c r="Q37" s="34">
        <f t="shared" si="2"/>
        <v>3.2828534818372539</v>
      </c>
      <c r="R37" s="103">
        <f t="shared" si="3"/>
        <v>-2.07471703884472</v>
      </c>
      <c r="T37" s="41"/>
    </row>
    <row r="38" spans="1:20" ht="15.6">
      <c r="A38" s="51">
        <v>2057</v>
      </c>
      <c r="B38" s="127">
        <v>64.812397882067302</v>
      </c>
      <c r="C38" s="127">
        <v>44.343108668145398</v>
      </c>
      <c r="D38" s="88">
        <v>40.768079541709298</v>
      </c>
      <c r="E38" s="110">
        <v>3.4294309487826702</v>
      </c>
      <c r="F38" s="118">
        <v>0.14559817765341401</v>
      </c>
      <c r="G38" s="130">
        <v>15.607497316441799</v>
      </c>
      <c r="H38" s="121">
        <v>6.6298048266068799</v>
      </c>
      <c r="I38" s="81">
        <v>5.7917044885769702</v>
      </c>
      <c r="J38" s="81">
        <v>0.72332143153651196</v>
      </c>
      <c r="K38" s="89">
        <v>2.4626665697213901</v>
      </c>
      <c r="L38" s="134">
        <v>6.9686562658569002</v>
      </c>
      <c r="M38" s="135">
        <v>-2.1068643683767498</v>
      </c>
      <c r="N38" s="138"/>
      <c r="O38" s="102">
        <f t="shared" ref="O38:O69" si="4">D38+H38</f>
        <v>47.397884368316177</v>
      </c>
      <c r="P38" s="34">
        <f t="shared" ref="P38:P69" si="5">E38+I38+L38</f>
        <v>16.189791703216542</v>
      </c>
      <c r="Q38" s="34">
        <f t="shared" ref="Q38:Q69" si="6">F38+J38+K38</f>
        <v>3.3315861789113161</v>
      </c>
      <c r="R38" s="103">
        <f t="shared" ref="R38:R69" si="7">M38</f>
        <v>-2.1068643683767498</v>
      </c>
      <c r="T38" s="41"/>
    </row>
    <row r="39" spans="1:20" ht="15.6">
      <c r="A39" s="51">
        <v>2058</v>
      </c>
      <c r="B39" s="127">
        <v>65.100455555094896</v>
      </c>
      <c r="C39" s="127">
        <v>44.396868561947599</v>
      </c>
      <c r="D39" s="88">
        <v>40.819489232935403</v>
      </c>
      <c r="E39" s="110">
        <v>3.43167827564295</v>
      </c>
      <c r="F39" s="118">
        <v>0.14570105336929201</v>
      </c>
      <c r="G39" s="130">
        <v>15.8668239915014</v>
      </c>
      <c r="H39" s="121">
        <v>6.7300442181551201</v>
      </c>
      <c r="I39" s="81">
        <v>5.9015220083966398</v>
      </c>
      <c r="J39" s="81">
        <v>0.73535895737488299</v>
      </c>
      <c r="K39" s="89">
        <v>2.4998988075747799</v>
      </c>
      <c r="L39" s="134">
        <v>6.9764357701014701</v>
      </c>
      <c r="M39" s="135">
        <v>-2.13967276845564</v>
      </c>
      <c r="N39" s="138"/>
      <c r="O39" s="102">
        <f t="shared" si="4"/>
        <v>47.549533451090525</v>
      </c>
      <c r="P39" s="34">
        <f t="shared" si="5"/>
        <v>16.309636054141059</v>
      </c>
      <c r="Q39" s="34">
        <f t="shared" si="6"/>
        <v>3.380958818318955</v>
      </c>
      <c r="R39" s="103">
        <f t="shared" si="7"/>
        <v>-2.13967276845564</v>
      </c>
      <c r="T39" s="41"/>
    </row>
    <row r="40" spans="1:20" ht="15.6">
      <c r="A40" s="51">
        <v>2059</v>
      </c>
      <c r="B40" s="127">
        <v>65.386033809449003</v>
      </c>
      <c r="C40" s="127">
        <v>44.443733923326697</v>
      </c>
      <c r="D40" s="88">
        <v>40.864583996293199</v>
      </c>
      <c r="E40" s="110">
        <v>3.4333707108843101</v>
      </c>
      <c r="F40" s="118">
        <v>0.14577921614915701</v>
      </c>
      <c r="G40" s="130">
        <v>16.130397437215699</v>
      </c>
      <c r="H40" s="121">
        <v>6.8314184243137204</v>
      </c>
      <c r="I40" s="81">
        <v>6.01383198534824</v>
      </c>
      <c r="J40" s="81">
        <v>0.74759459056337396</v>
      </c>
      <c r="K40" s="89">
        <v>2.5375524369904001</v>
      </c>
      <c r="L40" s="134">
        <v>6.9850673421074303</v>
      </c>
      <c r="M40" s="135">
        <v>-2.1731648932008598</v>
      </c>
      <c r="N40" s="138"/>
      <c r="O40" s="102">
        <f t="shared" si="4"/>
        <v>47.696002420606916</v>
      </c>
      <c r="P40" s="34">
        <f t="shared" si="5"/>
        <v>16.432270038339979</v>
      </c>
      <c r="Q40" s="34">
        <f t="shared" si="6"/>
        <v>3.4309262437029311</v>
      </c>
      <c r="R40" s="103">
        <f t="shared" si="7"/>
        <v>-2.1731648932008598</v>
      </c>
      <c r="T40" s="41"/>
    </row>
    <row r="41" spans="1:20" ht="15.6">
      <c r="A41" s="51">
        <v>2060</v>
      </c>
      <c r="B41" s="127">
        <v>65.649707848401206</v>
      </c>
      <c r="C41" s="127">
        <v>44.485770667787001</v>
      </c>
      <c r="D41" s="88">
        <v>40.905260535639002</v>
      </c>
      <c r="E41" s="110">
        <v>3.4346702706316399</v>
      </c>
      <c r="F41" s="118">
        <v>0.14583986151640099</v>
      </c>
      <c r="G41" s="130">
        <v>16.399063162228298</v>
      </c>
      <c r="H41" s="121">
        <v>6.9343031670166697</v>
      </c>
      <c r="I41" s="81">
        <v>6.1289254866645697</v>
      </c>
      <c r="J41" s="81">
        <v>0.76006748375932198</v>
      </c>
      <c r="K41" s="89">
        <v>2.57576702478769</v>
      </c>
      <c r="L41" s="134">
        <v>6.9925308926408896</v>
      </c>
      <c r="M41" s="135">
        <v>-2.2276568742549698</v>
      </c>
      <c r="N41" s="138"/>
      <c r="O41" s="102">
        <f t="shared" si="4"/>
        <v>47.839563702655674</v>
      </c>
      <c r="P41" s="34">
        <f t="shared" si="5"/>
        <v>16.556126649937099</v>
      </c>
      <c r="Q41" s="34">
        <f t="shared" si="6"/>
        <v>3.4816743700634127</v>
      </c>
      <c r="R41" s="103">
        <f t="shared" si="7"/>
        <v>-2.2276568742549698</v>
      </c>
      <c r="T41" s="41"/>
    </row>
    <row r="42" spans="1:20" ht="15.6">
      <c r="A42" s="51">
        <v>2061</v>
      </c>
      <c r="B42" s="127">
        <v>65.511524817287693</v>
      </c>
      <c r="C42" s="127">
        <v>44.522855647002302</v>
      </c>
      <c r="D42" s="88">
        <v>40.941409281116897</v>
      </c>
      <c r="E42" s="110">
        <v>3.4355638283760102</v>
      </c>
      <c r="F42" s="118">
        <v>0.14588253750938099</v>
      </c>
      <c r="G42" s="130">
        <v>16.672978033397701</v>
      </c>
      <c r="H42" s="121">
        <v>7.0387354213719497</v>
      </c>
      <c r="I42" s="81">
        <v>6.2469013485190503</v>
      </c>
      <c r="J42" s="81">
        <v>0.77278496418571596</v>
      </c>
      <c r="K42" s="89">
        <v>2.6145562993209399</v>
      </c>
      <c r="L42" s="134">
        <v>6.5990415113420804</v>
      </c>
      <c r="M42" s="135">
        <v>-2.28335037445436</v>
      </c>
      <c r="N42" s="138"/>
      <c r="O42" s="102">
        <f t="shared" si="4"/>
        <v>47.980144702488843</v>
      </c>
      <c r="P42" s="34">
        <f t="shared" si="5"/>
        <v>16.28150668823714</v>
      </c>
      <c r="Q42" s="34">
        <f t="shared" si="6"/>
        <v>3.5332238010160371</v>
      </c>
      <c r="R42" s="103">
        <f t="shared" si="7"/>
        <v>-2.28335037445436</v>
      </c>
      <c r="T42" s="41"/>
    </row>
    <row r="43" spans="1:20" ht="15.6">
      <c r="A43" s="51">
        <v>2062</v>
      </c>
      <c r="B43" s="127">
        <v>65.777050077109905</v>
      </c>
      <c r="C43" s="127">
        <v>44.555723758043698</v>
      </c>
      <c r="D43" s="88">
        <v>40.973712070768897</v>
      </c>
      <c r="E43" s="110">
        <v>3.43610202710867</v>
      </c>
      <c r="F43" s="118">
        <v>0.14590966016613599</v>
      </c>
      <c r="G43" s="130">
        <v>16.952560567473899</v>
      </c>
      <c r="H43" s="121">
        <v>7.1448924721773199</v>
      </c>
      <c r="I43" s="81">
        <v>6.3679155529470499</v>
      </c>
      <c r="J43" s="81">
        <v>0.78576642874077696</v>
      </c>
      <c r="K43" s="89">
        <v>2.6539861136087901</v>
      </c>
      <c r="L43" s="134">
        <v>6.6090576757027897</v>
      </c>
      <c r="M43" s="135">
        <v>-2.3402919241105198</v>
      </c>
      <c r="N43" s="138"/>
      <c r="O43" s="102">
        <f t="shared" si="4"/>
        <v>48.118604542946215</v>
      </c>
      <c r="P43" s="34">
        <f t="shared" si="5"/>
        <v>16.41307525575851</v>
      </c>
      <c r="Q43" s="34">
        <f t="shared" si="6"/>
        <v>3.585662202515703</v>
      </c>
      <c r="R43" s="103">
        <f t="shared" si="7"/>
        <v>-2.3402919241105198</v>
      </c>
      <c r="T43" s="41"/>
    </row>
    <row r="44" spans="1:20" ht="15.6">
      <c r="A44" s="51">
        <v>2063</v>
      </c>
      <c r="B44" s="127">
        <v>66.044532079073804</v>
      </c>
      <c r="C44" s="127">
        <v>44.584893845425597</v>
      </c>
      <c r="D44" s="88">
        <v>41.002645122702297</v>
      </c>
      <c r="E44" s="110">
        <v>3.4363258202024101</v>
      </c>
      <c r="F44" s="118">
        <v>0.145922902520838</v>
      </c>
      <c r="G44" s="130">
        <v>17.2381546410891</v>
      </c>
      <c r="H44" s="121">
        <v>7.2529048487932197</v>
      </c>
      <c r="I44" s="81">
        <v>6.4921169980111397</v>
      </c>
      <c r="J44" s="81">
        <v>0.79902784424433704</v>
      </c>
      <c r="K44" s="89">
        <v>2.69410495004038</v>
      </c>
      <c r="L44" s="134">
        <v>6.6200097394456696</v>
      </c>
      <c r="M44" s="135">
        <v>-2.3985261468865202</v>
      </c>
      <c r="N44" s="138"/>
      <c r="O44" s="102">
        <f t="shared" si="4"/>
        <v>48.255549971495519</v>
      </c>
      <c r="P44" s="34">
        <f t="shared" si="5"/>
        <v>16.548452557659221</v>
      </c>
      <c r="Q44" s="34">
        <f t="shared" si="6"/>
        <v>3.639055696805555</v>
      </c>
      <c r="R44" s="103">
        <f t="shared" si="7"/>
        <v>-2.3985261468865202</v>
      </c>
      <c r="T44" s="41"/>
    </row>
    <row r="45" spans="1:20" ht="15.6">
      <c r="A45" s="51">
        <v>2064</v>
      </c>
      <c r="B45" s="127">
        <v>66.314283866737398</v>
      </c>
      <c r="C45" s="127">
        <v>44.610434987675603</v>
      </c>
      <c r="D45" s="88">
        <v>41.028273264329101</v>
      </c>
      <c r="E45" s="110">
        <v>3.43623914273173</v>
      </c>
      <c r="F45" s="118">
        <v>0.145922580614779</v>
      </c>
      <c r="G45" s="130">
        <v>17.5300140364245</v>
      </c>
      <c r="H45" s="121">
        <v>7.3628725208721599</v>
      </c>
      <c r="I45" s="81">
        <v>6.6196105872230602</v>
      </c>
      <c r="J45" s="81">
        <v>0.81258098723588801</v>
      </c>
      <c r="K45" s="89">
        <v>2.73494994109338</v>
      </c>
      <c r="L45" s="134">
        <v>6.6319408110876097</v>
      </c>
      <c r="M45" s="135">
        <v>-2.4581059684502802</v>
      </c>
      <c r="N45" s="138"/>
      <c r="O45" s="102">
        <f t="shared" si="4"/>
        <v>48.39114578520126</v>
      </c>
      <c r="P45" s="34">
        <f t="shared" si="5"/>
        <v>16.6877905410424</v>
      </c>
      <c r="Q45" s="34">
        <f t="shared" si="6"/>
        <v>3.6934535089440468</v>
      </c>
      <c r="R45" s="103">
        <f t="shared" si="7"/>
        <v>-2.4581059684502802</v>
      </c>
      <c r="T45" s="41"/>
    </row>
    <row r="46" spans="1:20" ht="15.6">
      <c r="A46" s="51">
        <v>2065</v>
      </c>
      <c r="B46" s="127">
        <v>66.587210720523998</v>
      </c>
      <c r="C46" s="127">
        <v>44.632838474117101</v>
      </c>
      <c r="D46" s="88">
        <v>41.051056084569304</v>
      </c>
      <c r="E46" s="110">
        <v>3.4358720026020202</v>
      </c>
      <c r="F46" s="118">
        <v>0.14591038694576899</v>
      </c>
      <c r="G46" s="130">
        <v>17.828572782792602</v>
      </c>
      <c r="H46" s="121">
        <v>7.47495901057537</v>
      </c>
      <c r="I46" s="81">
        <v>6.75058593600364</v>
      </c>
      <c r="J46" s="81">
        <v>0.82644601286069796</v>
      </c>
      <c r="K46" s="89">
        <v>2.7765818233529398</v>
      </c>
      <c r="L46" s="134">
        <v>6.6448812836788402</v>
      </c>
      <c r="M46" s="135">
        <v>-2.5190818200646299</v>
      </c>
      <c r="N46" s="138"/>
      <c r="O46" s="102">
        <f t="shared" si="4"/>
        <v>48.526015095144672</v>
      </c>
      <c r="P46" s="34">
        <f t="shared" si="5"/>
        <v>16.831339222284498</v>
      </c>
      <c r="Q46" s="34">
        <f t="shared" si="6"/>
        <v>3.7489382231594068</v>
      </c>
      <c r="R46" s="103">
        <f t="shared" si="7"/>
        <v>-2.5190818200646299</v>
      </c>
      <c r="T46" s="41"/>
    </row>
    <row r="47" spans="1:20" ht="15.6">
      <c r="A47" s="51">
        <v>2066</v>
      </c>
      <c r="B47" s="127">
        <v>66.862837730106804</v>
      </c>
      <c r="C47" s="127">
        <v>44.651568564459502</v>
      </c>
      <c r="D47" s="88">
        <v>41.070517546477497</v>
      </c>
      <c r="E47" s="110">
        <v>3.4351673218109302</v>
      </c>
      <c r="F47" s="118">
        <v>0.14588369617102201</v>
      </c>
      <c r="G47" s="130">
        <v>18.133909804715898</v>
      </c>
      <c r="H47" s="121">
        <v>7.5891591748849603</v>
      </c>
      <c r="I47" s="81">
        <v>6.8851252979259296</v>
      </c>
      <c r="J47" s="81">
        <v>0.840626653552908</v>
      </c>
      <c r="K47" s="89">
        <v>2.8189986783521301</v>
      </c>
      <c r="L47" s="134">
        <v>6.6588679253102798</v>
      </c>
      <c r="M47" s="135">
        <v>-2.58150856437888</v>
      </c>
      <c r="N47" s="138"/>
      <c r="O47" s="102">
        <f t="shared" si="4"/>
        <v>48.659676721362459</v>
      </c>
      <c r="P47" s="34">
        <f t="shared" si="5"/>
        <v>16.97916054504714</v>
      </c>
      <c r="Q47" s="34">
        <f t="shared" si="6"/>
        <v>3.8055090280760604</v>
      </c>
      <c r="R47" s="103">
        <f t="shared" si="7"/>
        <v>-2.58150856437888</v>
      </c>
      <c r="T47" s="41"/>
    </row>
    <row r="48" spans="1:20" ht="15.6">
      <c r="A48" s="51">
        <v>2067</v>
      </c>
      <c r="B48" s="127">
        <v>67.142230671413799</v>
      </c>
      <c r="C48" s="127">
        <v>44.667238320898797</v>
      </c>
      <c r="D48" s="88">
        <v>41.087231139500602</v>
      </c>
      <c r="E48" s="110">
        <v>3.4341628083987601</v>
      </c>
      <c r="F48" s="118">
        <v>0.145844372999474</v>
      </c>
      <c r="G48" s="130">
        <v>18.446494328515598</v>
      </c>
      <c r="H48" s="121">
        <v>7.7056627284824604</v>
      </c>
      <c r="I48" s="81">
        <v>7.0234159517735497</v>
      </c>
      <c r="J48" s="81">
        <v>0.85514467392384796</v>
      </c>
      <c r="K48" s="89">
        <v>2.8622709743357402</v>
      </c>
      <c r="L48" s="134">
        <v>6.6739438320860502</v>
      </c>
      <c r="M48" s="135">
        <v>-2.6454458100866298</v>
      </c>
      <c r="N48" s="138"/>
      <c r="O48" s="102">
        <f t="shared" si="4"/>
        <v>48.792893867983061</v>
      </c>
      <c r="P48" s="34">
        <f t="shared" si="5"/>
        <v>17.13152259225836</v>
      </c>
      <c r="Q48" s="34">
        <f t="shared" si="6"/>
        <v>3.8632600212590624</v>
      </c>
      <c r="R48" s="103">
        <f t="shared" si="7"/>
        <v>-2.6454458100866298</v>
      </c>
      <c r="T48" s="41"/>
    </row>
    <row r="49" spans="1:20" ht="15.6">
      <c r="A49" s="51">
        <v>2068</v>
      </c>
      <c r="B49" s="127">
        <v>67.425201468883202</v>
      </c>
      <c r="C49" s="127">
        <v>44.6794858095449</v>
      </c>
      <c r="D49" s="88">
        <v>41.100861966187303</v>
      </c>
      <c r="E49" s="110">
        <v>3.4328323307376198</v>
      </c>
      <c r="F49" s="118">
        <v>0.14579151261998199</v>
      </c>
      <c r="G49" s="130">
        <v>18.7665211983802</v>
      </c>
      <c r="H49" s="121">
        <v>7.8245248507009304</v>
      </c>
      <c r="I49" s="81">
        <v>7.1655679883265098</v>
      </c>
      <c r="J49" s="81">
        <v>0.87000915723253203</v>
      </c>
      <c r="K49" s="89">
        <v>2.9064192021202602</v>
      </c>
      <c r="L49" s="134">
        <v>6.6901488270173504</v>
      </c>
      <c r="M49" s="135">
        <v>-2.7109543660592998</v>
      </c>
      <c r="N49" s="138"/>
      <c r="O49" s="102">
        <f t="shared" si="4"/>
        <v>48.925386816888235</v>
      </c>
      <c r="P49" s="34">
        <f t="shared" si="5"/>
        <v>17.288549146081479</v>
      </c>
      <c r="Q49" s="34">
        <f t="shared" si="6"/>
        <v>3.9222198719727741</v>
      </c>
      <c r="R49" s="103">
        <f t="shared" si="7"/>
        <v>-2.7109543660592998</v>
      </c>
      <c r="T49" s="41"/>
    </row>
    <row r="50" spans="1:20" ht="15.6">
      <c r="A50" s="51">
        <v>2069</v>
      </c>
      <c r="B50" s="127">
        <v>67.712369687261202</v>
      </c>
      <c r="C50" s="127">
        <v>44.688628890018101</v>
      </c>
      <c r="D50" s="88">
        <v>41.111706162804801</v>
      </c>
      <c r="E50" s="110">
        <v>3.4311966168763401</v>
      </c>
      <c r="F50" s="118">
        <v>0.145726110336967</v>
      </c>
      <c r="G50" s="130">
        <v>19.094319575403901</v>
      </c>
      <c r="H50" s="121">
        <v>7.9458768318822504</v>
      </c>
      <c r="I50" s="81">
        <v>7.3117152405273496</v>
      </c>
      <c r="J50" s="81">
        <v>0.88523537476604197</v>
      </c>
      <c r="K50" s="89">
        <v>2.95149212822826</v>
      </c>
      <c r="L50" s="134">
        <v>6.7075159288970703</v>
      </c>
      <c r="M50" s="135">
        <v>-2.7780947070578601</v>
      </c>
      <c r="N50" s="138"/>
      <c r="O50" s="102">
        <f t="shared" si="4"/>
        <v>49.057582994687053</v>
      </c>
      <c r="P50" s="34">
        <f t="shared" si="5"/>
        <v>17.450427786300761</v>
      </c>
      <c r="Q50" s="34">
        <f t="shared" si="6"/>
        <v>3.9824536133312689</v>
      </c>
      <c r="R50" s="103">
        <f t="shared" si="7"/>
        <v>-2.7780947070578601</v>
      </c>
      <c r="T50" s="41"/>
    </row>
    <row r="51" spans="1:20" ht="15.6">
      <c r="A51" s="51">
        <v>2070</v>
      </c>
      <c r="B51" s="127">
        <v>68.416319486484994</v>
      </c>
      <c r="C51" s="127">
        <v>44.693467875898797</v>
      </c>
      <c r="D51" s="88">
        <v>41.118670159812503</v>
      </c>
      <c r="E51" s="110">
        <v>3.4291538328083599</v>
      </c>
      <c r="F51" s="118">
        <v>0.14564388327795499</v>
      </c>
      <c r="G51" s="130">
        <v>19.429751720549199</v>
      </c>
      <c r="H51" s="121">
        <v>8.0696158120432901</v>
      </c>
      <c r="I51" s="81">
        <v>7.4618673440667598</v>
      </c>
      <c r="J51" s="81">
        <v>0.90081702877616199</v>
      </c>
      <c r="K51" s="89">
        <v>2.9974515356629601</v>
      </c>
      <c r="L51" s="134">
        <v>7.1400320466628902</v>
      </c>
      <c r="M51" s="135">
        <v>-2.8469321566258698</v>
      </c>
      <c r="N51" s="138"/>
      <c r="O51" s="102">
        <f t="shared" si="4"/>
        <v>49.188285971855791</v>
      </c>
      <c r="P51" s="34">
        <f t="shared" si="5"/>
        <v>18.031053223538009</v>
      </c>
      <c r="Q51" s="34">
        <f t="shared" si="6"/>
        <v>4.0439124477170774</v>
      </c>
      <c r="R51" s="103">
        <f t="shared" si="7"/>
        <v>-2.8469321566258698</v>
      </c>
      <c r="T51" s="41"/>
    </row>
    <row r="52" spans="1:20" ht="15.6">
      <c r="A52" s="51">
        <v>2071</v>
      </c>
      <c r="B52" s="127">
        <v>68.712185689393294</v>
      </c>
      <c r="C52" s="127">
        <v>44.6950700712258</v>
      </c>
      <c r="D52" s="88">
        <v>41.122747326612199</v>
      </c>
      <c r="E52" s="110">
        <v>3.42677471208596</v>
      </c>
      <c r="F52" s="118">
        <v>0.14554803252766199</v>
      </c>
      <c r="G52" s="130">
        <v>19.773580258535102</v>
      </c>
      <c r="H52" s="121">
        <v>8.1960537974299701</v>
      </c>
      <c r="I52" s="81">
        <v>7.6163236574592901</v>
      </c>
      <c r="J52" s="81">
        <v>0.91678948579186503</v>
      </c>
      <c r="K52" s="89">
        <v>3.0444133178539801</v>
      </c>
      <c r="L52" s="134">
        <v>7.1610772071578399</v>
      </c>
      <c r="M52" s="135">
        <v>-2.9175418475254302</v>
      </c>
      <c r="N52" s="138"/>
      <c r="O52" s="102">
        <f t="shared" si="4"/>
        <v>49.318801124042167</v>
      </c>
      <c r="P52" s="34">
        <f t="shared" si="5"/>
        <v>18.20417557670309</v>
      </c>
      <c r="Q52" s="34">
        <f t="shared" si="6"/>
        <v>4.1067508361735072</v>
      </c>
      <c r="R52" s="103">
        <f t="shared" si="7"/>
        <v>-2.9175418475254302</v>
      </c>
      <c r="T52" s="41"/>
    </row>
    <row r="53" spans="1:20" ht="15.6">
      <c r="A53" s="51">
        <v>2072</v>
      </c>
      <c r="B53" s="127">
        <v>69.012103853486494</v>
      </c>
      <c r="C53" s="127">
        <v>44.692811983802997</v>
      </c>
      <c r="D53" s="88">
        <v>41.123373627090501</v>
      </c>
      <c r="E53" s="110">
        <v>3.4240020249830301</v>
      </c>
      <c r="F53" s="118">
        <v>0.14543633172950399</v>
      </c>
      <c r="G53" s="130">
        <v>20.1257888159723</v>
      </c>
      <c r="H53" s="121">
        <v>8.3251671290185794</v>
      </c>
      <c r="I53" s="81">
        <v>7.7751009846024504</v>
      </c>
      <c r="J53" s="81">
        <v>0.93315201927289004</v>
      </c>
      <c r="K53" s="89">
        <v>3.0923686830783699</v>
      </c>
      <c r="L53" s="134">
        <v>7.1834978377743797</v>
      </c>
      <c r="M53" s="135">
        <v>-2.9899947840631902</v>
      </c>
      <c r="N53" s="138"/>
      <c r="O53" s="102">
        <f t="shared" si="4"/>
        <v>49.448540756109082</v>
      </c>
      <c r="P53" s="34">
        <f t="shared" si="5"/>
        <v>18.382600847359861</v>
      </c>
      <c r="Q53" s="34">
        <f t="shared" si="6"/>
        <v>4.1709570340807645</v>
      </c>
      <c r="R53" s="103">
        <f t="shared" si="7"/>
        <v>-2.9899947840631902</v>
      </c>
      <c r="T53" s="41"/>
    </row>
    <row r="54" spans="1:20" ht="15.6">
      <c r="A54" s="51">
        <v>2073</v>
      </c>
      <c r="B54" s="127">
        <v>69.315725144608393</v>
      </c>
      <c r="C54" s="127">
        <v>44.686182518207801</v>
      </c>
      <c r="D54" s="88">
        <v>41.120085529247298</v>
      </c>
      <c r="E54" s="110">
        <v>3.42079056387588</v>
      </c>
      <c r="F54" s="118">
        <v>0.14530642508459701</v>
      </c>
      <c r="G54" s="130">
        <v>20.486563637073299</v>
      </c>
      <c r="H54" s="121">
        <v>8.4569861751292201</v>
      </c>
      <c r="I54" s="81">
        <v>7.9383352055560898</v>
      </c>
      <c r="J54" s="81">
        <v>0.94991335479904704</v>
      </c>
      <c r="K54" s="89">
        <v>3.1413289015889201</v>
      </c>
      <c r="L54" s="134">
        <v>7.20734998824173</v>
      </c>
      <c r="M54" s="135">
        <v>-3.0643709989144101</v>
      </c>
      <c r="N54" s="138"/>
      <c r="O54" s="102">
        <f t="shared" si="4"/>
        <v>49.577071704376522</v>
      </c>
      <c r="P54" s="34">
        <f t="shared" si="5"/>
        <v>18.5664757576737</v>
      </c>
      <c r="Q54" s="34">
        <f t="shared" si="6"/>
        <v>4.2365486814725646</v>
      </c>
      <c r="R54" s="103">
        <f t="shared" si="7"/>
        <v>-3.0643709989144101</v>
      </c>
      <c r="T54" s="41"/>
    </row>
    <row r="55" spans="1:20" ht="15.6">
      <c r="A55" s="51">
        <v>2074</v>
      </c>
      <c r="B55" s="127">
        <v>69.622442333188999</v>
      </c>
      <c r="C55" s="127">
        <v>44.674489514349801</v>
      </c>
      <c r="D55" s="88">
        <v>41.112258862267502</v>
      </c>
      <c r="E55" s="110">
        <v>3.41707446912487</v>
      </c>
      <c r="F55" s="118">
        <v>0.14515618295749999</v>
      </c>
      <c r="G55" s="130">
        <v>20.856018115255999</v>
      </c>
      <c r="H55" s="121">
        <v>8.59153369169751</v>
      </c>
      <c r="I55" s="81">
        <v>8.1061032060665905</v>
      </c>
      <c r="J55" s="81">
        <v>0.96707879663163698</v>
      </c>
      <c r="K55" s="89">
        <v>3.1913024208602998</v>
      </c>
      <c r="L55" s="134">
        <v>7.2326877434092998</v>
      </c>
      <c r="M55" s="135">
        <v>-3.14075303982619</v>
      </c>
      <c r="N55" s="138"/>
      <c r="O55" s="102">
        <f t="shared" si="4"/>
        <v>49.703792553965016</v>
      </c>
      <c r="P55" s="34">
        <f t="shared" si="5"/>
        <v>18.755865418600759</v>
      </c>
      <c r="Q55" s="34">
        <f t="shared" si="6"/>
        <v>4.3035374004494367</v>
      </c>
      <c r="R55" s="103">
        <f t="shared" si="7"/>
        <v>-3.14075303982619</v>
      </c>
      <c r="T55" s="41"/>
    </row>
    <row r="56" spans="1:20" ht="15.6">
      <c r="A56" s="51">
        <v>2075</v>
      </c>
      <c r="B56" s="127">
        <v>69.933503555404002</v>
      </c>
      <c r="C56" s="127">
        <v>44.658367573683897</v>
      </c>
      <c r="D56" s="88">
        <v>41.100496298701401</v>
      </c>
      <c r="E56" s="110">
        <v>3.4128839647998901</v>
      </c>
      <c r="F56" s="118">
        <v>0.144987310182596</v>
      </c>
      <c r="G56" s="130">
        <v>21.234794413173098</v>
      </c>
      <c r="H56" s="121">
        <v>8.7290490807487604</v>
      </c>
      <c r="I56" s="81">
        <v>8.2786890017319799</v>
      </c>
      <c r="J56" s="81">
        <v>0.98467816996283497</v>
      </c>
      <c r="K56" s="89">
        <v>3.2423781607295301</v>
      </c>
      <c r="L56" s="134">
        <v>7.2595709916951199</v>
      </c>
      <c r="M56" s="135">
        <v>-3.2192294231481302</v>
      </c>
      <c r="N56" s="138"/>
      <c r="O56" s="102">
        <f t="shared" si="4"/>
        <v>49.82954537945016</v>
      </c>
      <c r="P56" s="34">
        <f t="shared" si="5"/>
        <v>18.951143958226989</v>
      </c>
      <c r="Q56" s="34">
        <f t="shared" si="6"/>
        <v>4.3720436408749608</v>
      </c>
      <c r="R56" s="103">
        <f t="shared" si="7"/>
        <v>-3.2192294231481302</v>
      </c>
      <c r="T56" s="41"/>
    </row>
    <row r="57" spans="1:20" ht="15.6">
      <c r="A57" s="51">
        <v>2076</v>
      </c>
      <c r="B57" s="127">
        <v>70.247798362711606</v>
      </c>
      <c r="C57" s="127">
        <v>44.636775049573501</v>
      </c>
      <c r="D57" s="88">
        <v>41.083841653552398</v>
      </c>
      <c r="E57" s="110">
        <v>3.4081373219580802</v>
      </c>
      <c r="F57" s="118">
        <v>0.14479607406305101</v>
      </c>
      <c r="G57" s="130">
        <v>21.622849739475399</v>
      </c>
      <c r="H57" s="121">
        <v>8.8694866881326409</v>
      </c>
      <c r="I57" s="81">
        <v>8.45611434955077</v>
      </c>
      <c r="J57" s="81">
        <v>1.0027095447421399</v>
      </c>
      <c r="K57" s="89">
        <v>3.2945391570498201</v>
      </c>
      <c r="L57" s="134">
        <v>7.2880711850966096</v>
      </c>
      <c r="M57" s="135">
        <v>-3.2998976114338698</v>
      </c>
      <c r="N57" s="138"/>
      <c r="O57" s="102">
        <f t="shared" si="4"/>
        <v>49.953328341685037</v>
      </c>
      <c r="P57" s="34">
        <f t="shared" si="5"/>
        <v>19.152322856605458</v>
      </c>
      <c r="Q57" s="34">
        <f t="shared" si="6"/>
        <v>4.4420447758550115</v>
      </c>
      <c r="R57" s="103">
        <f t="shared" si="7"/>
        <v>-3.2998976114338698</v>
      </c>
      <c r="T57" s="41"/>
    </row>
    <row r="58" spans="1:20" ht="15.6">
      <c r="A58" s="51">
        <v>2077</v>
      </c>
      <c r="B58" s="127">
        <v>70.566376349057094</v>
      </c>
      <c r="C58" s="127">
        <v>44.610226132576301</v>
      </c>
      <c r="D58" s="88">
        <v>41.062773949082597</v>
      </c>
      <c r="E58" s="110">
        <v>3.4028675749977699</v>
      </c>
      <c r="F58" s="118">
        <v>0.14458460849595001</v>
      </c>
      <c r="G58" s="130">
        <v>22.0207570511241</v>
      </c>
      <c r="H58" s="121">
        <v>9.0130740198448205</v>
      </c>
      <c r="I58" s="81">
        <v>8.6386136117507508</v>
      </c>
      <c r="J58" s="81">
        <v>1.02119950504255</v>
      </c>
      <c r="K58" s="89">
        <v>3.34786991448598</v>
      </c>
      <c r="L58" s="134">
        <v>7.3182462268264699</v>
      </c>
      <c r="M58" s="135">
        <v>-3.3828530614697998</v>
      </c>
      <c r="N58" s="138"/>
      <c r="O58" s="102">
        <f t="shared" si="4"/>
        <v>50.07584796892742</v>
      </c>
      <c r="P58" s="34">
        <f t="shared" si="5"/>
        <v>19.359727413574991</v>
      </c>
      <c r="Q58" s="34">
        <f t="shared" si="6"/>
        <v>4.5136540280244795</v>
      </c>
      <c r="R58" s="103">
        <f t="shared" si="7"/>
        <v>-3.3828530614697998</v>
      </c>
      <c r="T58" s="41"/>
    </row>
    <row r="59" spans="1:20" ht="15.6">
      <c r="A59" s="51">
        <v>2078</v>
      </c>
      <c r="B59" s="127">
        <v>70.888519469642702</v>
      </c>
      <c r="C59" s="127">
        <v>44.577928372991103</v>
      </c>
      <c r="D59" s="88">
        <v>41.036580924093499</v>
      </c>
      <c r="E59" s="110">
        <v>3.3969978821524198</v>
      </c>
      <c r="F59" s="118">
        <v>0.144349566745199</v>
      </c>
      <c r="G59" s="130">
        <v>22.428619373988301</v>
      </c>
      <c r="H59" s="121">
        <v>9.1598239160106498</v>
      </c>
      <c r="I59" s="81">
        <v>8.8262673765847808</v>
      </c>
      <c r="J59" s="81">
        <v>1.0401528852969</v>
      </c>
      <c r="K59" s="89">
        <v>3.4023751960959898</v>
      </c>
      <c r="L59" s="134">
        <v>7.3501782485767997</v>
      </c>
      <c r="M59" s="135">
        <v>-3.4682065259136001</v>
      </c>
      <c r="N59" s="138"/>
      <c r="O59" s="102">
        <f t="shared" si="4"/>
        <v>50.196404840104151</v>
      </c>
      <c r="P59" s="34">
        <f t="shared" si="5"/>
        <v>19.573443507314</v>
      </c>
      <c r="Q59" s="34">
        <f t="shared" si="6"/>
        <v>4.5868776481380884</v>
      </c>
      <c r="R59" s="103">
        <f t="shared" si="7"/>
        <v>-3.4682065259136001</v>
      </c>
      <c r="T59" s="41"/>
    </row>
    <row r="60" spans="1:20" ht="15.6">
      <c r="A60" s="51">
        <v>2079</v>
      </c>
      <c r="B60" s="127">
        <v>71.216135593886705</v>
      </c>
      <c r="C60" s="127">
        <v>44.539914616416901</v>
      </c>
      <c r="D60" s="88">
        <v>41.005299469522399</v>
      </c>
      <c r="E60" s="110">
        <v>3.3905242965221598</v>
      </c>
      <c r="F60" s="118">
        <v>0.144090850372281</v>
      </c>
      <c r="G60" s="130">
        <v>22.8468970698191</v>
      </c>
      <c r="H60" s="121">
        <v>9.3098847892780192</v>
      </c>
      <c r="I60" s="81">
        <v>9.01931104823041</v>
      </c>
      <c r="J60" s="81">
        <v>1.05959111182239</v>
      </c>
      <c r="K60" s="89">
        <v>3.4581101204882398</v>
      </c>
      <c r="L60" s="134">
        <v>7.3839420064998604</v>
      </c>
      <c r="M60" s="135">
        <v>-3.5546180988490899</v>
      </c>
      <c r="N60" s="138"/>
      <c r="O60" s="102">
        <f t="shared" si="4"/>
        <v>50.315184258800414</v>
      </c>
      <c r="P60" s="34">
        <f t="shared" si="5"/>
        <v>19.79377735125243</v>
      </c>
      <c r="Q60" s="34">
        <f t="shared" si="6"/>
        <v>4.6617920826829113</v>
      </c>
      <c r="R60" s="103">
        <f t="shared" si="7"/>
        <v>-3.5546180988490899</v>
      </c>
      <c r="T60" s="41"/>
    </row>
    <row r="61" spans="1:20" ht="15.6">
      <c r="A61" s="51">
        <v>2080</v>
      </c>
      <c r="B61" s="127">
        <v>71.558764309856798</v>
      </c>
      <c r="C61" s="127">
        <v>44.495624287694802</v>
      </c>
      <c r="D61" s="88">
        <v>40.968429365702498</v>
      </c>
      <c r="E61" s="110">
        <v>3.38338864426842</v>
      </c>
      <c r="F61" s="118">
        <v>0.143806277723903</v>
      </c>
      <c r="G61" s="130">
        <v>23.275842225676399</v>
      </c>
      <c r="H61" s="121">
        <v>9.4633323996430203</v>
      </c>
      <c r="I61" s="81">
        <v>9.2178810755806193</v>
      </c>
      <c r="J61" s="81">
        <v>1.07952592798672</v>
      </c>
      <c r="K61" s="89">
        <v>3.5151028224660501</v>
      </c>
      <c r="L61" s="134">
        <v>7.4196186513595803</v>
      </c>
      <c r="M61" s="135">
        <v>-3.63232085487398</v>
      </c>
      <c r="N61" s="138"/>
      <c r="O61" s="102">
        <f t="shared" si="4"/>
        <v>50.43176176534552</v>
      </c>
      <c r="P61" s="34">
        <f t="shared" si="5"/>
        <v>20.020888371208621</v>
      </c>
      <c r="Q61" s="34">
        <f t="shared" si="6"/>
        <v>4.7384350281766734</v>
      </c>
      <c r="R61" s="103">
        <f t="shared" si="7"/>
        <v>-3.63232085487398</v>
      </c>
      <c r="T61" s="41"/>
    </row>
    <row r="62" spans="1:20" ht="15.6">
      <c r="A62" s="51">
        <v>2081</v>
      </c>
      <c r="B62" s="127">
        <v>71.039710394135199</v>
      </c>
      <c r="C62" s="127">
        <v>43.8648514573512</v>
      </c>
      <c r="D62" s="88">
        <v>40.391218470538803</v>
      </c>
      <c r="E62" s="110">
        <v>3.3319926187988802</v>
      </c>
      <c r="F62" s="118">
        <v>0.14164036801349</v>
      </c>
      <c r="G62" s="130">
        <v>23.4484452773412</v>
      </c>
      <c r="H62" s="121">
        <v>9.5095100872050207</v>
      </c>
      <c r="I62" s="81">
        <v>9.3191075828495595</v>
      </c>
      <c r="J62" s="81">
        <v>1.0875775711355899</v>
      </c>
      <c r="K62" s="89">
        <v>3.5322500361510198</v>
      </c>
      <c r="L62" s="134">
        <v>7.4208613385800302</v>
      </c>
      <c r="M62" s="135">
        <v>-3.6944476791372201</v>
      </c>
      <c r="N62" s="138"/>
      <c r="O62" s="102">
        <f t="shared" si="4"/>
        <v>49.900728557743825</v>
      </c>
      <c r="P62" s="34">
        <f t="shared" si="5"/>
        <v>20.071961540228472</v>
      </c>
      <c r="Q62" s="34">
        <f t="shared" si="6"/>
        <v>4.7614679753000999</v>
      </c>
      <c r="R62" s="103">
        <f t="shared" si="7"/>
        <v>-3.6944476791372201</v>
      </c>
      <c r="T62" s="41"/>
    </row>
    <row r="63" spans="1:20" ht="15.6">
      <c r="A63" s="51">
        <v>2082</v>
      </c>
      <c r="B63" s="127">
        <v>70.515887001446202</v>
      </c>
      <c r="C63" s="127">
        <v>43.228678129927097</v>
      </c>
      <c r="D63" s="88">
        <v>39.809191721707101</v>
      </c>
      <c r="E63" s="110">
        <v>3.2800315534949598</v>
      </c>
      <c r="F63" s="118">
        <v>0.13945485472504701</v>
      </c>
      <c r="G63" s="130">
        <v>23.6223379155308</v>
      </c>
      <c r="H63" s="121">
        <v>9.5559618413303404</v>
      </c>
      <c r="I63" s="81">
        <v>9.4211875700113605</v>
      </c>
      <c r="J63" s="81">
        <v>1.09568950841916</v>
      </c>
      <c r="K63" s="89">
        <v>3.5494989957699001</v>
      </c>
      <c r="L63" s="134">
        <v>7.4224689909055499</v>
      </c>
      <c r="M63" s="135">
        <v>-3.7575980349171898</v>
      </c>
      <c r="N63" s="138"/>
      <c r="O63" s="102">
        <f t="shared" si="4"/>
        <v>49.365153563037438</v>
      </c>
      <c r="P63" s="34">
        <f t="shared" si="5"/>
        <v>20.12368811441187</v>
      </c>
      <c r="Q63" s="34">
        <f t="shared" si="6"/>
        <v>4.7846433589141073</v>
      </c>
      <c r="R63" s="103">
        <f t="shared" si="7"/>
        <v>-3.7575980349171898</v>
      </c>
      <c r="T63" s="41"/>
    </row>
    <row r="64" spans="1:20" ht="15.6">
      <c r="A64" s="51">
        <v>2083</v>
      </c>
      <c r="B64" s="127">
        <v>69.987227201799797</v>
      </c>
      <c r="C64" s="127">
        <v>42.587080590995399</v>
      </c>
      <c r="D64" s="88">
        <v>39.222330197106103</v>
      </c>
      <c r="E64" s="110">
        <v>3.2275010683341101</v>
      </c>
      <c r="F64" s="118">
        <v>0.13724932555521499</v>
      </c>
      <c r="G64" s="130">
        <v>23.797494266464</v>
      </c>
      <c r="H64" s="121">
        <v>9.6026939626379093</v>
      </c>
      <c r="I64" s="81">
        <v>9.5240877511850606</v>
      </c>
      <c r="J64" s="81">
        <v>1.1038605073191601</v>
      </c>
      <c r="K64" s="89">
        <v>3.5668520453219101</v>
      </c>
      <c r="L64" s="134">
        <v>7.4244459433294603</v>
      </c>
      <c r="M64" s="135">
        <v>-3.8217935989891298</v>
      </c>
      <c r="N64" s="138"/>
      <c r="O64" s="102">
        <f t="shared" si="4"/>
        <v>48.825024159744011</v>
      </c>
      <c r="P64" s="34">
        <f t="shared" si="5"/>
        <v>20.17603476284863</v>
      </c>
      <c r="Q64" s="34">
        <f t="shared" si="6"/>
        <v>4.8079618781962852</v>
      </c>
      <c r="R64" s="103">
        <f t="shared" si="7"/>
        <v>-3.8217935989891298</v>
      </c>
      <c r="T64" s="41"/>
    </row>
    <row r="65" spans="1:20" ht="15.6">
      <c r="A65" s="51">
        <v>2084</v>
      </c>
      <c r="B65" s="127">
        <v>69.454123074648805</v>
      </c>
      <c r="C65" s="127">
        <v>41.940275582139499</v>
      </c>
      <c r="D65" s="88">
        <v>38.630838207748099</v>
      </c>
      <c r="E65" s="110">
        <v>3.17441331529501</v>
      </c>
      <c r="F65" s="118">
        <v>0.13502405909644</v>
      </c>
      <c r="G65" s="130">
        <v>23.974107001263999</v>
      </c>
      <c r="H65" s="121">
        <v>9.6497740280409996</v>
      </c>
      <c r="I65" s="81">
        <v>9.6278991650433206</v>
      </c>
      <c r="J65" s="81">
        <v>1.11209952464618</v>
      </c>
      <c r="K65" s="89">
        <v>3.5843342835335501</v>
      </c>
      <c r="L65" s="134">
        <v>7.4267976293542501</v>
      </c>
      <c r="M65" s="135">
        <v>-3.88705713810903</v>
      </c>
      <c r="N65" s="138"/>
      <c r="O65" s="102">
        <f t="shared" si="4"/>
        <v>48.2806122357891</v>
      </c>
      <c r="P65" s="34">
        <f t="shared" si="5"/>
        <v>20.229110109692581</v>
      </c>
      <c r="Q65" s="34">
        <f t="shared" si="6"/>
        <v>4.8314578672761703</v>
      </c>
      <c r="R65" s="103">
        <f t="shared" si="7"/>
        <v>-3.88705713810903</v>
      </c>
      <c r="T65" s="41"/>
    </row>
    <row r="66" spans="1:20" ht="15.6">
      <c r="A66" s="51">
        <v>2085</v>
      </c>
      <c r="B66" s="127">
        <v>68.916675995854703</v>
      </c>
      <c r="C66" s="127">
        <v>41.288386501926396</v>
      </c>
      <c r="D66" s="88">
        <v>38.034830266072603</v>
      </c>
      <c r="E66" s="110">
        <v>3.1207767103673199</v>
      </c>
      <c r="F66" s="118">
        <v>0.132779525486491</v>
      </c>
      <c r="G66" s="130">
        <v>24.152240144763599</v>
      </c>
      <c r="H66" s="121">
        <v>9.6972328238700491</v>
      </c>
      <c r="I66" s="81">
        <v>9.7326406533760697</v>
      </c>
      <c r="J66" s="81">
        <v>1.1204095206620599</v>
      </c>
      <c r="K66" s="89">
        <v>3.6019571468554301</v>
      </c>
      <c r="L66" s="134">
        <v>7.4295305383500603</v>
      </c>
      <c r="M66" s="135">
        <v>-3.9534811891853701</v>
      </c>
      <c r="N66" s="138"/>
      <c r="O66" s="102">
        <f t="shared" si="4"/>
        <v>47.732063089942656</v>
      </c>
      <c r="P66" s="34">
        <f t="shared" si="5"/>
        <v>20.282947902093451</v>
      </c>
      <c r="Q66" s="34">
        <f t="shared" si="6"/>
        <v>4.8551461930039812</v>
      </c>
      <c r="R66" s="103">
        <f t="shared" si="7"/>
        <v>-3.9534811891853701</v>
      </c>
      <c r="T66" s="41"/>
    </row>
    <row r="67" spans="1:20" ht="15.6">
      <c r="A67" s="51">
        <v>2086</v>
      </c>
      <c r="B67" s="127">
        <v>68.376248635796003</v>
      </c>
      <c r="C67" s="127">
        <v>40.632152318530899</v>
      </c>
      <c r="D67" s="88">
        <v>37.434997820740499</v>
      </c>
      <c r="E67" s="110">
        <v>3.0666363140044499</v>
      </c>
      <c r="F67" s="118">
        <v>0.13051818378598101</v>
      </c>
      <c r="G67" s="130">
        <v>24.332466160526199</v>
      </c>
      <c r="H67" s="121">
        <v>9.7452986821498495</v>
      </c>
      <c r="I67" s="81">
        <v>9.8385449768036199</v>
      </c>
      <c r="J67" s="81">
        <v>1.12881705457248</v>
      </c>
      <c r="K67" s="89">
        <v>3.6198054470002798</v>
      </c>
      <c r="L67" s="134">
        <v>7.4326544467494999</v>
      </c>
      <c r="M67" s="135">
        <v>-4.0210242900106099</v>
      </c>
      <c r="N67" s="138"/>
      <c r="O67" s="102">
        <f t="shared" si="4"/>
        <v>47.18029650289035</v>
      </c>
      <c r="P67" s="34">
        <f t="shared" si="5"/>
        <v>20.337835737557569</v>
      </c>
      <c r="Q67" s="34">
        <f t="shared" si="6"/>
        <v>4.8791406853587409</v>
      </c>
      <c r="R67" s="103">
        <f t="shared" si="7"/>
        <v>-4.0210242900106099</v>
      </c>
      <c r="T67" s="41"/>
    </row>
    <row r="68" spans="1:20" ht="15.6">
      <c r="A68" s="51">
        <v>2087</v>
      </c>
      <c r="B68" s="127">
        <v>67.83164396446</v>
      </c>
      <c r="C68" s="127">
        <v>39.970844863353598</v>
      </c>
      <c r="D68" s="88">
        <v>36.830671284717603</v>
      </c>
      <c r="E68" s="110">
        <v>3.0119363693061798</v>
      </c>
      <c r="F68" s="118">
        <v>0.12823720932973301</v>
      </c>
      <c r="G68" s="130">
        <v>24.5143323767076</v>
      </c>
      <c r="H68" s="121">
        <v>9.7938087837382906</v>
      </c>
      <c r="I68" s="81">
        <v>9.9454037920535594</v>
      </c>
      <c r="J68" s="81">
        <v>1.13730109059366</v>
      </c>
      <c r="K68" s="89">
        <v>3.63781871032212</v>
      </c>
      <c r="L68" s="134">
        <v>7.4361815461722998</v>
      </c>
      <c r="M68" s="135">
        <v>-4.0897148217734696</v>
      </c>
      <c r="N68" s="138"/>
      <c r="O68" s="102">
        <f t="shared" si="4"/>
        <v>46.624480068455895</v>
      </c>
      <c r="P68" s="34">
        <f t="shared" si="5"/>
        <v>20.393521707532038</v>
      </c>
      <c r="Q68" s="34">
        <f t="shared" si="6"/>
        <v>4.9033570102455126</v>
      </c>
      <c r="R68" s="103">
        <f t="shared" si="7"/>
        <v>-4.0897148217734696</v>
      </c>
      <c r="T68" s="41"/>
    </row>
    <row r="69" spans="1:20" ht="15.6">
      <c r="A69" s="51">
        <v>2088</v>
      </c>
      <c r="B69" s="127">
        <v>67.2838398342125</v>
      </c>
      <c r="C69" s="127">
        <v>39.305036421480899</v>
      </c>
      <c r="D69" s="88">
        <v>36.222382227436299</v>
      </c>
      <c r="E69" s="110">
        <v>2.95671587325567</v>
      </c>
      <c r="F69" s="118">
        <v>0.125938320788857</v>
      </c>
      <c r="G69" s="130">
        <v>24.698267412853799</v>
      </c>
      <c r="H69" s="121">
        <v>9.8429280767396605</v>
      </c>
      <c r="I69" s="81">
        <v>10.053399606296001</v>
      </c>
      <c r="J69" s="81">
        <v>1.1458815259625099</v>
      </c>
      <c r="K69" s="89">
        <v>3.6560582038556499</v>
      </c>
      <c r="L69" s="134">
        <v>7.4401104002020197</v>
      </c>
      <c r="M69" s="135">
        <v>-4.1595744003242503</v>
      </c>
      <c r="N69" s="138"/>
      <c r="O69" s="102">
        <f t="shared" si="4"/>
        <v>46.065310304175959</v>
      </c>
      <c r="P69" s="34">
        <f t="shared" si="5"/>
        <v>20.450225879753688</v>
      </c>
      <c r="Q69" s="34">
        <f t="shared" si="6"/>
        <v>4.927878050607017</v>
      </c>
      <c r="R69" s="103">
        <f t="shared" si="7"/>
        <v>-4.1595744003242503</v>
      </c>
      <c r="T69" s="41"/>
    </row>
    <row r="70" spans="1:20" ht="15.6">
      <c r="A70" s="51">
        <v>2089</v>
      </c>
      <c r="B70" s="127">
        <v>66.733488676022802</v>
      </c>
      <c r="C70" s="127">
        <v>38.635070424684301</v>
      </c>
      <c r="D70" s="88">
        <v>35.610451220907599</v>
      </c>
      <c r="E70" s="110">
        <v>2.90099678238477</v>
      </c>
      <c r="F70" s="118">
        <v>0.12362242139197099</v>
      </c>
      <c r="G70" s="130">
        <v>24.884597450991699</v>
      </c>
      <c r="H70" s="121">
        <v>9.8927850326808002</v>
      </c>
      <c r="I70" s="81">
        <v>10.162667274667299</v>
      </c>
      <c r="J70" s="81">
        <v>1.1545734969042301</v>
      </c>
      <c r="K70" s="89">
        <v>3.6745716467394098</v>
      </c>
      <c r="L70" s="134">
        <v>7.44445403190646</v>
      </c>
      <c r="M70" s="135">
        <v>-4.2306332315597004</v>
      </c>
      <c r="N70" s="138"/>
      <c r="O70" s="102">
        <f t="shared" ref="O70:O81" si="8">D70+H70</f>
        <v>45.503236253588398</v>
      </c>
      <c r="P70" s="34">
        <f t="shared" ref="P70:P81" si="9">E70+I70+L70</f>
        <v>20.508118088958529</v>
      </c>
      <c r="Q70" s="34">
        <f t="shared" ref="Q70:Q81" si="10">F70+J70+K70</f>
        <v>4.9527675650356109</v>
      </c>
      <c r="R70" s="103">
        <f t="shared" ref="R70:R81" si="11">M70</f>
        <v>-4.2306332315597004</v>
      </c>
      <c r="T70" s="41"/>
    </row>
    <row r="71" spans="1:20" ht="15.6">
      <c r="A71" s="51">
        <v>2090</v>
      </c>
      <c r="B71" s="127">
        <v>66.191649109100595</v>
      </c>
      <c r="C71" s="127">
        <v>37.959935515017101</v>
      </c>
      <c r="D71" s="88">
        <v>34.993954113450499</v>
      </c>
      <c r="E71" s="110">
        <v>2.8446956067625799</v>
      </c>
      <c r="F71" s="118">
        <v>0.121285794803989</v>
      </c>
      <c r="G71" s="130">
        <v>25.072847089295401</v>
      </c>
      <c r="H71" s="121">
        <v>9.9431599346911792</v>
      </c>
      <c r="I71" s="81">
        <v>10.273054728510701</v>
      </c>
      <c r="J71" s="81">
        <v>1.1633550055098001</v>
      </c>
      <c r="K71" s="89">
        <v>3.69327742058376</v>
      </c>
      <c r="L71" s="134">
        <v>7.4492218461802899</v>
      </c>
      <c r="M71" s="135">
        <v>-4.2903553413922202</v>
      </c>
      <c r="N71" s="138"/>
      <c r="O71" s="102">
        <f t="shared" si="8"/>
        <v>44.93711404814168</v>
      </c>
      <c r="P71" s="34">
        <f t="shared" si="9"/>
        <v>20.566972181453572</v>
      </c>
      <c r="Q71" s="34">
        <f t="shared" si="10"/>
        <v>4.977918220897549</v>
      </c>
      <c r="R71" s="103">
        <f t="shared" si="11"/>
        <v>-4.2903553413922202</v>
      </c>
      <c r="T71" s="41"/>
    </row>
    <row r="72" spans="1:20" ht="15.6">
      <c r="A72" s="51">
        <v>2091</v>
      </c>
      <c r="B72" s="127">
        <v>65.650247485463595</v>
      </c>
      <c r="C72" s="127">
        <v>37.280465075886497</v>
      </c>
      <c r="D72" s="88">
        <v>34.3736631949592</v>
      </c>
      <c r="E72" s="110">
        <v>2.7878710935611899</v>
      </c>
      <c r="F72" s="118">
        <v>0.118930787366156</v>
      </c>
      <c r="G72" s="130">
        <v>25.263589631013701</v>
      </c>
      <c r="H72" s="121">
        <v>9.9942814516323093</v>
      </c>
      <c r="I72" s="81">
        <v>10.384795067226801</v>
      </c>
      <c r="J72" s="81">
        <v>1.1722526499380099</v>
      </c>
      <c r="K72" s="89">
        <v>3.7122604622164999</v>
      </c>
      <c r="L72" s="134">
        <v>7.4573261131275297</v>
      </c>
      <c r="M72" s="135">
        <v>-4.3511333345641603</v>
      </c>
      <c r="N72" s="138"/>
      <c r="O72" s="102">
        <f t="shared" si="8"/>
        <v>44.367944646591511</v>
      </c>
      <c r="P72" s="34">
        <f t="shared" si="9"/>
        <v>20.629992273915519</v>
      </c>
      <c r="Q72" s="34">
        <f t="shared" si="10"/>
        <v>5.0034438995206658</v>
      </c>
      <c r="R72" s="103">
        <f t="shared" si="11"/>
        <v>-4.3511333345641603</v>
      </c>
      <c r="T72" s="41"/>
    </row>
    <row r="73" spans="1:20" ht="15.6">
      <c r="A73" s="51">
        <v>2092</v>
      </c>
      <c r="B73" s="127">
        <v>65.1067401630837</v>
      </c>
      <c r="C73" s="127">
        <v>36.5968470270792</v>
      </c>
      <c r="D73" s="88">
        <v>33.749753994010298</v>
      </c>
      <c r="E73" s="110">
        <v>2.7305349444559299</v>
      </c>
      <c r="F73" s="118">
        <v>0.116558088612949</v>
      </c>
      <c r="G73" s="130">
        <v>25.457009334814</v>
      </c>
      <c r="H73" s="121">
        <v>10.0462405973134</v>
      </c>
      <c r="I73" s="81">
        <v>10.497939210834</v>
      </c>
      <c r="J73" s="81">
        <v>1.1812749449378299</v>
      </c>
      <c r="K73" s="89">
        <v>3.7315545817286999</v>
      </c>
      <c r="L73" s="134">
        <v>7.4658775922481002</v>
      </c>
      <c r="M73" s="135">
        <v>-4.4129937910575201</v>
      </c>
      <c r="N73" s="138"/>
      <c r="O73" s="102">
        <f t="shared" si="8"/>
        <v>43.795994591323698</v>
      </c>
      <c r="P73" s="34">
        <f t="shared" si="9"/>
        <v>20.694351747538029</v>
      </c>
      <c r="Q73" s="34">
        <f t="shared" si="10"/>
        <v>5.0293876152794788</v>
      </c>
      <c r="R73" s="103">
        <f t="shared" si="11"/>
        <v>-4.4129937910575201</v>
      </c>
      <c r="T73" s="41"/>
    </row>
    <row r="74" spans="1:20" ht="15.6">
      <c r="A74" s="51">
        <v>2093</v>
      </c>
      <c r="B74" s="127">
        <v>64.560773155548404</v>
      </c>
      <c r="C74" s="127">
        <v>35.908760701814003</v>
      </c>
      <c r="D74" s="88">
        <v>33.1219387299573</v>
      </c>
      <c r="E74" s="110">
        <v>2.6726558381976799</v>
      </c>
      <c r="F74" s="118">
        <v>0.114166133659007</v>
      </c>
      <c r="G74" s="130">
        <v>25.653091107107599</v>
      </c>
      <c r="H74" s="121">
        <v>10.099005295618801</v>
      </c>
      <c r="I74" s="81">
        <v>10.6125167119284</v>
      </c>
      <c r="J74" s="81">
        <v>1.1904212405950301</v>
      </c>
      <c r="K74" s="89">
        <v>3.75114785896531</v>
      </c>
      <c r="L74" s="134">
        <v>7.4748823924961396</v>
      </c>
      <c r="M74" s="135">
        <v>-4.4759610458692896</v>
      </c>
      <c r="N74" s="138"/>
      <c r="O74" s="102">
        <f t="shared" si="8"/>
        <v>43.220944025576102</v>
      </c>
      <c r="P74" s="34">
        <f t="shared" si="9"/>
        <v>20.760054942622219</v>
      </c>
      <c r="Q74" s="34">
        <f t="shared" si="10"/>
        <v>5.0557352332193473</v>
      </c>
      <c r="R74" s="103">
        <f t="shared" si="11"/>
        <v>-4.4759610458692896</v>
      </c>
      <c r="T74" s="41"/>
    </row>
    <row r="75" spans="1:20" ht="15.6">
      <c r="A75" s="51">
        <v>2094</v>
      </c>
      <c r="B75" s="127">
        <v>64.011600178981695</v>
      </c>
      <c r="C75" s="127">
        <v>35.2157279062328</v>
      </c>
      <c r="D75" s="88">
        <v>32.489781999395099</v>
      </c>
      <c r="E75" s="110">
        <v>2.6141929570240898</v>
      </c>
      <c r="F75" s="118">
        <v>0.111752949813637</v>
      </c>
      <c r="G75" s="130">
        <v>25.851580822105401</v>
      </c>
      <c r="H75" s="121">
        <v>10.1524684189326</v>
      </c>
      <c r="I75" s="81">
        <v>10.728432144046501</v>
      </c>
      <c r="J75" s="81">
        <v>1.19967975799472</v>
      </c>
      <c r="K75" s="89">
        <v>3.7710005011316099</v>
      </c>
      <c r="L75" s="134">
        <v>7.4843589149155001</v>
      </c>
      <c r="M75" s="135">
        <v>-4.5400674642719503</v>
      </c>
      <c r="N75" s="138"/>
      <c r="O75" s="102">
        <f t="shared" si="8"/>
        <v>42.642250418327698</v>
      </c>
      <c r="P75" s="34">
        <f t="shared" si="9"/>
        <v>20.826984015986092</v>
      </c>
      <c r="Q75" s="34">
        <f t="shared" si="10"/>
        <v>5.0824332089399666</v>
      </c>
      <c r="R75" s="103">
        <f t="shared" si="11"/>
        <v>-4.5400674642719503</v>
      </c>
      <c r="T75" s="41"/>
    </row>
    <row r="76" spans="1:20" ht="15.6">
      <c r="A76" s="51">
        <v>2095</v>
      </c>
      <c r="B76" s="127">
        <v>63.460216710778198</v>
      </c>
      <c r="C76" s="127">
        <v>34.518271065260997</v>
      </c>
      <c r="D76" s="88">
        <v>31.853768890511201</v>
      </c>
      <c r="E76" s="110">
        <v>2.5551821051799202</v>
      </c>
      <c r="F76" s="118">
        <v>0.109320069569835</v>
      </c>
      <c r="G76" s="130">
        <v>26.052970604025901</v>
      </c>
      <c r="H76" s="121">
        <v>10.2068174176624</v>
      </c>
      <c r="I76" s="81">
        <v>10.8458977073587</v>
      </c>
      <c r="J76" s="81">
        <v>1.20907334610892</v>
      </c>
      <c r="K76" s="89">
        <v>3.79118213289579</v>
      </c>
      <c r="L76" s="134">
        <v>7.4943148397353703</v>
      </c>
      <c r="M76" s="135">
        <v>-4.60533979824406</v>
      </c>
      <c r="N76" s="138"/>
      <c r="O76" s="102">
        <f t="shared" si="8"/>
        <v>42.060586308173598</v>
      </c>
      <c r="P76" s="34">
        <f t="shared" si="9"/>
        <v>20.895394652273993</v>
      </c>
      <c r="Q76" s="34">
        <f t="shared" si="10"/>
        <v>5.1095755485745453</v>
      </c>
      <c r="R76" s="103">
        <f t="shared" si="11"/>
        <v>-4.60533979824406</v>
      </c>
      <c r="T76" s="41"/>
    </row>
    <row r="77" spans="1:20" ht="15.6">
      <c r="A77" s="51">
        <v>2096</v>
      </c>
      <c r="B77" s="127">
        <v>62.906696666400499</v>
      </c>
      <c r="C77" s="127">
        <v>33.8163598439371</v>
      </c>
      <c r="D77" s="88">
        <v>31.2138767648133</v>
      </c>
      <c r="E77" s="110">
        <v>2.4956160778965901</v>
      </c>
      <c r="F77" s="118">
        <v>0.106867001227263</v>
      </c>
      <c r="G77" s="130">
        <v>26.2573815562851</v>
      </c>
      <c r="H77" s="121">
        <v>10.262084322655101</v>
      </c>
      <c r="I77" s="81">
        <v>10.9649849305217</v>
      </c>
      <c r="J77" s="81">
        <v>1.21860765492165</v>
      </c>
      <c r="K77" s="89">
        <v>3.8117046481866201</v>
      </c>
      <c r="L77" s="134">
        <v>7.5047654633025003</v>
      </c>
      <c r="M77" s="135">
        <v>-4.6718101971241301</v>
      </c>
      <c r="N77" s="138"/>
      <c r="O77" s="102">
        <f t="shared" si="8"/>
        <v>41.475961087468399</v>
      </c>
      <c r="P77" s="34">
        <f t="shared" si="9"/>
        <v>20.965366471720792</v>
      </c>
      <c r="Q77" s="34">
        <f t="shared" si="10"/>
        <v>5.1371793043355334</v>
      </c>
      <c r="R77" s="103">
        <f t="shared" si="11"/>
        <v>-4.6718101971241301</v>
      </c>
      <c r="T77" s="41"/>
    </row>
    <row r="78" spans="1:20" ht="15.6">
      <c r="A78" s="51">
        <v>2097</v>
      </c>
      <c r="B78" s="127">
        <v>62.349782505649998</v>
      </c>
      <c r="C78" s="127">
        <v>33.109221997793597</v>
      </c>
      <c r="D78" s="88">
        <v>30.569398116542398</v>
      </c>
      <c r="E78" s="110">
        <v>2.4354329715107701</v>
      </c>
      <c r="F78" s="118">
        <v>0.10439090974039</v>
      </c>
      <c r="G78" s="130">
        <v>26.4643456167408</v>
      </c>
      <c r="H78" s="121">
        <v>10.318074703622401</v>
      </c>
      <c r="I78" s="81">
        <v>11.085514103235001</v>
      </c>
      <c r="J78" s="81">
        <v>1.2282609838421401</v>
      </c>
      <c r="K78" s="89">
        <v>3.8324958260413</v>
      </c>
      <c r="L78" s="134">
        <v>7.5157275355126698</v>
      </c>
      <c r="M78" s="135">
        <v>-4.7395126443970703</v>
      </c>
      <c r="N78" s="138"/>
      <c r="O78" s="102">
        <f t="shared" si="8"/>
        <v>40.887472820164803</v>
      </c>
      <c r="P78" s="34">
        <f t="shared" si="9"/>
        <v>21.036674610258441</v>
      </c>
      <c r="Q78" s="34">
        <f t="shared" si="10"/>
        <v>5.16514771962383</v>
      </c>
      <c r="R78" s="103">
        <f t="shared" si="11"/>
        <v>-4.7395126443970703</v>
      </c>
      <c r="T78" s="41"/>
    </row>
    <row r="79" spans="1:20" ht="15.6">
      <c r="A79" s="51">
        <v>2098</v>
      </c>
      <c r="B79" s="127">
        <v>61.790969448466598</v>
      </c>
      <c r="C79" s="127">
        <v>32.397645339009401</v>
      </c>
      <c r="D79" s="88">
        <v>29.921063936851102</v>
      </c>
      <c r="E79" s="110">
        <v>2.3746873216134499</v>
      </c>
      <c r="F79" s="118">
        <v>0.101894080544866</v>
      </c>
      <c r="G79" s="130">
        <v>26.674590697811599</v>
      </c>
      <c r="H79" s="121">
        <v>10.37506642142</v>
      </c>
      <c r="I79" s="81">
        <v>11.207798275827701</v>
      </c>
      <c r="J79" s="81">
        <v>1.2380671281616</v>
      </c>
      <c r="K79" s="89">
        <v>3.85365887240226</v>
      </c>
      <c r="L79" s="134">
        <v>7.5272114841822804</v>
      </c>
      <c r="M79" s="135">
        <v>-4.8084780725366398</v>
      </c>
      <c r="N79" s="138"/>
      <c r="O79" s="102">
        <f t="shared" si="8"/>
        <v>40.2961303582711</v>
      </c>
      <c r="P79" s="34">
        <f t="shared" si="9"/>
        <v>21.10969708162343</v>
      </c>
      <c r="Q79" s="34">
        <f t="shared" si="10"/>
        <v>5.1936200811087261</v>
      </c>
      <c r="R79" s="103">
        <f t="shared" si="11"/>
        <v>-4.8084780725366398</v>
      </c>
      <c r="T79" s="41"/>
    </row>
    <row r="80" spans="1:20" ht="15.6">
      <c r="A80" s="51">
        <v>2099</v>
      </c>
      <c r="B80" s="127">
        <v>61.230253219337001</v>
      </c>
      <c r="C80" s="127">
        <v>31.6815451467955</v>
      </c>
      <c r="D80" s="88">
        <v>29.268802286604299</v>
      </c>
      <c r="E80" s="110">
        <v>2.31336704778262</v>
      </c>
      <c r="F80" s="118">
        <v>9.9375812408597497E-2</v>
      </c>
      <c r="G80" s="130">
        <v>26.888215961744802</v>
      </c>
      <c r="H80" s="121">
        <v>10.433080699794999</v>
      </c>
      <c r="I80" s="81">
        <v>11.331902871515901</v>
      </c>
      <c r="J80" s="81">
        <v>1.24803072388488</v>
      </c>
      <c r="K80" s="89">
        <v>3.8752016665490401</v>
      </c>
      <c r="L80" s="134">
        <v>7.5392350758377198</v>
      </c>
      <c r="M80" s="135">
        <v>-4.8787429650409999</v>
      </c>
      <c r="N80" s="138"/>
      <c r="O80" s="102">
        <f t="shared" si="8"/>
        <v>39.701882986399298</v>
      </c>
      <c r="P80" s="34">
        <f t="shared" si="9"/>
        <v>21.184504995136241</v>
      </c>
      <c r="Q80" s="34">
        <f t="shared" si="10"/>
        <v>5.2226082028425171</v>
      </c>
      <c r="R80" s="103">
        <f t="shared" si="11"/>
        <v>-4.8787429650409999</v>
      </c>
      <c r="T80" s="41"/>
    </row>
    <row r="81" spans="1:20" ht="16.2" thickBot="1">
      <c r="A81" s="51">
        <v>2100</v>
      </c>
      <c r="B81" s="128">
        <v>60.756529442712399</v>
      </c>
      <c r="C81" s="128">
        <v>30.9607423283685</v>
      </c>
      <c r="D81" s="90">
        <v>28.612453741645801</v>
      </c>
      <c r="E81" s="111">
        <v>2.25145341080859</v>
      </c>
      <c r="F81" s="119">
        <v>9.6835175914129101E-2</v>
      </c>
      <c r="G81" s="131">
        <v>27.105254926517802</v>
      </c>
      <c r="H81" s="122">
        <v>10.492112433397301</v>
      </c>
      <c r="I81" s="91">
        <v>11.457866823318</v>
      </c>
      <c r="J81" s="91">
        <v>1.2581533617612699</v>
      </c>
      <c r="K81" s="92">
        <v>3.89712230804126</v>
      </c>
      <c r="L81" s="136">
        <v>7.55181569303054</v>
      </c>
      <c r="M81" s="137">
        <v>-4.8612835052044403</v>
      </c>
      <c r="N81" s="138"/>
      <c r="O81" s="102">
        <f t="shared" si="8"/>
        <v>39.104566175043104</v>
      </c>
      <c r="P81" s="34">
        <f t="shared" si="9"/>
        <v>21.261135927157131</v>
      </c>
      <c r="Q81" s="34">
        <f t="shared" si="10"/>
        <v>5.2521108457166594</v>
      </c>
      <c r="R81" s="103">
        <f t="shared" si="11"/>
        <v>-4.8612835052044403</v>
      </c>
      <c r="T81" s="42"/>
    </row>
    <row r="82" spans="1:20" ht="19.05" customHeight="1" thickBot="1">
      <c r="A82" s="82" t="s">
        <v>129</v>
      </c>
      <c r="B82" s="75">
        <f>SUM(B6:B81)</f>
        <v>4769.205023934016</v>
      </c>
      <c r="C82" s="75">
        <f>SUM(C6:C81)</f>
        <v>3123.3190472569927</v>
      </c>
      <c r="D82" s="124">
        <f t="shared" ref="D82:F82" si="12">SUM(D6:D81)</f>
        <v>2870.2292412418055</v>
      </c>
      <c r="E82" s="124">
        <f t="shared" si="12"/>
        <v>242.45641922475752</v>
      </c>
      <c r="F82" s="124">
        <f t="shared" si="12"/>
        <v>10.633386790429807</v>
      </c>
      <c r="G82" s="75">
        <f>SUM(G6:G81)</f>
        <v>1298.6135051927195</v>
      </c>
      <c r="H82" s="124">
        <f t="shared" ref="H82:I82" si="13">SUM(H6:H81)</f>
        <v>534.35380697969936</v>
      </c>
      <c r="I82" s="124">
        <f t="shared" si="13"/>
        <v>505.55856736194465</v>
      </c>
      <c r="J82" s="124">
        <f>SUM(J6:J81)</f>
        <v>60.216955318238732</v>
      </c>
      <c r="K82" s="124">
        <f t="shared" ref="K82:M82" si="14">SUM(K6:K81)</f>
        <v>198.48417553283608</v>
      </c>
      <c r="L82" s="75">
        <f t="shared" si="14"/>
        <v>522.60637118107002</v>
      </c>
      <c r="M82" s="76">
        <f t="shared" si="14"/>
        <v>-175.33389969676426</v>
      </c>
      <c r="N82" s="139"/>
      <c r="O82" s="74">
        <f t="shared" ref="O82:R82" si="15">SUM(O6:O81)</f>
        <v>3404.5830482215051</v>
      </c>
      <c r="P82" s="75">
        <f t="shared" si="15"/>
        <v>1270.621357767772</v>
      </c>
      <c r="Q82" s="75">
        <f t="shared" si="15"/>
        <v>269.33451764150465</v>
      </c>
      <c r="R82" s="76">
        <f t="shared" si="15"/>
        <v>-175.33389969676426</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59999389629810485"/>
  </sheetPr>
  <dimension ref="A1:T151"/>
  <sheetViews>
    <sheetView zoomScaleNormal="100" workbookViewId="0">
      <pane xSplit="1" ySplit="5" topLeftCell="F53"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165</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56.348255890530403</v>
      </c>
      <c r="C6" s="126">
        <v>39.705478088110198</v>
      </c>
      <c r="D6" s="85">
        <v>36.149404079532097</v>
      </c>
      <c r="E6" s="109">
        <v>3.3784421378844698</v>
      </c>
      <c r="F6" s="117">
        <v>0.17763187069366199</v>
      </c>
      <c r="G6" s="129">
        <v>6.8352518188193496</v>
      </c>
      <c r="H6" s="120">
        <v>2.99820146764602</v>
      </c>
      <c r="I6" s="86">
        <v>2.4067438391399301</v>
      </c>
      <c r="J6" s="86">
        <v>0.31659324357018398</v>
      </c>
      <c r="K6" s="87">
        <v>1.1137132684632201</v>
      </c>
      <c r="L6" s="132">
        <v>6.2610378546895804</v>
      </c>
      <c r="M6" s="133">
        <v>3.5464881289112502</v>
      </c>
      <c r="N6" s="138"/>
      <c r="O6" s="98">
        <f t="shared" ref="O6:O37" si="0">D6+H6</f>
        <v>39.147605547178117</v>
      </c>
      <c r="P6" s="99">
        <f t="shared" ref="P6:P37" si="1">E6+I6+L6</f>
        <v>12.046223831713981</v>
      </c>
      <c r="Q6" s="99">
        <f t="shared" ref="Q6:Q37" si="2">F6+J6+K6</f>
        <v>1.6079383827270659</v>
      </c>
      <c r="R6" s="100">
        <f t="shared" ref="R6:R37" si="3">M6</f>
        <v>3.5464881289112502</v>
      </c>
      <c r="S6" s="182"/>
      <c r="T6" s="40"/>
    </row>
    <row r="7" spans="1:20" ht="15.6">
      <c r="A7" s="51">
        <v>2026</v>
      </c>
      <c r="B7" s="127">
        <v>55.666581827229002</v>
      </c>
      <c r="C7" s="127">
        <v>39.689753616361799</v>
      </c>
      <c r="D7" s="88">
        <v>36.148881868159002</v>
      </c>
      <c r="E7" s="110">
        <v>3.3657943863570301</v>
      </c>
      <c r="F7" s="118">
        <v>0.17507736184567799</v>
      </c>
      <c r="G7" s="130">
        <v>6.9784917284903498</v>
      </c>
      <c r="H7" s="121">
        <v>3.05417708729057</v>
      </c>
      <c r="I7" s="81">
        <v>2.4665689956494599</v>
      </c>
      <c r="J7" s="81">
        <v>0.32324103411225502</v>
      </c>
      <c r="K7" s="89">
        <v>1.1345046114380699</v>
      </c>
      <c r="L7" s="134">
        <v>6.2192112107826398</v>
      </c>
      <c r="M7" s="135">
        <v>2.7791252715942001</v>
      </c>
      <c r="N7" s="138"/>
      <c r="O7" s="102">
        <f t="shared" si="0"/>
        <v>39.203058955449571</v>
      </c>
      <c r="P7" s="34">
        <f t="shared" si="1"/>
        <v>12.05157459278913</v>
      </c>
      <c r="Q7" s="34">
        <f t="shared" si="2"/>
        <v>1.6328230073960031</v>
      </c>
      <c r="R7" s="103">
        <f t="shared" si="3"/>
        <v>2.7791252715942001</v>
      </c>
      <c r="T7" s="41"/>
    </row>
    <row r="8" spans="1:20" ht="15.6">
      <c r="A8" s="51">
        <v>2027</v>
      </c>
      <c r="B8" s="127">
        <v>55.736860570134397</v>
      </c>
      <c r="C8" s="127">
        <v>39.6953752935704</v>
      </c>
      <c r="D8" s="88">
        <v>36.168143271244702</v>
      </c>
      <c r="E8" s="110">
        <v>3.3546420834833799</v>
      </c>
      <c r="F8" s="118">
        <v>0.17258993884232701</v>
      </c>
      <c r="G8" s="130">
        <v>7.1305022078612401</v>
      </c>
      <c r="H8" s="121">
        <v>3.11388238338888</v>
      </c>
      <c r="I8" s="81">
        <v>2.5296431822036398</v>
      </c>
      <c r="J8" s="81">
        <v>0.33029528430134603</v>
      </c>
      <c r="K8" s="89">
        <v>1.15668135796738</v>
      </c>
      <c r="L8" s="134">
        <v>6.1779808741759101</v>
      </c>
      <c r="M8" s="135">
        <v>2.7330021945268501</v>
      </c>
      <c r="N8" s="138"/>
      <c r="O8" s="102">
        <f t="shared" si="0"/>
        <v>39.282025654633586</v>
      </c>
      <c r="P8" s="34">
        <f t="shared" si="1"/>
        <v>12.062266139862929</v>
      </c>
      <c r="Q8" s="34">
        <f t="shared" si="2"/>
        <v>1.6595665811110529</v>
      </c>
      <c r="R8" s="103">
        <f t="shared" si="3"/>
        <v>2.7330021945268501</v>
      </c>
      <c r="T8" s="41"/>
    </row>
    <row r="9" spans="1:20" ht="15.6">
      <c r="A9" s="51">
        <v>2028</v>
      </c>
      <c r="B9" s="127">
        <v>55.8325858868035</v>
      </c>
      <c r="C9" s="127">
        <v>39.718942698191199</v>
      </c>
      <c r="D9" s="88">
        <v>36.204262738257498</v>
      </c>
      <c r="E9" s="110">
        <v>3.3445433415923298</v>
      </c>
      <c r="F9" s="118">
        <v>0.17013661834128199</v>
      </c>
      <c r="G9" s="130">
        <v>7.2908107431864098</v>
      </c>
      <c r="H9" s="121">
        <v>3.1771524866740002</v>
      </c>
      <c r="I9" s="81">
        <v>2.59574195583594</v>
      </c>
      <c r="J9" s="81">
        <v>0.33773402646637601</v>
      </c>
      <c r="K9" s="89">
        <v>1.18018227421009</v>
      </c>
      <c r="L9" s="134">
        <v>6.1373333931781504</v>
      </c>
      <c r="M9" s="135">
        <v>2.68549905224776</v>
      </c>
      <c r="N9" s="138"/>
      <c r="O9" s="102">
        <f t="shared" si="0"/>
        <v>39.381415224931501</v>
      </c>
      <c r="P9" s="34">
        <f t="shared" si="1"/>
        <v>12.077618690606421</v>
      </c>
      <c r="Q9" s="34">
        <f t="shared" si="2"/>
        <v>1.688052919017748</v>
      </c>
      <c r="R9" s="103">
        <f t="shared" si="3"/>
        <v>2.68549905224776</v>
      </c>
      <c r="T9" s="41"/>
    </row>
    <row r="10" spans="1:20" ht="15.6">
      <c r="A10" s="51">
        <v>2029</v>
      </c>
      <c r="B10" s="127">
        <v>55.954667890936499</v>
      </c>
      <c r="C10" s="127">
        <v>39.760838319626203</v>
      </c>
      <c r="D10" s="88">
        <v>36.2577234939371</v>
      </c>
      <c r="E10" s="110">
        <v>3.3354124571746602</v>
      </c>
      <c r="F10" s="118">
        <v>0.167702368514492</v>
      </c>
      <c r="G10" s="130">
        <v>7.4600008177293002</v>
      </c>
      <c r="H10" s="121">
        <v>3.24425914951971</v>
      </c>
      <c r="I10" s="81">
        <v>2.6650491039254698</v>
      </c>
      <c r="J10" s="81">
        <v>0.34558425566129702</v>
      </c>
      <c r="K10" s="89">
        <v>1.20510830862283</v>
      </c>
      <c r="L10" s="134">
        <v>6.0972532127414398</v>
      </c>
      <c r="M10" s="135">
        <v>2.6365755408395199</v>
      </c>
      <c r="N10" s="138"/>
      <c r="O10" s="102">
        <f t="shared" si="0"/>
        <v>39.501982643456813</v>
      </c>
      <c r="P10" s="34">
        <f t="shared" si="1"/>
        <v>12.09771477384157</v>
      </c>
      <c r="Q10" s="34">
        <f t="shared" si="2"/>
        <v>1.718394932798619</v>
      </c>
      <c r="R10" s="103">
        <f t="shared" si="3"/>
        <v>2.6365755408395199</v>
      </c>
      <c r="T10" s="41"/>
    </row>
    <row r="11" spans="1:20" ht="15.6">
      <c r="A11" s="51">
        <v>2030</v>
      </c>
      <c r="B11" s="127">
        <v>56.027579062743001</v>
      </c>
      <c r="C11" s="127">
        <v>39.8212242162517</v>
      </c>
      <c r="D11" s="88">
        <v>36.328833754777897</v>
      </c>
      <c r="E11" s="110">
        <v>3.3271218173383601</v>
      </c>
      <c r="F11" s="118">
        <v>0.16526864413540299</v>
      </c>
      <c r="G11" s="130">
        <v>7.63879268622129</v>
      </c>
      <c r="H11" s="121">
        <v>3.3155024948204899</v>
      </c>
      <c r="I11" s="81">
        <v>2.7378398866210301</v>
      </c>
      <c r="J11" s="81">
        <v>0.35387936298467199</v>
      </c>
      <c r="K11" s="89">
        <v>1.23157094179511</v>
      </c>
      <c r="L11" s="134">
        <v>6.0577245357012801</v>
      </c>
      <c r="M11" s="135">
        <v>2.5098376245687399</v>
      </c>
      <c r="N11" s="138"/>
      <c r="O11" s="102">
        <f t="shared" si="0"/>
        <v>39.644336249598389</v>
      </c>
      <c r="P11" s="34">
        <f t="shared" si="1"/>
        <v>12.12268623966067</v>
      </c>
      <c r="Q11" s="34">
        <f t="shared" si="2"/>
        <v>1.7507189489151849</v>
      </c>
      <c r="R11" s="103">
        <f t="shared" si="3"/>
        <v>2.5098376245687399</v>
      </c>
      <c r="T11" s="41"/>
    </row>
    <row r="12" spans="1:20" ht="15.6">
      <c r="A12" s="51">
        <v>2031</v>
      </c>
      <c r="B12" s="127">
        <v>52.963493779038501</v>
      </c>
      <c r="C12" s="127">
        <v>39.901775086179597</v>
      </c>
      <c r="D12" s="88">
        <v>36.419314923507898</v>
      </c>
      <c r="E12" s="110">
        <v>3.3196397181455999</v>
      </c>
      <c r="F12" s="118">
        <v>0.162820444526032</v>
      </c>
      <c r="G12" s="130">
        <v>7.8281226452602102</v>
      </c>
      <c r="H12" s="121">
        <v>3.3913115047603202</v>
      </c>
      <c r="I12" s="81">
        <v>2.8144189329398799</v>
      </c>
      <c r="J12" s="81">
        <v>0.36266268022040998</v>
      </c>
      <c r="K12" s="89">
        <v>1.2597295273396101</v>
      </c>
      <c r="L12" s="134">
        <v>6.0972183002495504</v>
      </c>
      <c r="M12" s="135">
        <v>-0.86362225265080494</v>
      </c>
      <c r="N12" s="138"/>
      <c r="O12" s="102">
        <f t="shared" si="0"/>
        <v>39.810626428268215</v>
      </c>
      <c r="P12" s="34">
        <f t="shared" si="1"/>
        <v>12.23127695133503</v>
      </c>
      <c r="Q12" s="34">
        <f t="shared" si="2"/>
        <v>1.7852126520860521</v>
      </c>
      <c r="R12" s="103">
        <f t="shared" si="3"/>
        <v>-0.86362225265080494</v>
      </c>
      <c r="T12" s="41"/>
    </row>
    <row r="13" spans="1:20" ht="15.6">
      <c r="A13" s="51">
        <v>2032</v>
      </c>
      <c r="B13" s="127">
        <v>53.258129639499003</v>
      </c>
      <c r="C13" s="127">
        <v>40.001869505599402</v>
      </c>
      <c r="D13" s="88">
        <v>36.528827754101798</v>
      </c>
      <c r="E13" s="110">
        <v>3.3127163705924598</v>
      </c>
      <c r="F13" s="118">
        <v>0.16032538090513199</v>
      </c>
      <c r="G13" s="130">
        <v>8.0286737608465106</v>
      </c>
      <c r="H13" s="121">
        <v>3.4719430421483399</v>
      </c>
      <c r="I13" s="81">
        <v>2.8950853196718098</v>
      </c>
      <c r="J13" s="81">
        <v>0.371965928039656</v>
      </c>
      <c r="K13" s="89">
        <v>1.2896794709867001</v>
      </c>
      <c r="L13" s="134">
        <v>6.13726006440218</v>
      </c>
      <c r="M13" s="135">
        <v>-0.90967369134900999</v>
      </c>
      <c r="N13" s="138"/>
      <c r="O13" s="102">
        <f t="shared" si="0"/>
        <v>40.000770796250137</v>
      </c>
      <c r="P13" s="34">
        <f t="shared" si="1"/>
        <v>12.34506175466645</v>
      </c>
      <c r="Q13" s="34">
        <f t="shared" si="2"/>
        <v>1.8219707799314881</v>
      </c>
      <c r="R13" s="103">
        <f t="shared" si="3"/>
        <v>-0.90967369134900999</v>
      </c>
      <c r="T13" s="41"/>
    </row>
    <row r="14" spans="1:20" ht="15.6">
      <c r="A14" s="51">
        <v>2033</v>
      </c>
      <c r="B14" s="127">
        <v>53.586252401856498</v>
      </c>
      <c r="C14" s="127">
        <v>40.123698708560099</v>
      </c>
      <c r="D14" s="88">
        <v>36.6596552955871</v>
      </c>
      <c r="E14" s="110">
        <v>3.3062861770574701</v>
      </c>
      <c r="F14" s="118">
        <v>0.157757235915544</v>
      </c>
      <c r="G14" s="130">
        <v>8.2415725905873494</v>
      </c>
      <c r="H14" s="121">
        <v>3.5578879950179001</v>
      </c>
      <c r="I14" s="81">
        <v>2.9802401856815099</v>
      </c>
      <c r="J14" s="81">
        <v>0.381841292321144</v>
      </c>
      <c r="K14" s="89">
        <v>1.3216031175667899</v>
      </c>
      <c r="L14" s="134">
        <v>6.1778432529870804</v>
      </c>
      <c r="M14" s="135">
        <v>-0.95686215027802801</v>
      </c>
      <c r="N14" s="138"/>
      <c r="O14" s="102">
        <f t="shared" si="0"/>
        <v>40.217543290605001</v>
      </c>
      <c r="P14" s="34">
        <f t="shared" si="1"/>
        <v>12.46436961572606</v>
      </c>
      <c r="Q14" s="34">
        <f t="shared" si="2"/>
        <v>1.8612016458034779</v>
      </c>
      <c r="R14" s="103">
        <f t="shared" si="3"/>
        <v>-0.95686215027802801</v>
      </c>
      <c r="T14" s="41"/>
    </row>
    <row r="15" spans="1:20" ht="15.6">
      <c r="A15" s="51">
        <v>2034</v>
      </c>
      <c r="B15" s="127">
        <v>53.949767138950698</v>
      </c>
      <c r="C15" s="127">
        <v>40.2682182753909</v>
      </c>
      <c r="D15" s="88">
        <v>36.813061194998497</v>
      </c>
      <c r="E15" s="110">
        <v>3.3000865894425999</v>
      </c>
      <c r="F15" s="118">
        <v>0.15507049094981201</v>
      </c>
      <c r="G15" s="130">
        <v>8.4677848885717708</v>
      </c>
      <c r="H15" s="121">
        <v>3.6495820459369801</v>
      </c>
      <c r="I15" s="81">
        <v>3.0702070529997401</v>
      </c>
      <c r="J15" s="81">
        <v>0.39233348127256101</v>
      </c>
      <c r="K15" s="89">
        <v>1.3556623083624799</v>
      </c>
      <c r="L15" s="134">
        <v>6.2189800587577198</v>
      </c>
      <c r="M15" s="135">
        <v>-1.00521608376963</v>
      </c>
      <c r="N15" s="138"/>
      <c r="O15" s="102">
        <f t="shared" si="0"/>
        <v>40.462643240935478</v>
      </c>
      <c r="P15" s="34">
        <f t="shared" si="1"/>
        <v>12.58927370120006</v>
      </c>
      <c r="Q15" s="34">
        <f t="shared" si="2"/>
        <v>1.9030662805848531</v>
      </c>
      <c r="R15" s="103">
        <f t="shared" si="3"/>
        <v>-1.00521608376963</v>
      </c>
      <c r="T15" s="41"/>
    </row>
    <row r="16" spans="1:20" ht="15.6">
      <c r="A16" s="51">
        <v>2035</v>
      </c>
      <c r="B16" s="127">
        <v>54.351527478201596</v>
      </c>
      <c r="C16" s="127">
        <v>40.437307524024902</v>
      </c>
      <c r="D16" s="88">
        <v>36.991339565483599</v>
      </c>
      <c r="E16" s="110">
        <v>3.29377038809475</v>
      </c>
      <c r="F16" s="118">
        <v>0.15219757044655899</v>
      </c>
      <c r="G16" s="130">
        <v>8.7083098901101206</v>
      </c>
      <c r="H16" s="121">
        <v>3.7474708337823301</v>
      </c>
      <c r="I16" s="81">
        <v>3.1653277112382701</v>
      </c>
      <c r="J16" s="81">
        <v>0.40348876301445702</v>
      </c>
      <c r="K16" s="89">
        <v>1.39202258207506</v>
      </c>
      <c r="L16" s="134">
        <v>6.26067321922734</v>
      </c>
      <c r="M16" s="135">
        <v>-1.0547631551608001</v>
      </c>
      <c r="N16" s="138"/>
      <c r="O16" s="102">
        <f t="shared" si="0"/>
        <v>40.73881039926593</v>
      </c>
      <c r="P16" s="34">
        <f t="shared" si="1"/>
        <v>12.71977131856036</v>
      </c>
      <c r="Q16" s="34">
        <f t="shared" si="2"/>
        <v>1.9477089155360761</v>
      </c>
      <c r="R16" s="103">
        <f t="shared" si="3"/>
        <v>-1.0547631551608001</v>
      </c>
      <c r="T16" s="41"/>
    </row>
    <row r="17" spans="1:20" ht="15.6">
      <c r="A17" s="51">
        <v>2036</v>
      </c>
      <c r="B17" s="127">
        <v>55.0909678011732</v>
      </c>
      <c r="C17" s="127">
        <v>40.931757449090703</v>
      </c>
      <c r="D17" s="88">
        <v>37.449387628114302</v>
      </c>
      <c r="E17" s="110">
        <v>3.3289997040042998</v>
      </c>
      <c r="F17" s="118">
        <v>0.153370116972087</v>
      </c>
      <c r="G17" s="130">
        <v>8.9627114597453197</v>
      </c>
      <c r="H17" s="121">
        <v>3.8525162398775801</v>
      </c>
      <c r="I17" s="81">
        <v>3.2638690386332398</v>
      </c>
      <c r="J17" s="81">
        <v>0.41528470850662402</v>
      </c>
      <c r="K17" s="89">
        <v>1.43104147272787</v>
      </c>
      <c r="L17" s="134">
        <v>6.3018401044179502</v>
      </c>
      <c r="M17" s="135">
        <v>-1.10534121208072</v>
      </c>
      <c r="N17" s="138"/>
      <c r="O17" s="102">
        <f t="shared" si="0"/>
        <v>41.301903867991882</v>
      </c>
      <c r="P17" s="34">
        <f t="shared" si="1"/>
        <v>12.89470884705549</v>
      </c>
      <c r="Q17" s="34">
        <f t="shared" si="2"/>
        <v>1.9996962982065809</v>
      </c>
      <c r="R17" s="103">
        <f t="shared" si="3"/>
        <v>-1.10534121208072</v>
      </c>
      <c r="T17" s="41"/>
    </row>
    <row r="18" spans="1:20" ht="15.6">
      <c r="A18" s="51">
        <v>2037</v>
      </c>
      <c r="B18" s="127">
        <v>55.904150893309499</v>
      </c>
      <c r="C18" s="127">
        <v>41.484004135858598</v>
      </c>
      <c r="D18" s="88">
        <v>37.960416486770796</v>
      </c>
      <c r="E18" s="110">
        <v>3.3688489913252702</v>
      </c>
      <c r="F18" s="118">
        <v>0.154738657762515</v>
      </c>
      <c r="G18" s="130">
        <v>9.2336961146895309</v>
      </c>
      <c r="H18" s="121">
        <v>3.96479808039529</v>
      </c>
      <c r="I18" s="81">
        <v>3.36830081216615</v>
      </c>
      <c r="J18" s="81">
        <v>0.42784881714478901</v>
      </c>
      <c r="K18" s="89">
        <v>1.4727484049833</v>
      </c>
      <c r="L18" s="134">
        <v>6.3436128676324799</v>
      </c>
      <c r="M18" s="135">
        <v>-1.15716222487108</v>
      </c>
      <c r="N18" s="138"/>
      <c r="O18" s="102">
        <f t="shared" si="0"/>
        <v>41.925214567166087</v>
      </c>
      <c r="P18" s="34">
        <f t="shared" si="1"/>
        <v>13.0807626711239</v>
      </c>
      <c r="Q18" s="34">
        <f t="shared" si="2"/>
        <v>2.0553358798906038</v>
      </c>
      <c r="R18" s="103">
        <f t="shared" si="3"/>
        <v>-1.15716222487108</v>
      </c>
      <c r="T18" s="41"/>
    </row>
    <row r="19" spans="1:20" ht="15.6">
      <c r="A19" s="51">
        <v>2038</v>
      </c>
      <c r="B19" s="127">
        <v>56.774533077262397</v>
      </c>
      <c r="C19" s="127">
        <v>42.076051152447199</v>
      </c>
      <c r="D19" s="88">
        <v>38.5079234851219</v>
      </c>
      <c r="E19" s="110">
        <v>3.4118927618728101</v>
      </c>
      <c r="F19" s="118">
        <v>0.15623490545244301</v>
      </c>
      <c r="G19" s="130">
        <v>9.5227725107457495</v>
      </c>
      <c r="H19" s="121">
        <v>4.0850511186152598</v>
      </c>
      <c r="I19" s="81">
        <v>3.4790542376832398</v>
      </c>
      <c r="J19" s="81">
        <v>0.44125082534566201</v>
      </c>
      <c r="K19" s="89">
        <v>1.5174163291015901</v>
      </c>
      <c r="L19" s="134">
        <v>6.3859589247350304</v>
      </c>
      <c r="M19" s="135">
        <v>-1.21024951066556</v>
      </c>
      <c r="N19" s="138"/>
      <c r="O19" s="102">
        <f t="shared" si="0"/>
        <v>42.592974603737161</v>
      </c>
      <c r="P19" s="34">
        <f t="shared" si="1"/>
        <v>13.27690592429108</v>
      </c>
      <c r="Q19" s="34">
        <f t="shared" si="2"/>
        <v>2.1149020598996948</v>
      </c>
      <c r="R19" s="103">
        <f t="shared" si="3"/>
        <v>-1.21024951066556</v>
      </c>
      <c r="T19" s="41"/>
    </row>
    <row r="20" spans="1:20" ht="15.6">
      <c r="A20" s="51">
        <v>2039</v>
      </c>
      <c r="B20" s="127">
        <v>57.7061240327536</v>
      </c>
      <c r="C20" s="127">
        <v>42.707214719555097</v>
      </c>
      <c r="D20" s="88">
        <v>39.091301238181202</v>
      </c>
      <c r="E20" s="110">
        <v>3.4580613857490601</v>
      </c>
      <c r="F20" s="118">
        <v>0.15785209562487301</v>
      </c>
      <c r="G20" s="130">
        <v>9.8308003201161807</v>
      </c>
      <c r="H20" s="121">
        <v>4.2136182276820904</v>
      </c>
      <c r="I20" s="81">
        <v>3.5964788731888602</v>
      </c>
      <c r="J20" s="81">
        <v>0.45553061726667099</v>
      </c>
      <c r="K20" s="89">
        <v>1.5651726019785599</v>
      </c>
      <c r="L20" s="134">
        <v>6.4288818272042203</v>
      </c>
      <c r="M20" s="135">
        <v>-1.2607728341219699</v>
      </c>
      <c r="N20" s="138"/>
      <c r="O20" s="102">
        <f t="shared" si="0"/>
        <v>43.304919465863293</v>
      </c>
      <c r="P20" s="34">
        <f t="shared" si="1"/>
        <v>13.483422086142141</v>
      </c>
      <c r="Q20" s="34">
        <f t="shared" si="2"/>
        <v>2.178555314870104</v>
      </c>
      <c r="R20" s="103">
        <f t="shared" si="3"/>
        <v>-1.2607728341219699</v>
      </c>
      <c r="T20" s="41"/>
    </row>
    <row r="21" spans="1:20" ht="15.6">
      <c r="A21" s="51">
        <v>2040</v>
      </c>
      <c r="B21" s="127">
        <v>58.700805588755202</v>
      </c>
      <c r="C21" s="127">
        <v>43.381342504893802</v>
      </c>
      <c r="D21" s="88">
        <v>39.714083295152498</v>
      </c>
      <c r="E21" s="110">
        <v>3.50765652228979</v>
      </c>
      <c r="F21" s="118">
        <v>0.159602687451464</v>
      </c>
      <c r="G21" s="130">
        <v>10.159600854834601</v>
      </c>
      <c r="H21" s="121">
        <v>4.3513471822936403</v>
      </c>
      <c r="I21" s="81">
        <v>3.7211490667985201</v>
      </c>
      <c r="J21" s="81">
        <v>0.47077245747465102</v>
      </c>
      <c r="K21" s="89">
        <v>1.6163321482678199</v>
      </c>
      <c r="L21" s="134">
        <v>6.4723882399868602</v>
      </c>
      <c r="M21" s="135">
        <v>-1.3125260109600301</v>
      </c>
      <c r="N21" s="138"/>
      <c r="O21" s="102">
        <f t="shared" si="0"/>
        <v>44.065430477446142</v>
      </c>
      <c r="P21" s="34">
        <f t="shared" si="1"/>
        <v>13.701193829075169</v>
      </c>
      <c r="Q21" s="34">
        <f t="shared" si="2"/>
        <v>2.2467072931939347</v>
      </c>
      <c r="R21" s="103">
        <f t="shared" si="3"/>
        <v>-1.3125260109600301</v>
      </c>
      <c r="T21" s="41"/>
    </row>
    <row r="22" spans="1:20" ht="15.6">
      <c r="A22" s="51">
        <v>2041</v>
      </c>
      <c r="B22" s="127">
        <v>59.427797619994401</v>
      </c>
      <c r="C22" s="127">
        <v>44.100855960838999</v>
      </c>
      <c r="D22" s="88">
        <v>40.378514315037897</v>
      </c>
      <c r="E22" s="110">
        <v>3.5608493465238502</v>
      </c>
      <c r="F22" s="118">
        <v>0.161492299277297</v>
      </c>
      <c r="G22" s="130">
        <v>10.510926627339501</v>
      </c>
      <c r="H22" s="121">
        <v>4.4990254123534701</v>
      </c>
      <c r="I22" s="81">
        <v>3.8536562619808099</v>
      </c>
      <c r="J22" s="81">
        <v>0.48705748218588601</v>
      </c>
      <c r="K22" s="89">
        <v>1.67118747081931</v>
      </c>
      <c r="L22" s="134">
        <v>6.1815492152804099</v>
      </c>
      <c r="M22" s="135">
        <v>-1.36553418346455</v>
      </c>
      <c r="N22" s="138"/>
      <c r="O22" s="102">
        <f t="shared" si="0"/>
        <v>44.877539727391365</v>
      </c>
      <c r="P22" s="34">
        <f t="shared" si="1"/>
        <v>13.596054823785071</v>
      </c>
      <c r="Q22" s="34">
        <f t="shared" si="2"/>
        <v>2.3197372522824931</v>
      </c>
      <c r="R22" s="103">
        <f t="shared" si="3"/>
        <v>-1.36553418346455</v>
      </c>
      <c r="T22" s="41"/>
    </row>
    <row r="23" spans="1:20" ht="15.6">
      <c r="A23" s="51">
        <v>2042</v>
      </c>
      <c r="B23" s="127">
        <v>60.556816361459198</v>
      </c>
      <c r="C23" s="127">
        <v>44.866613850467999</v>
      </c>
      <c r="D23" s="88">
        <v>41.085403434098502</v>
      </c>
      <c r="E23" s="110">
        <v>3.6176906166734102</v>
      </c>
      <c r="F23" s="118">
        <v>0.16351979969601699</v>
      </c>
      <c r="G23" s="130">
        <v>10.8862530051089</v>
      </c>
      <c r="H23" s="121">
        <v>4.65729762142319</v>
      </c>
      <c r="I23" s="81">
        <v>3.99452330089037</v>
      </c>
      <c r="J23" s="81">
        <v>0.50445403178185999</v>
      </c>
      <c r="K23" s="89">
        <v>1.7299780510135001</v>
      </c>
      <c r="L23" s="134">
        <v>6.22377917455628</v>
      </c>
      <c r="M23" s="135">
        <v>-1.41982966867395</v>
      </c>
      <c r="N23" s="138"/>
      <c r="O23" s="102">
        <f t="shared" si="0"/>
        <v>45.742701055521692</v>
      </c>
      <c r="P23" s="34">
        <f t="shared" si="1"/>
        <v>13.835993092120059</v>
      </c>
      <c r="Q23" s="34">
        <f t="shared" si="2"/>
        <v>2.3979518824913768</v>
      </c>
      <c r="R23" s="103">
        <f t="shared" si="3"/>
        <v>-1.41982966867395</v>
      </c>
      <c r="T23" s="41"/>
    </row>
    <row r="24" spans="1:20" ht="15.6">
      <c r="A24" s="51">
        <v>2043</v>
      </c>
      <c r="B24" s="127">
        <v>61.760464795027801</v>
      </c>
      <c r="C24" s="127">
        <v>45.6816249765618</v>
      </c>
      <c r="D24" s="88">
        <v>41.8375214190362</v>
      </c>
      <c r="E24" s="110">
        <v>3.67841067993559</v>
      </c>
      <c r="F24" s="118">
        <v>0.165692877590016</v>
      </c>
      <c r="G24" s="130">
        <v>11.287695854447501</v>
      </c>
      <c r="H24" s="121">
        <v>4.8271148193931301</v>
      </c>
      <c r="I24" s="81">
        <v>4.1444638149237099</v>
      </c>
      <c r="J24" s="81">
        <v>0.52306006408575101</v>
      </c>
      <c r="K24" s="89">
        <v>1.79305715604496</v>
      </c>
      <c r="L24" s="134">
        <v>6.2665868778533103</v>
      </c>
      <c r="M24" s="135">
        <v>-1.4754429138348299</v>
      </c>
      <c r="N24" s="138"/>
      <c r="O24" s="102">
        <f t="shared" si="0"/>
        <v>46.664636238429331</v>
      </c>
      <c r="P24" s="34">
        <f t="shared" si="1"/>
        <v>14.089461372712609</v>
      </c>
      <c r="Q24" s="34">
        <f t="shared" si="2"/>
        <v>2.4818100977207269</v>
      </c>
      <c r="R24" s="103">
        <f t="shared" si="3"/>
        <v>-1.4754429138348299</v>
      </c>
      <c r="T24" s="41"/>
    </row>
    <row r="25" spans="1:20" ht="15.6">
      <c r="A25" s="51">
        <v>2044</v>
      </c>
      <c r="B25" s="127">
        <v>63.042639486694</v>
      </c>
      <c r="C25" s="127">
        <v>46.547968255474302</v>
      </c>
      <c r="D25" s="88">
        <v>42.636784323162402</v>
      </c>
      <c r="E25" s="110">
        <v>3.74316832648167</v>
      </c>
      <c r="F25" s="118">
        <v>0.16801560583028299</v>
      </c>
      <c r="G25" s="130">
        <v>11.7170924672414</v>
      </c>
      <c r="H25" s="121">
        <v>5.0093571289563803</v>
      </c>
      <c r="I25" s="81">
        <v>4.3040230717397501</v>
      </c>
      <c r="J25" s="81">
        <v>0.54296053485414197</v>
      </c>
      <c r="K25" s="89">
        <v>1.8607517316911599</v>
      </c>
      <c r="L25" s="134">
        <v>6.3099861926075196</v>
      </c>
      <c r="M25" s="135">
        <v>-1.5324074286292499</v>
      </c>
      <c r="N25" s="138"/>
      <c r="O25" s="102">
        <f t="shared" si="0"/>
        <v>47.646141452118783</v>
      </c>
      <c r="P25" s="34">
        <f t="shared" si="1"/>
        <v>14.35717759082894</v>
      </c>
      <c r="Q25" s="34">
        <f t="shared" si="2"/>
        <v>2.5717278723755848</v>
      </c>
      <c r="R25" s="103">
        <f t="shared" si="3"/>
        <v>-1.5324074286292499</v>
      </c>
      <c r="T25" s="41"/>
    </row>
    <row r="26" spans="1:20" ht="15.6">
      <c r="A26" s="51">
        <v>2045</v>
      </c>
      <c r="B26" s="127">
        <v>64.408659599335905</v>
      </c>
      <c r="C26" s="127">
        <v>47.468631638340803</v>
      </c>
      <c r="D26" s="88">
        <v>43.485952248060599</v>
      </c>
      <c r="E26" s="110">
        <v>3.8121851113347098</v>
      </c>
      <c r="F26" s="118">
        <v>0.17049427894549901</v>
      </c>
      <c r="G26" s="130">
        <v>12.176870788821899</v>
      </c>
      <c r="H26" s="121">
        <v>5.2050851571372601</v>
      </c>
      <c r="I26" s="81">
        <v>4.4740619716216896</v>
      </c>
      <c r="J26" s="81">
        <v>0.56426790943357996</v>
      </c>
      <c r="K26" s="89">
        <v>1.9334557506293999</v>
      </c>
      <c r="L26" s="134">
        <v>6.3539812441304901</v>
      </c>
      <c r="M26" s="135">
        <v>-1.5908240719573099</v>
      </c>
      <c r="N26" s="138"/>
      <c r="O26" s="102">
        <f t="shared" si="0"/>
        <v>48.691037405197861</v>
      </c>
      <c r="P26" s="34">
        <f t="shared" si="1"/>
        <v>14.640228327086891</v>
      </c>
      <c r="Q26" s="34">
        <f t="shared" si="2"/>
        <v>2.6682179390084788</v>
      </c>
      <c r="R26" s="103">
        <f t="shared" si="3"/>
        <v>-1.5908240719573099</v>
      </c>
      <c r="T26" s="41"/>
    </row>
    <row r="27" spans="1:20" ht="15.6">
      <c r="A27" s="51">
        <v>2046</v>
      </c>
      <c r="B27" s="127">
        <v>65.863336222405593</v>
      </c>
      <c r="C27" s="127">
        <v>48.445975175873798</v>
      </c>
      <c r="D27" s="88">
        <v>44.387205479006603</v>
      </c>
      <c r="E27" s="110">
        <v>3.8856368930466401</v>
      </c>
      <c r="F27" s="118">
        <v>0.173132803820569</v>
      </c>
      <c r="G27" s="130">
        <v>12.6694347882353</v>
      </c>
      <c r="H27" s="121">
        <v>5.4153744631241896</v>
      </c>
      <c r="I27" s="81">
        <v>4.65539808685587</v>
      </c>
      <c r="J27" s="81">
        <v>0.58709349343133799</v>
      </c>
      <c r="K27" s="89">
        <v>2.0115687448239301</v>
      </c>
      <c r="L27" s="134">
        <v>6.3985877242000404</v>
      </c>
      <c r="M27" s="135">
        <v>-1.6506614659036201</v>
      </c>
      <c r="N27" s="138"/>
      <c r="O27" s="102">
        <f t="shared" si="0"/>
        <v>49.802579942130791</v>
      </c>
      <c r="P27" s="34">
        <f t="shared" si="1"/>
        <v>14.93962270410255</v>
      </c>
      <c r="Q27" s="34">
        <f t="shared" si="2"/>
        <v>2.771795042075837</v>
      </c>
      <c r="R27" s="103">
        <f t="shared" si="3"/>
        <v>-1.6506614659036201</v>
      </c>
      <c r="T27" s="41"/>
    </row>
    <row r="28" spans="1:20" ht="15.6">
      <c r="A28" s="51">
        <v>2047</v>
      </c>
      <c r="B28" s="127">
        <v>67.410220018736993</v>
      </c>
      <c r="C28" s="127">
        <v>49.481272388241997</v>
      </c>
      <c r="D28" s="88">
        <v>45.341716586731899</v>
      </c>
      <c r="E28" s="110">
        <v>3.9636245828735701</v>
      </c>
      <c r="F28" s="118">
        <v>0.17593121863656699</v>
      </c>
      <c r="G28" s="130">
        <v>13.197076021542699</v>
      </c>
      <c r="H28" s="121">
        <v>5.6412631820227901</v>
      </c>
      <c r="I28" s="81">
        <v>4.8487931296664799</v>
      </c>
      <c r="J28" s="81">
        <v>0.61154336277826005</v>
      </c>
      <c r="K28" s="89">
        <v>2.0954763470752198</v>
      </c>
      <c r="L28" s="134">
        <v>6.4438303845827196</v>
      </c>
      <c r="M28" s="135">
        <v>-1.71195877563045</v>
      </c>
      <c r="N28" s="138"/>
      <c r="O28" s="102">
        <f t="shared" si="0"/>
        <v>50.982979768754689</v>
      </c>
      <c r="P28" s="34">
        <f t="shared" si="1"/>
        <v>15.25624809712277</v>
      </c>
      <c r="Q28" s="34">
        <f t="shared" si="2"/>
        <v>2.8829509284900467</v>
      </c>
      <c r="R28" s="103">
        <f t="shared" si="3"/>
        <v>-1.71195877563045</v>
      </c>
      <c r="T28" s="41"/>
    </row>
    <row r="29" spans="1:20" ht="15.6">
      <c r="A29" s="51">
        <v>2048</v>
      </c>
      <c r="B29" s="127">
        <v>69.058530321703898</v>
      </c>
      <c r="C29" s="127">
        <v>50.580281741601098</v>
      </c>
      <c r="D29" s="88">
        <v>46.354764391241702</v>
      </c>
      <c r="E29" s="110">
        <v>4.0466110196515004</v>
      </c>
      <c r="F29" s="118">
        <v>0.17890633070791101</v>
      </c>
      <c r="G29" s="130">
        <v>13.763283050550401</v>
      </c>
      <c r="H29" s="121">
        <v>5.8843739148627403</v>
      </c>
      <c r="I29" s="81">
        <v>5.0553489063421804</v>
      </c>
      <c r="J29" s="81">
        <v>0.63777892117385704</v>
      </c>
      <c r="K29" s="89">
        <v>2.1857813081716402</v>
      </c>
      <c r="L29" s="134">
        <v>6.4897175502361302</v>
      </c>
      <c r="M29" s="135">
        <v>-1.7747520206837799</v>
      </c>
      <c r="N29" s="138"/>
      <c r="O29" s="102">
        <f t="shared" si="0"/>
        <v>52.239138306104444</v>
      </c>
      <c r="P29" s="34">
        <f t="shared" si="1"/>
        <v>15.591677476229812</v>
      </c>
      <c r="Q29" s="34">
        <f t="shared" si="2"/>
        <v>3.0024665600534082</v>
      </c>
      <c r="R29" s="103">
        <f t="shared" si="3"/>
        <v>-1.7747520206837799</v>
      </c>
      <c r="T29" s="41"/>
    </row>
    <row r="30" spans="1:20" ht="15.6">
      <c r="A30" s="51">
        <v>2049</v>
      </c>
      <c r="B30" s="127">
        <v>70.811238462801398</v>
      </c>
      <c r="C30" s="127">
        <v>51.743476398302903</v>
      </c>
      <c r="D30" s="88">
        <v>47.426774101240497</v>
      </c>
      <c r="E30" s="110">
        <v>4.1346481564576099</v>
      </c>
      <c r="F30" s="118">
        <v>0.182054140604756</v>
      </c>
      <c r="G30" s="130">
        <v>14.3705825581211</v>
      </c>
      <c r="H30" s="121">
        <v>6.1458098910146797</v>
      </c>
      <c r="I30" s="81">
        <v>5.2759620253487496</v>
      </c>
      <c r="J30" s="81">
        <v>0.66591720859027703</v>
      </c>
      <c r="K30" s="89">
        <v>2.28289343316739</v>
      </c>
      <c r="L30" s="134">
        <v>6.5362576033243602</v>
      </c>
      <c r="M30" s="135">
        <v>-1.83907809694699</v>
      </c>
      <c r="N30" s="138"/>
      <c r="O30" s="102">
        <f t="shared" si="0"/>
        <v>53.572583992255176</v>
      </c>
      <c r="P30" s="34">
        <f t="shared" si="1"/>
        <v>15.946867785130719</v>
      </c>
      <c r="Q30" s="34">
        <f t="shared" si="2"/>
        <v>3.1308647823624232</v>
      </c>
      <c r="R30" s="103">
        <f t="shared" si="3"/>
        <v>-1.83907809694699</v>
      </c>
      <c r="T30" s="41"/>
    </row>
    <row r="31" spans="1:20" ht="15.6">
      <c r="A31" s="51">
        <v>2050</v>
      </c>
      <c r="B31" s="127">
        <v>73.046820459491897</v>
      </c>
      <c r="C31" s="127">
        <v>52.977394432954803</v>
      </c>
      <c r="D31" s="88">
        <v>48.563683827546697</v>
      </c>
      <c r="E31" s="110">
        <v>4.2283147064149196</v>
      </c>
      <c r="F31" s="118">
        <v>0.18539589899322401</v>
      </c>
      <c r="G31" s="130">
        <v>15.023100133457</v>
      </c>
      <c r="H31" s="121">
        <v>6.4274887605724196</v>
      </c>
      <c r="I31" s="81">
        <v>5.5119371936267401</v>
      </c>
      <c r="J31" s="81">
        <v>0.69614910418958997</v>
      </c>
      <c r="K31" s="89">
        <v>2.38752507506823</v>
      </c>
      <c r="L31" s="134">
        <v>6.9400117885788797</v>
      </c>
      <c r="M31" s="135">
        <v>-1.89368589549883</v>
      </c>
      <c r="N31" s="138"/>
      <c r="O31" s="102">
        <f t="shared" si="0"/>
        <v>54.991172588119113</v>
      </c>
      <c r="P31" s="34">
        <f t="shared" si="1"/>
        <v>16.680263688620538</v>
      </c>
      <c r="Q31" s="34">
        <f t="shared" si="2"/>
        <v>3.269070078251044</v>
      </c>
      <c r="R31" s="103">
        <f t="shared" si="3"/>
        <v>-1.89368589549883</v>
      </c>
      <c r="T31" s="41"/>
    </row>
    <row r="32" spans="1:20" ht="15.6">
      <c r="A32" s="51">
        <v>2051</v>
      </c>
      <c r="B32" s="127">
        <v>73.742678004838794</v>
      </c>
      <c r="C32" s="127">
        <v>53.396090106016601</v>
      </c>
      <c r="D32" s="88">
        <v>48.949285938836702</v>
      </c>
      <c r="E32" s="110">
        <v>4.26031619122592</v>
      </c>
      <c r="F32" s="118">
        <v>0.18648797595396499</v>
      </c>
      <c r="G32" s="130">
        <v>15.326480081472299</v>
      </c>
      <c r="H32" s="121">
        <v>6.5504240430264797</v>
      </c>
      <c r="I32" s="81">
        <v>5.6326468572627002</v>
      </c>
      <c r="J32" s="81">
        <v>0.71022056054865401</v>
      </c>
      <c r="K32" s="89">
        <v>2.43318862063443</v>
      </c>
      <c r="L32" s="134">
        <v>6.9424562399659902</v>
      </c>
      <c r="M32" s="135">
        <v>-1.9223484226160801</v>
      </c>
      <c r="N32" s="138"/>
      <c r="O32" s="102">
        <f t="shared" si="0"/>
        <v>55.499709981863184</v>
      </c>
      <c r="P32" s="34">
        <f t="shared" si="1"/>
        <v>16.835419288454609</v>
      </c>
      <c r="Q32" s="34">
        <f t="shared" si="2"/>
        <v>3.329897157137049</v>
      </c>
      <c r="R32" s="103">
        <f t="shared" si="3"/>
        <v>-1.9223484226160801</v>
      </c>
      <c r="T32" s="41"/>
    </row>
    <row r="33" spans="1:20" ht="15.6">
      <c r="A33" s="51">
        <v>2052</v>
      </c>
      <c r="B33" s="127">
        <v>74.439497580917603</v>
      </c>
      <c r="C33" s="127">
        <v>53.809805018788097</v>
      </c>
      <c r="D33" s="88">
        <v>49.330280809693598</v>
      </c>
      <c r="E33" s="110">
        <v>4.2919745438464796</v>
      </c>
      <c r="F33" s="118">
        <v>0.18754966524807301</v>
      </c>
      <c r="G33" s="130">
        <v>15.6354636591072</v>
      </c>
      <c r="H33" s="121">
        <v>6.6750684869690504</v>
      </c>
      <c r="I33" s="81">
        <v>5.7563552603355204</v>
      </c>
      <c r="J33" s="81">
        <v>0.72455301109959203</v>
      </c>
      <c r="K33" s="89">
        <v>2.47948690070301</v>
      </c>
      <c r="L33" s="134">
        <v>6.9457660575095304</v>
      </c>
      <c r="M33" s="135">
        <v>-1.95153715448724</v>
      </c>
      <c r="N33" s="138"/>
      <c r="O33" s="102">
        <f t="shared" si="0"/>
        <v>56.005349296662651</v>
      </c>
      <c r="P33" s="34">
        <f t="shared" si="1"/>
        <v>16.99409586169153</v>
      </c>
      <c r="Q33" s="34">
        <f t="shared" si="2"/>
        <v>3.391589577050675</v>
      </c>
      <c r="R33" s="103">
        <f t="shared" si="3"/>
        <v>-1.95153715448724</v>
      </c>
      <c r="T33" s="41"/>
    </row>
    <row r="34" spans="1:20" ht="15.6">
      <c r="A34" s="51">
        <v>2053</v>
      </c>
      <c r="B34" s="127">
        <v>75.137811497313606</v>
      </c>
      <c r="C34" s="127">
        <v>54.219095986354901</v>
      </c>
      <c r="D34" s="88">
        <v>49.707174337424497</v>
      </c>
      <c r="E34" s="110">
        <v>4.3233383331960598</v>
      </c>
      <c r="F34" s="118">
        <v>0.188583315734317</v>
      </c>
      <c r="G34" s="130">
        <v>15.950228738795699</v>
      </c>
      <c r="H34" s="121">
        <v>6.8015205683869304</v>
      </c>
      <c r="I34" s="81">
        <v>5.8830970161006801</v>
      </c>
      <c r="J34" s="81">
        <v>0.73915465496414601</v>
      </c>
      <c r="K34" s="89">
        <v>2.5264564993439298</v>
      </c>
      <c r="L34" s="134">
        <v>6.9497647422293802</v>
      </c>
      <c r="M34" s="135">
        <v>-1.98127797006641</v>
      </c>
      <c r="N34" s="138"/>
      <c r="O34" s="102">
        <f t="shared" si="0"/>
        <v>56.508694905811424</v>
      </c>
      <c r="P34" s="34">
        <f t="shared" si="1"/>
        <v>17.15620009152612</v>
      </c>
      <c r="Q34" s="34">
        <f t="shared" si="2"/>
        <v>3.4541944700423928</v>
      </c>
      <c r="R34" s="103">
        <f t="shared" si="3"/>
        <v>-1.98127797006641</v>
      </c>
      <c r="T34" s="41"/>
    </row>
    <row r="35" spans="1:20" ht="15.6">
      <c r="A35" s="51">
        <v>2054</v>
      </c>
      <c r="B35" s="127">
        <v>75.838404055993493</v>
      </c>
      <c r="C35" s="127">
        <v>54.624435292459303</v>
      </c>
      <c r="D35" s="88">
        <v>50.080401098366401</v>
      </c>
      <c r="E35" s="110">
        <v>4.3544439286022403</v>
      </c>
      <c r="F35" s="118">
        <v>0.18959026549069399</v>
      </c>
      <c r="G35" s="130">
        <v>16.271095249531601</v>
      </c>
      <c r="H35" s="121">
        <v>6.9298703857029196</v>
      </c>
      <c r="I35" s="81">
        <v>6.0130535818394799</v>
      </c>
      <c r="J35" s="81">
        <v>0.75404040758786495</v>
      </c>
      <c r="K35" s="89">
        <v>2.5741308744013902</v>
      </c>
      <c r="L35" s="134">
        <v>6.95445848217941</v>
      </c>
      <c r="M35" s="135">
        <v>-2.0115849681768601</v>
      </c>
      <c r="N35" s="138"/>
      <c r="O35" s="102">
        <f t="shared" si="0"/>
        <v>57.010271484069321</v>
      </c>
      <c r="P35" s="34">
        <f t="shared" si="1"/>
        <v>17.321955992621128</v>
      </c>
      <c r="Q35" s="34">
        <f t="shared" si="2"/>
        <v>3.5177615474799491</v>
      </c>
      <c r="R35" s="103">
        <f t="shared" si="3"/>
        <v>-2.0115849681768601</v>
      </c>
      <c r="T35" s="41"/>
    </row>
    <row r="36" spans="1:20" ht="15.6">
      <c r="A36" s="51">
        <v>2055</v>
      </c>
      <c r="B36" s="127">
        <v>76.540567892158194</v>
      </c>
      <c r="C36" s="127">
        <v>55.0251176580052</v>
      </c>
      <c r="D36" s="88">
        <v>50.4493132013395</v>
      </c>
      <c r="E36" s="110">
        <v>4.3852365637648703</v>
      </c>
      <c r="F36" s="118">
        <v>0.19056789290082701</v>
      </c>
      <c r="G36" s="130">
        <v>16.598057763467001</v>
      </c>
      <c r="H36" s="121">
        <v>7.06008216015326</v>
      </c>
      <c r="I36" s="81">
        <v>6.1462687924882999</v>
      </c>
      <c r="J36" s="81">
        <v>0.76921008209824304</v>
      </c>
      <c r="K36" s="89">
        <v>2.6224967287272398</v>
      </c>
      <c r="L36" s="134">
        <v>6.9598698751896402</v>
      </c>
      <c r="M36" s="135">
        <v>-2.0424774045036602</v>
      </c>
      <c r="N36" s="138"/>
      <c r="O36" s="102">
        <f t="shared" si="0"/>
        <v>57.509395361492757</v>
      </c>
      <c r="P36" s="34">
        <f t="shared" si="1"/>
        <v>17.491375231442809</v>
      </c>
      <c r="Q36" s="34">
        <f t="shared" si="2"/>
        <v>3.5822747037263101</v>
      </c>
      <c r="R36" s="103">
        <f t="shared" si="3"/>
        <v>-2.0424774045036602</v>
      </c>
      <c r="T36" s="41"/>
    </row>
    <row r="37" spans="1:20" ht="15.6">
      <c r="A37" s="51">
        <v>2056</v>
      </c>
      <c r="B37" s="127">
        <v>77.246647543914705</v>
      </c>
      <c r="C37" s="127">
        <v>55.422846588168802</v>
      </c>
      <c r="D37" s="88">
        <v>50.815479260472202</v>
      </c>
      <c r="E37" s="110">
        <v>4.4158453465766598</v>
      </c>
      <c r="F37" s="118">
        <v>0.19152198111985499</v>
      </c>
      <c r="G37" s="130">
        <v>16.9317482896797</v>
      </c>
      <c r="H37" s="121">
        <v>7.1924295653362904</v>
      </c>
      <c r="I37" s="81">
        <v>6.2829700452512398</v>
      </c>
      <c r="J37" s="81">
        <v>0.78469295857018595</v>
      </c>
      <c r="K37" s="89">
        <v>2.67165572052199</v>
      </c>
      <c r="L37" s="134">
        <v>6.9660305032059799</v>
      </c>
      <c r="M37" s="135">
        <v>-2.0739778371397102</v>
      </c>
      <c r="N37" s="138"/>
      <c r="O37" s="102">
        <f t="shared" si="0"/>
        <v>58.007908825808492</v>
      </c>
      <c r="P37" s="34">
        <f t="shared" si="1"/>
        <v>17.664845895033878</v>
      </c>
      <c r="Q37" s="34">
        <f t="shared" si="2"/>
        <v>3.647870660212031</v>
      </c>
      <c r="R37" s="103">
        <f t="shared" si="3"/>
        <v>-2.0739778371397102</v>
      </c>
      <c r="T37" s="41"/>
    </row>
    <row r="38" spans="1:20" ht="15.6">
      <c r="A38" s="51">
        <v>2057</v>
      </c>
      <c r="B38" s="127">
        <v>77.958729093285598</v>
      </c>
      <c r="C38" s="127">
        <v>55.819054846272003</v>
      </c>
      <c r="D38" s="88">
        <v>51.1802104747916</v>
      </c>
      <c r="E38" s="110">
        <v>4.4463868119190897</v>
      </c>
      <c r="F38" s="118">
        <v>0.192457559561382</v>
      </c>
      <c r="G38" s="130">
        <v>17.272800922664999</v>
      </c>
      <c r="H38" s="121">
        <v>7.3271550057090096</v>
      </c>
      <c r="I38" s="81">
        <v>6.4234295548685303</v>
      </c>
      <c r="J38" s="81">
        <v>0.80051847585759595</v>
      </c>
      <c r="K38" s="89">
        <v>2.72169788622982</v>
      </c>
      <c r="L38" s="134">
        <v>6.9729877050852398</v>
      </c>
      <c r="M38" s="135">
        <v>-2.1061143807366398</v>
      </c>
      <c r="N38" s="138"/>
      <c r="O38" s="102">
        <f t="shared" ref="O38:O69" si="4">D38+H38</f>
        <v>58.50736548050061</v>
      </c>
      <c r="P38" s="34">
        <f t="shared" ref="P38:P69" si="5">E38+I38+L38</f>
        <v>17.842804071872862</v>
      </c>
      <c r="Q38" s="34">
        <f t="shared" ref="Q38:Q69" si="6">F38+J38+K38</f>
        <v>3.7146739216487981</v>
      </c>
      <c r="R38" s="103">
        <f t="shared" ref="R38:R69" si="7">M38</f>
        <v>-2.1061143807366398</v>
      </c>
      <c r="T38" s="41"/>
    </row>
    <row r="39" spans="1:20" ht="15.6">
      <c r="A39" s="51">
        <v>2058</v>
      </c>
      <c r="B39" s="127">
        <v>78.677274013464697</v>
      </c>
      <c r="C39" s="127">
        <v>56.213943522104998</v>
      </c>
      <c r="D39" s="88">
        <v>51.543690617443502</v>
      </c>
      <c r="E39" s="110">
        <v>4.4768777397574704</v>
      </c>
      <c r="F39" s="118">
        <v>0.193375164904074</v>
      </c>
      <c r="G39" s="130">
        <v>17.6214695418331</v>
      </c>
      <c r="H39" s="121">
        <v>7.4643400171646404</v>
      </c>
      <c r="I39" s="81">
        <v>6.5677775667838301</v>
      </c>
      <c r="J39" s="81">
        <v>0.81669845070438096</v>
      </c>
      <c r="K39" s="89">
        <v>2.7726535071802698</v>
      </c>
      <c r="L39" s="134">
        <v>6.9807720543691403</v>
      </c>
      <c r="M39" s="135">
        <v>-2.1389111048426002</v>
      </c>
      <c r="N39" s="138"/>
      <c r="O39" s="102">
        <f t="shared" si="4"/>
        <v>59.00803063460814</v>
      </c>
      <c r="P39" s="34">
        <f t="shared" si="5"/>
        <v>18.025427360910442</v>
      </c>
      <c r="Q39" s="34">
        <f t="shared" si="6"/>
        <v>3.7827271227887245</v>
      </c>
      <c r="R39" s="103">
        <f t="shared" si="7"/>
        <v>-2.1389111048426002</v>
      </c>
      <c r="T39" s="41"/>
    </row>
    <row r="40" spans="1:20" ht="15.6">
      <c r="A40" s="51">
        <v>2059</v>
      </c>
      <c r="B40" s="127">
        <v>79.401225737966101</v>
      </c>
      <c r="C40" s="127">
        <v>56.606522860753202</v>
      </c>
      <c r="D40" s="88">
        <v>51.905016871124197</v>
      </c>
      <c r="E40" s="110">
        <v>4.5072354645689998</v>
      </c>
      <c r="F40" s="118">
        <v>0.19427052506005499</v>
      </c>
      <c r="G40" s="130">
        <v>17.977686619951601</v>
      </c>
      <c r="H40" s="121">
        <v>7.6039167034700599</v>
      </c>
      <c r="I40" s="81">
        <v>6.7160427322497398</v>
      </c>
      <c r="J40" s="81">
        <v>0.83322982936257195</v>
      </c>
      <c r="K40" s="89">
        <v>2.8244973548691901</v>
      </c>
      <c r="L40" s="134">
        <v>6.9894069211110201</v>
      </c>
      <c r="M40" s="135">
        <v>-2.1723906638496602</v>
      </c>
      <c r="N40" s="138"/>
      <c r="O40" s="102">
        <f t="shared" si="4"/>
        <v>59.508933574594259</v>
      </c>
      <c r="P40" s="34">
        <f t="shared" si="5"/>
        <v>18.212685117929759</v>
      </c>
      <c r="Q40" s="34">
        <f t="shared" si="6"/>
        <v>3.8519977092918172</v>
      </c>
      <c r="R40" s="103">
        <f t="shared" si="7"/>
        <v>-2.1723906638496602</v>
      </c>
      <c r="T40" s="41"/>
    </row>
    <row r="41" spans="1:20" ht="15.6">
      <c r="A41" s="51">
        <v>2060</v>
      </c>
      <c r="B41" s="127">
        <v>80.112133197705205</v>
      </c>
      <c r="C41" s="127">
        <v>56.999620043588301</v>
      </c>
      <c r="D41" s="88">
        <v>52.266771374669297</v>
      </c>
      <c r="E41" s="110">
        <v>4.5376948069846499</v>
      </c>
      <c r="F41" s="118">
        <v>0.195153861934344</v>
      </c>
      <c r="G41" s="130">
        <v>18.3425040127713</v>
      </c>
      <c r="H41" s="121">
        <v>7.74634105413518</v>
      </c>
      <c r="I41" s="81">
        <v>6.8686028065511504</v>
      </c>
      <c r="J41" s="81">
        <v>0.85016134181012804</v>
      </c>
      <c r="K41" s="89">
        <v>2.8773988102748298</v>
      </c>
      <c r="L41" s="134">
        <v>6.9968710952050603</v>
      </c>
      <c r="M41" s="135">
        <v>-2.2268619538594101</v>
      </c>
      <c r="N41" s="138"/>
      <c r="O41" s="102">
        <f t="shared" si="4"/>
        <v>60.013112428804476</v>
      </c>
      <c r="P41" s="34">
        <f t="shared" si="5"/>
        <v>18.403168708740861</v>
      </c>
      <c r="Q41" s="34">
        <f t="shared" si="6"/>
        <v>3.9227140140193018</v>
      </c>
      <c r="R41" s="103">
        <f t="shared" si="7"/>
        <v>-2.2268619538594101</v>
      </c>
      <c r="T41" s="41"/>
    </row>
    <row r="42" spans="1:20" ht="15.6">
      <c r="A42" s="51">
        <v>2061</v>
      </c>
      <c r="B42" s="127">
        <v>80.430123928454094</v>
      </c>
      <c r="C42" s="127">
        <v>57.393308853705904</v>
      </c>
      <c r="D42" s="88">
        <v>52.629021571855297</v>
      </c>
      <c r="E42" s="110">
        <v>4.5682622215055702</v>
      </c>
      <c r="F42" s="118">
        <v>0.196025060345</v>
      </c>
      <c r="G42" s="130">
        <v>18.716216803866001</v>
      </c>
      <c r="H42" s="121">
        <v>7.8916959422090001</v>
      </c>
      <c r="I42" s="81">
        <v>7.0256254680008796</v>
      </c>
      <c r="J42" s="81">
        <v>0.86750674561280094</v>
      </c>
      <c r="K42" s="89">
        <v>2.9313886480433502</v>
      </c>
      <c r="L42" s="134">
        <v>6.6031319349134696</v>
      </c>
      <c r="M42" s="135">
        <v>-2.2825336640312499</v>
      </c>
      <c r="N42" s="138"/>
      <c r="O42" s="102">
        <f t="shared" si="4"/>
        <v>60.520717514064295</v>
      </c>
      <c r="P42" s="34">
        <f t="shared" si="5"/>
        <v>18.197019624419919</v>
      </c>
      <c r="Q42" s="34">
        <f t="shared" si="6"/>
        <v>3.9949204540011509</v>
      </c>
      <c r="R42" s="103">
        <f t="shared" si="7"/>
        <v>-2.2825336640312499</v>
      </c>
      <c r="T42" s="41"/>
    </row>
    <row r="43" spans="1:20" ht="15.6">
      <c r="A43" s="51">
        <v>2062</v>
      </c>
      <c r="B43" s="127">
        <v>81.161872059357194</v>
      </c>
      <c r="C43" s="127">
        <v>57.788757022772998</v>
      </c>
      <c r="D43" s="88">
        <v>52.992839089400199</v>
      </c>
      <c r="E43" s="110">
        <v>4.5990299380087603</v>
      </c>
      <c r="F43" s="118">
        <v>0.19688799536410501</v>
      </c>
      <c r="G43" s="130">
        <v>19.099420230279801</v>
      </c>
      <c r="H43" s="121">
        <v>8.0402240884981993</v>
      </c>
      <c r="I43" s="81">
        <v>7.1873454698503298</v>
      </c>
      <c r="J43" s="81">
        <v>0.88529364629098195</v>
      </c>
      <c r="K43" s="89">
        <v>2.9865570256403302</v>
      </c>
      <c r="L43" s="134">
        <v>6.6131471050747397</v>
      </c>
      <c r="M43" s="135">
        <v>-2.33945229877046</v>
      </c>
      <c r="N43" s="138"/>
      <c r="O43" s="102">
        <f t="shared" si="4"/>
        <v>61.033063177898399</v>
      </c>
      <c r="P43" s="34">
        <f t="shared" si="5"/>
        <v>18.399522512933828</v>
      </c>
      <c r="Q43" s="34">
        <f t="shared" si="6"/>
        <v>4.0687386672954169</v>
      </c>
      <c r="R43" s="103">
        <f t="shared" si="7"/>
        <v>-2.33945229877046</v>
      </c>
      <c r="T43" s="41"/>
    </row>
    <row r="44" spans="1:20" ht="15.6">
      <c r="A44" s="51">
        <v>2063</v>
      </c>
      <c r="B44" s="127">
        <v>81.905949224221601</v>
      </c>
      <c r="C44" s="127">
        <v>58.186878578380799</v>
      </c>
      <c r="D44" s="88">
        <v>53.359055077979498</v>
      </c>
      <c r="E44" s="110">
        <v>4.6300780968858204</v>
      </c>
      <c r="F44" s="118">
        <v>0.19774540351541001</v>
      </c>
      <c r="G44" s="130">
        <v>19.492635963408901</v>
      </c>
      <c r="H44" s="121">
        <v>8.1921193436854196</v>
      </c>
      <c r="I44" s="81">
        <v>7.3539944018164602</v>
      </c>
      <c r="J44" s="81">
        <v>0.90354627405043897</v>
      </c>
      <c r="K44" s="89">
        <v>3.0429759438566002</v>
      </c>
      <c r="L44" s="134">
        <v>6.6240971150176904</v>
      </c>
      <c r="M44" s="135">
        <v>-2.3976624325857099</v>
      </c>
      <c r="N44" s="138"/>
      <c r="O44" s="102">
        <f t="shared" si="4"/>
        <v>61.551174421664918</v>
      </c>
      <c r="P44" s="34">
        <f t="shared" si="5"/>
        <v>18.608169613719973</v>
      </c>
      <c r="Q44" s="34">
        <f t="shared" si="6"/>
        <v>4.1442676214224488</v>
      </c>
      <c r="R44" s="103">
        <f t="shared" si="7"/>
        <v>-2.3976624325857099</v>
      </c>
      <c r="T44" s="41"/>
    </row>
    <row r="45" spans="1:20" ht="15.6">
      <c r="A45" s="51">
        <v>2064</v>
      </c>
      <c r="B45" s="127">
        <v>82.663145887805001</v>
      </c>
      <c r="C45" s="127">
        <v>58.5880434337477</v>
      </c>
      <c r="D45" s="88">
        <v>53.728005137606999</v>
      </c>
      <c r="E45" s="110">
        <v>4.6614400383538097</v>
      </c>
      <c r="F45" s="118">
        <v>0.19859825778686399</v>
      </c>
      <c r="G45" s="130">
        <v>19.896294229326699</v>
      </c>
      <c r="H45" s="121">
        <v>8.3475445821277994</v>
      </c>
      <c r="I45" s="81">
        <v>7.52575914244155</v>
      </c>
      <c r="J45" s="81">
        <v>0.92228460590735895</v>
      </c>
      <c r="K45" s="89">
        <v>3.1007058988500198</v>
      </c>
      <c r="L45" s="134">
        <v>6.6360251847881804</v>
      </c>
      <c r="M45" s="135">
        <v>-2.4572169600576599</v>
      </c>
      <c r="N45" s="138"/>
      <c r="O45" s="102">
        <f t="shared" si="4"/>
        <v>62.075549719734795</v>
      </c>
      <c r="P45" s="34">
        <f t="shared" si="5"/>
        <v>18.823224365583542</v>
      </c>
      <c r="Q45" s="34">
        <f t="shared" si="6"/>
        <v>4.2215887625442425</v>
      </c>
      <c r="R45" s="103">
        <f t="shared" si="7"/>
        <v>-2.4572169600576599</v>
      </c>
      <c r="T45" s="41"/>
    </row>
    <row r="46" spans="1:20" ht="15.6">
      <c r="A46" s="51">
        <v>2065</v>
      </c>
      <c r="B46" s="127">
        <v>83.435055720118797</v>
      </c>
      <c r="C46" s="127">
        <v>58.993222643504602</v>
      </c>
      <c r="D46" s="88">
        <v>54.100581846963998</v>
      </c>
      <c r="E46" s="110">
        <v>4.6931911539807203</v>
      </c>
      <c r="F46" s="118">
        <v>0.19944964255983499</v>
      </c>
      <c r="G46" s="130">
        <v>20.311037572205599</v>
      </c>
      <c r="H46" s="121">
        <v>8.5067378934422901</v>
      </c>
      <c r="I46" s="81">
        <v>7.7029258685283901</v>
      </c>
      <c r="J46" s="81">
        <v>0.94153848758429504</v>
      </c>
      <c r="K46" s="89">
        <v>3.1598353226506299</v>
      </c>
      <c r="L46" s="134">
        <v>6.6489617743773204</v>
      </c>
      <c r="M46" s="135">
        <v>-2.51816626996867</v>
      </c>
      <c r="N46" s="138"/>
      <c r="O46" s="102">
        <f t="shared" si="4"/>
        <v>62.60731974040629</v>
      </c>
      <c r="P46" s="34">
        <f t="shared" si="5"/>
        <v>19.045078796886429</v>
      </c>
      <c r="Q46" s="34">
        <f t="shared" si="6"/>
        <v>4.3008234527947602</v>
      </c>
      <c r="R46" s="103">
        <f t="shared" si="7"/>
        <v>-2.51816626996867</v>
      </c>
      <c r="T46" s="41"/>
    </row>
    <row r="47" spans="1:20" ht="15.6">
      <c r="A47" s="51">
        <v>2066</v>
      </c>
      <c r="B47" s="127">
        <v>84.221477113331403</v>
      </c>
      <c r="C47" s="127">
        <v>59.401985185534997</v>
      </c>
      <c r="D47" s="88">
        <v>54.4764023425708</v>
      </c>
      <c r="E47" s="110">
        <v>4.7252861907573598</v>
      </c>
      <c r="F47" s="118">
        <v>0.200296652206856</v>
      </c>
      <c r="G47" s="130">
        <v>20.737113405459201</v>
      </c>
      <c r="H47" s="121">
        <v>8.6697487839923308</v>
      </c>
      <c r="I47" s="81">
        <v>7.88566253574123</v>
      </c>
      <c r="J47" s="81">
        <v>0.96131949274364203</v>
      </c>
      <c r="K47" s="89">
        <v>3.22038259298203</v>
      </c>
      <c r="L47" s="134">
        <v>6.6629436916091098</v>
      </c>
      <c r="M47" s="135">
        <v>-2.580565169272</v>
      </c>
      <c r="N47" s="138"/>
      <c r="O47" s="102">
        <f t="shared" si="4"/>
        <v>63.146151126563133</v>
      </c>
      <c r="P47" s="34">
        <f t="shared" si="5"/>
        <v>19.2738924181077</v>
      </c>
      <c r="Q47" s="34">
        <f t="shared" si="6"/>
        <v>4.3819987379325278</v>
      </c>
      <c r="R47" s="103">
        <f t="shared" si="7"/>
        <v>-2.580565169272</v>
      </c>
      <c r="T47" s="41"/>
    </row>
    <row r="48" spans="1:20" ht="15.6">
      <c r="A48" s="51">
        <v>2067</v>
      </c>
      <c r="B48" s="127">
        <v>85.0242539735913</v>
      </c>
      <c r="C48" s="127">
        <v>59.815489387787302</v>
      </c>
      <c r="D48" s="88">
        <v>54.856534174053301</v>
      </c>
      <c r="E48" s="110">
        <v>4.7578125595159797</v>
      </c>
      <c r="F48" s="118">
        <v>0.20114265421802</v>
      </c>
      <c r="G48" s="130">
        <v>21.175223696342901</v>
      </c>
      <c r="H48" s="121">
        <v>8.8368518185432805</v>
      </c>
      <c r="I48" s="81">
        <v>8.0742619854108799</v>
      </c>
      <c r="J48" s="81">
        <v>0.98166019933481596</v>
      </c>
      <c r="K48" s="89">
        <v>3.2824496930539699</v>
      </c>
      <c r="L48" s="134">
        <v>6.6780141124589898</v>
      </c>
      <c r="M48" s="135">
        <v>-2.64447322299795</v>
      </c>
      <c r="N48" s="138"/>
      <c r="O48" s="102">
        <f t="shared" si="4"/>
        <v>63.693385992596582</v>
      </c>
      <c r="P48" s="34">
        <f t="shared" si="5"/>
        <v>19.51008865738585</v>
      </c>
      <c r="Q48" s="34">
        <f t="shared" si="6"/>
        <v>4.4652525466068056</v>
      </c>
      <c r="R48" s="103">
        <f t="shared" si="7"/>
        <v>-2.64447322299795</v>
      </c>
      <c r="T48" s="41"/>
    </row>
    <row r="49" spans="1:20" ht="15.6">
      <c r="A49" s="51">
        <v>2068</v>
      </c>
      <c r="B49" s="127">
        <v>85.843684807445896</v>
      </c>
      <c r="C49" s="127">
        <v>60.233655117273798</v>
      </c>
      <c r="D49" s="88">
        <v>55.2408934294563</v>
      </c>
      <c r="E49" s="110">
        <v>4.7907744207508802</v>
      </c>
      <c r="F49" s="118">
        <v>0.20198726706658399</v>
      </c>
      <c r="G49" s="130">
        <v>21.625767937811698</v>
      </c>
      <c r="H49" s="121">
        <v>9.0081718562373592</v>
      </c>
      <c r="I49" s="81">
        <v>8.2689338803663599</v>
      </c>
      <c r="J49" s="81">
        <v>1.0025792082929099</v>
      </c>
      <c r="K49" s="89">
        <v>3.3460829929150901</v>
      </c>
      <c r="L49" s="134">
        <v>6.69421295654662</v>
      </c>
      <c r="M49" s="135">
        <v>-2.7099512041862401</v>
      </c>
      <c r="N49" s="138"/>
      <c r="O49" s="102">
        <f t="shared" si="4"/>
        <v>64.249065285693661</v>
      </c>
      <c r="P49" s="34">
        <f t="shared" si="5"/>
        <v>19.753921257663862</v>
      </c>
      <c r="Q49" s="34">
        <f t="shared" si="6"/>
        <v>4.5506494682745835</v>
      </c>
      <c r="R49" s="103">
        <f t="shared" si="7"/>
        <v>-2.7099512041862401</v>
      </c>
      <c r="T49" s="41"/>
    </row>
    <row r="50" spans="1:20" ht="15.6">
      <c r="A50" s="51">
        <v>2069</v>
      </c>
      <c r="B50" s="127">
        <v>86.681099794472701</v>
      </c>
      <c r="C50" s="127">
        <v>60.657278701566902</v>
      </c>
      <c r="D50" s="88">
        <v>55.6302071538463</v>
      </c>
      <c r="E50" s="110">
        <v>4.8242388608585403</v>
      </c>
      <c r="F50" s="118">
        <v>0.202832686862047</v>
      </c>
      <c r="G50" s="130">
        <v>22.089307364092502</v>
      </c>
      <c r="H50" s="121">
        <v>9.1839241533818097</v>
      </c>
      <c r="I50" s="81">
        <v>8.4699181907379195</v>
      </c>
      <c r="J50" s="81">
        <v>1.0241025744543899</v>
      </c>
      <c r="K50" s="89">
        <v>3.4113624455183298</v>
      </c>
      <c r="L50" s="134">
        <v>6.7115732446860497</v>
      </c>
      <c r="M50" s="135">
        <v>-2.7770595158727298</v>
      </c>
      <c r="N50" s="138"/>
      <c r="O50" s="102">
        <f t="shared" si="4"/>
        <v>64.814131307228109</v>
      </c>
      <c r="P50" s="34">
        <f t="shared" si="5"/>
        <v>20.005730296282511</v>
      </c>
      <c r="Q50" s="34">
        <f t="shared" si="6"/>
        <v>4.6382977068347664</v>
      </c>
      <c r="R50" s="103">
        <f t="shared" si="7"/>
        <v>-2.7770595158727298</v>
      </c>
      <c r="T50" s="41"/>
    </row>
    <row r="51" spans="1:20" ht="15.6">
      <c r="A51" s="51">
        <v>2070</v>
      </c>
      <c r="B51" s="127">
        <v>87.949474968003102</v>
      </c>
      <c r="C51" s="127">
        <v>61.085133724633103</v>
      </c>
      <c r="D51" s="88">
        <v>56.023354543151903</v>
      </c>
      <c r="E51" s="110">
        <v>4.8581053979052902</v>
      </c>
      <c r="F51" s="118">
        <v>0.20367378357591501</v>
      </c>
      <c r="G51" s="130">
        <v>22.565873504112002</v>
      </c>
      <c r="H51" s="121">
        <v>9.3640564201829104</v>
      </c>
      <c r="I51" s="81">
        <v>8.6773165840974205</v>
      </c>
      <c r="J51" s="81">
        <v>1.0462318859265101</v>
      </c>
      <c r="K51" s="89">
        <v>3.4782686139051999</v>
      </c>
      <c r="L51" s="134">
        <v>7.14433115331199</v>
      </c>
      <c r="M51" s="135">
        <v>-2.8458634140540102</v>
      </c>
      <c r="N51" s="138"/>
      <c r="O51" s="102">
        <f t="shared" si="4"/>
        <v>65.387410963334816</v>
      </c>
      <c r="P51" s="34">
        <f t="shared" si="5"/>
        <v>20.679753135314698</v>
      </c>
      <c r="Q51" s="34">
        <f t="shared" si="6"/>
        <v>4.7281742834076255</v>
      </c>
      <c r="R51" s="103">
        <f t="shared" si="7"/>
        <v>-2.8458634140540102</v>
      </c>
      <c r="T51" s="41"/>
    </row>
    <row r="52" spans="1:20" ht="15.6">
      <c r="A52" s="51">
        <v>2071</v>
      </c>
      <c r="B52" s="127">
        <v>88.824596045798103</v>
      </c>
      <c r="C52" s="127">
        <v>61.519115953372904</v>
      </c>
      <c r="D52" s="88">
        <v>56.422079327553803</v>
      </c>
      <c r="E52" s="110">
        <v>4.8925205233081304</v>
      </c>
      <c r="F52" s="118">
        <v>0.20451610251094901</v>
      </c>
      <c r="G52" s="130">
        <v>23.056550254755901</v>
      </c>
      <c r="H52" s="121">
        <v>9.5489998484634402</v>
      </c>
      <c r="I52" s="81">
        <v>8.8915713146224995</v>
      </c>
      <c r="J52" s="81">
        <v>1.0690174318312999</v>
      </c>
      <c r="K52" s="89">
        <v>3.5469616598386402</v>
      </c>
      <c r="L52" s="134">
        <v>7.1653678215838603</v>
      </c>
      <c r="M52" s="135">
        <v>-2.91643798391451</v>
      </c>
      <c r="N52" s="138"/>
      <c r="O52" s="102">
        <f t="shared" si="4"/>
        <v>65.971079176017241</v>
      </c>
      <c r="P52" s="34">
        <f t="shared" si="5"/>
        <v>20.949459659514488</v>
      </c>
      <c r="Q52" s="34">
        <f t="shared" si="6"/>
        <v>4.8204951941808893</v>
      </c>
      <c r="R52" s="103">
        <f t="shared" si="7"/>
        <v>-2.91643798391451</v>
      </c>
      <c r="T52" s="41"/>
    </row>
    <row r="53" spans="1:20" ht="15.6">
      <c r="A53" s="51">
        <v>2072</v>
      </c>
      <c r="B53" s="127">
        <v>89.719288998754806</v>
      </c>
      <c r="C53" s="127">
        <v>61.958834728697902</v>
      </c>
      <c r="D53" s="88">
        <v>56.826024097024501</v>
      </c>
      <c r="E53" s="110">
        <v>4.9274530189546697</v>
      </c>
      <c r="F53" s="118">
        <v>0.20535761271868899</v>
      </c>
      <c r="G53" s="130">
        <v>23.5615290353627</v>
      </c>
      <c r="H53" s="121">
        <v>9.7388007135615098</v>
      </c>
      <c r="I53" s="81">
        <v>9.1128014055459605</v>
      </c>
      <c r="J53" s="81">
        <v>1.0924681510985099</v>
      </c>
      <c r="K53" s="89">
        <v>3.6174587651567101</v>
      </c>
      <c r="L53" s="134">
        <v>7.1877793866278203</v>
      </c>
      <c r="M53" s="135">
        <v>-2.9888541519335501</v>
      </c>
      <c r="N53" s="138"/>
      <c r="O53" s="102">
        <f t="shared" si="4"/>
        <v>66.564824810586003</v>
      </c>
      <c r="P53" s="34">
        <f t="shared" si="5"/>
        <v>21.228033811128451</v>
      </c>
      <c r="Q53" s="34">
        <f t="shared" si="6"/>
        <v>4.9152845289739089</v>
      </c>
      <c r="R53" s="103">
        <f t="shared" si="7"/>
        <v>-2.9888541519335501</v>
      </c>
      <c r="T53" s="41"/>
    </row>
    <row r="54" spans="1:20" ht="15.6">
      <c r="A54" s="51">
        <v>2073</v>
      </c>
      <c r="B54" s="127">
        <v>90.633667138578303</v>
      </c>
      <c r="C54" s="127">
        <v>62.403991316923801</v>
      </c>
      <c r="D54" s="88">
        <v>57.234912988518197</v>
      </c>
      <c r="E54" s="110">
        <v>4.96288247376983</v>
      </c>
      <c r="F54" s="118">
        <v>0.20619585463574799</v>
      </c>
      <c r="G54" s="130">
        <v>24.0812457666723</v>
      </c>
      <c r="H54" s="121">
        <v>9.9335703602388801</v>
      </c>
      <c r="I54" s="81">
        <v>9.3412697436434495</v>
      </c>
      <c r="J54" s="81">
        <v>1.1166043889027599</v>
      </c>
      <c r="K54" s="89">
        <v>3.6898012738872001</v>
      </c>
      <c r="L54" s="134">
        <v>7.2116219287037797</v>
      </c>
      <c r="M54" s="135">
        <v>-3.06319187372155</v>
      </c>
      <c r="N54" s="138"/>
      <c r="O54" s="102">
        <f t="shared" si="4"/>
        <v>67.168483348757078</v>
      </c>
      <c r="P54" s="34">
        <f t="shared" si="5"/>
        <v>21.51577414611706</v>
      </c>
      <c r="Q54" s="34">
        <f t="shared" si="6"/>
        <v>5.0126015174257077</v>
      </c>
      <c r="R54" s="103">
        <f t="shared" si="7"/>
        <v>-3.06319187372155</v>
      </c>
      <c r="T54" s="41"/>
    </row>
    <row r="55" spans="1:20" ht="15.6">
      <c r="A55" s="51">
        <v>2074</v>
      </c>
      <c r="B55" s="127">
        <v>91.567661837057202</v>
      </c>
      <c r="C55" s="127">
        <v>62.8541859159442</v>
      </c>
      <c r="D55" s="88">
        <v>57.648385331749097</v>
      </c>
      <c r="E55" s="110">
        <v>4.9987714348392798</v>
      </c>
      <c r="F55" s="118">
        <v>0.20702914935587999</v>
      </c>
      <c r="G55" s="130">
        <v>24.616059950876402</v>
      </c>
      <c r="H55" s="121">
        <v>10.133414029828</v>
      </c>
      <c r="I55" s="81">
        <v>9.5771747547195307</v>
      </c>
      <c r="J55" s="81">
        <v>1.1414428979103799</v>
      </c>
      <c r="K55" s="89">
        <v>3.7640282684184498</v>
      </c>
      <c r="L55" s="134">
        <v>7.2369496077675599</v>
      </c>
      <c r="M55" s="135">
        <v>-3.1395336375309699</v>
      </c>
      <c r="N55" s="138"/>
      <c r="O55" s="102">
        <f t="shared" si="4"/>
        <v>67.7817993615771</v>
      </c>
      <c r="P55" s="34">
        <f t="shared" si="5"/>
        <v>21.81289579732637</v>
      </c>
      <c r="Q55" s="34">
        <f t="shared" si="6"/>
        <v>5.1125003156847093</v>
      </c>
      <c r="R55" s="103">
        <f t="shared" si="7"/>
        <v>-3.1395336375309699</v>
      </c>
      <c r="T55" s="41"/>
    </row>
    <row r="56" spans="1:20" ht="15.6">
      <c r="A56" s="51">
        <v>2075</v>
      </c>
      <c r="B56" s="127">
        <v>92.523672254015295</v>
      </c>
      <c r="C56" s="127">
        <v>63.310851920371299</v>
      </c>
      <c r="D56" s="88">
        <v>58.067765688404599</v>
      </c>
      <c r="E56" s="110">
        <v>5.0352248729202902</v>
      </c>
      <c r="F56" s="118">
        <v>0.20786135904641201</v>
      </c>
      <c r="G56" s="130">
        <v>25.166965879298001</v>
      </c>
      <c r="H56" s="121">
        <v>10.338696211824701</v>
      </c>
      <c r="I56" s="81">
        <v>9.8209646699175792</v>
      </c>
      <c r="J56" s="81">
        <v>1.1670298698580901</v>
      </c>
      <c r="K56" s="89">
        <v>3.8402751276976401</v>
      </c>
      <c r="L56" s="134">
        <v>7.2638223222571101</v>
      </c>
      <c r="M56" s="135">
        <v>-3.2179678679110402</v>
      </c>
      <c r="N56" s="138"/>
      <c r="O56" s="102">
        <f t="shared" si="4"/>
        <v>68.406461900229303</v>
      </c>
      <c r="P56" s="34">
        <f t="shared" si="5"/>
        <v>22.12001186509498</v>
      </c>
      <c r="Q56" s="34">
        <f t="shared" si="6"/>
        <v>5.2151663566021425</v>
      </c>
      <c r="R56" s="103">
        <f t="shared" si="7"/>
        <v>-3.2179678679110402</v>
      </c>
      <c r="T56" s="41"/>
    </row>
    <row r="57" spans="1:20" ht="15.6">
      <c r="A57" s="51">
        <v>2076</v>
      </c>
      <c r="B57" s="127">
        <v>93.500952220703297</v>
      </c>
      <c r="C57" s="127">
        <v>63.773068821798098</v>
      </c>
      <c r="D57" s="88">
        <v>58.492202084932401</v>
      </c>
      <c r="E57" s="110">
        <v>5.07217843930112</v>
      </c>
      <c r="F57" s="118">
        <v>0.20868829756457799</v>
      </c>
      <c r="G57" s="130">
        <v>25.734163750687401</v>
      </c>
      <c r="H57" s="121">
        <v>10.5494496512413</v>
      </c>
      <c r="I57" s="81">
        <v>10.0727854114755</v>
      </c>
      <c r="J57" s="81">
        <v>1.19337468390292</v>
      </c>
      <c r="K57" s="89">
        <v>3.91855400406771</v>
      </c>
      <c r="L57" s="134">
        <v>7.2923116089172302</v>
      </c>
      <c r="M57" s="135">
        <v>-3.2985919606994498</v>
      </c>
      <c r="N57" s="138"/>
      <c r="O57" s="102">
        <f t="shared" si="4"/>
        <v>69.041651736173705</v>
      </c>
      <c r="P57" s="34">
        <f t="shared" si="5"/>
        <v>22.437275459693851</v>
      </c>
      <c r="Q57" s="34">
        <f t="shared" si="6"/>
        <v>5.3206169855352083</v>
      </c>
      <c r="R57" s="103">
        <f t="shared" si="7"/>
        <v>-3.2985919606994498</v>
      </c>
      <c r="T57" s="41"/>
    </row>
    <row r="58" spans="1:20" ht="15.6">
      <c r="A58" s="51">
        <v>2077</v>
      </c>
      <c r="B58" s="127">
        <v>94.501791698813506</v>
      </c>
      <c r="C58" s="127">
        <v>64.242223116877696</v>
      </c>
      <c r="D58" s="88">
        <v>58.922960396742901</v>
      </c>
      <c r="E58" s="110">
        <v>5.1097481063723</v>
      </c>
      <c r="F58" s="118">
        <v>0.20951461376248001</v>
      </c>
      <c r="G58" s="130">
        <v>26.318594494268201</v>
      </c>
      <c r="H58" s="121">
        <v>10.7660349498087</v>
      </c>
      <c r="I58" s="81">
        <v>10.333039685732301</v>
      </c>
      <c r="J58" s="81">
        <v>1.2205210224558001</v>
      </c>
      <c r="K58" s="89">
        <v>3.99899883627134</v>
      </c>
      <c r="L58" s="134">
        <v>7.3224753493187302</v>
      </c>
      <c r="M58" s="135">
        <v>-3.3815012616511</v>
      </c>
      <c r="N58" s="138"/>
      <c r="O58" s="102">
        <f t="shared" si="4"/>
        <v>69.688995346551607</v>
      </c>
      <c r="P58" s="34">
        <f t="shared" si="5"/>
        <v>22.765263141423329</v>
      </c>
      <c r="Q58" s="34">
        <f t="shared" si="6"/>
        <v>5.4290344724896205</v>
      </c>
      <c r="R58" s="103">
        <f t="shared" si="7"/>
        <v>-3.3815012616511</v>
      </c>
      <c r="T58" s="41"/>
    </row>
    <row r="59" spans="1:20" ht="15.6">
      <c r="A59" s="51">
        <v>2078</v>
      </c>
      <c r="B59" s="127">
        <v>95.526014679599101</v>
      </c>
      <c r="C59" s="127">
        <v>64.717769363080393</v>
      </c>
      <c r="D59" s="88">
        <v>59.359548298581799</v>
      </c>
      <c r="E59" s="110">
        <v>5.1478842432643201</v>
      </c>
      <c r="F59" s="118">
        <v>0.210336821234197</v>
      </c>
      <c r="G59" s="130">
        <v>26.920656026511999</v>
      </c>
      <c r="H59" s="121">
        <v>10.988562505148501</v>
      </c>
      <c r="I59" s="81">
        <v>10.601955461633599</v>
      </c>
      <c r="J59" s="81">
        <v>1.2484874400397801</v>
      </c>
      <c r="K59" s="89">
        <v>4.0816506196900404</v>
      </c>
      <c r="L59" s="134">
        <v>7.3543957156061097</v>
      </c>
      <c r="M59" s="135">
        <v>-3.4668064255993598</v>
      </c>
      <c r="N59" s="138"/>
      <c r="O59" s="102">
        <f t="shared" si="4"/>
        <v>70.348110803730293</v>
      </c>
      <c r="P59" s="34">
        <f t="shared" si="5"/>
        <v>23.104235420504029</v>
      </c>
      <c r="Q59" s="34">
        <f t="shared" si="6"/>
        <v>5.5404748809640179</v>
      </c>
      <c r="R59" s="103">
        <f t="shared" si="7"/>
        <v>-3.4668064255993598</v>
      </c>
      <c r="T59" s="41"/>
    </row>
    <row r="60" spans="1:20" ht="15.6">
      <c r="A60" s="51">
        <v>2079</v>
      </c>
      <c r="B60" s="127">
        <v>96.576608175587893</v>
      </c>
      <c r="C60" s="127">
        <v>65.200442904319104</v>
      </c>
      <c r="D60" s="88">
        <v>59.802632861857703</v>
      </c>
      <c r="E60" s="110">
        <v>5.18665352267156</v>
      </c>
      <c r="F60" s="118">
        <v>0.21115651978987299</v>
      </c>
      <c r="G60" s="130">
        <v>27.5411858016578</v>
      </c>
      <c r="H60" s="121">
        <v>11.217309189203201</v>
      </c>
      <c r="I60" s="81">
        <v>10.879951529018401</v>
      </c>
      <c r="J60" s="81">
        <v>1.2773129004266901</v>
      </c>
      <c r="K60" s="89">
        <v>4.1666121830095504</v>
      </c>
      <c r="L60" s="134">
        <v>7.3881475165014097</v>
      </c>
      <c r="M60" s="135">
        <v>-3.5531680468904101</v>
      </c>
      <c r="N60" s="138"/>
      <c r="O60" s="102">
        <f t="shared" si="4"/>
        <v>71.019942051060909</v>
      </c>
      <c r="P60" s="34">
        <f t="shared" si="5"/>
        <v>23.45475256819137</v>
      </c>
      <c r="Q60" s="34">
        <f t="shared" si="6"/>
        <v>5.6550816032261135</v>
      </c>
      <c r="R60" s="103">
        <f t="shared" si="7"/>
        <v>-3.5531680468904101</v>
      </c>
      <c r="T60" s="41"/>
    </row>
    <row r="61" spans="1:20" ht="15.6">
      <c r="A61" s="51">
        <v>2080</v>
      </c>
      <c r="B61" s="127">
        <v>97.663926674664197</v>
      </c>
      <c r="C61" s="127">
        <v>65.690148415057607</v>
      </c>
      <c r="D61" s="88">
        <v>60.2521315047738</v>
      </c>
      <c r="E61" s="110">
        <v>5.2260447040112803</v>
      </c>
      <c r="F61" s="118">
        <v>0.211972206272622</v>
      </c>
      <c r="G61" s="130">
        <v>28.180789486478901</v>
      </c>
      <c r="H61" s="121">
        <v>11.4524700781452</v>
      </c>
      <c r="I61" s="81">
        <v>11.1673378401743</v>
      </c>
      <c r="J61" s="81">
        <v>1.3070255931191299</v>
      </c>
      <c r="K61" s="89">
        <v>4.2539559750402596</v>
      </c>
      <c r="L61" s="134">
        <v>7.4238119856890696</v>
      </c>
      <c r="M61" s="135">
        <v>-3.6308232125614399</v>
      </c>
      <c r="N61" s="138"/>
      <c r="O61" s="102">
        <f t="shared" si="4"/>
        <v>71.704601582918997</v>
      </c>
      <c r="P61" s="34">
        <f t="shared" si="5"/>
        <v>23.817194529874651</v>
      </c>
      <c r="Q61" s="34">
        <f t="shared" si="6"/>
        <v>5.7729537744320112</v>
      </c>
      <c r="R61" s="103">
        <f t="shared" si="7"/>
        <v>-3.6308232125614399</v>
      </c>
      <c r="T61" s="41"/>
    </row>
    <row r="62" spans="1:20" ht="15.6">
      <c r="A62" s="51">
        <v>2081</v>
      </c>
      <c r="B62" s="127">
        <v>97.567176254136001</v>
      </c>
      <c r="C62" s="127">
        <v>65.320124393414503</v>
      </c>
      <c r="D62" s="88">
        <v>59.912067021511099</v>
      </c>
      <c r="E62" s="110">
        <v>5.1980253207582496</v>
      </c>
      <c r="F62" s="118">
        <v>0.210032051145182</v>
      </c>
      <c r="G62" s="130">
        <v>28.514934098147201</v>
      </c>
      <c r="H62" s="121">
        <v>11.559604729895799</v>
      </c>
      <c r="I62" s="81">
        <v>11.3390064760653</v>
      </c>
      <c r="J62" s="81">
        <v>1.3225786039345</v>
      </c>
      <c r="K62" s="89">
        <v>4.2937442882517001</v>
      </c>
      <c r="L62" s="134">
        <v>7.4250291311122396</v>
      </c>
      <c r="M62" s="135">
        <v>-3.6929113685380499</v>
      </c>
      <c r="N62" s="138"/>
      <c r="O62" s="102">
        <f t="shared" si="4"/>
        <v>71.471671751406902</v>
      </c>
      <c r="P62" s="34">
        <f t="shared" si="5"/>
        <v>23.962060927935788</v>
      </c>
      <c r="Q62" s="34">
        <f t="shared" si="6"/>
        <v>5.8263549433313822</v>
      </c>
      <c r="R62" s="103">
        <f t="shared" si="7"/>
        <v>-3.6929113685380499</v>
      </c>
      <c r="T62" s="41"/>
    </row>
    <row r="63" spans="1:20" ht="15.6">
      <c r="A63" s="51">
        <v>2082</v>
      </c>
      <c r="B63" s="127">
        <v>97.4693786797895</v>
      </c>
      <c r="C63" s="127">
        <v>64.944356222775596</v>
      </c>
      <c r="D63" s="88">
        <v>59.566742663154102</v>
      </c>
      <c r="E63" s="110">
        <v>5.1695478583926198</v>
      </c>
      <c r="F63" s="118">
        <v>0.20806570122881901</v>
      </c>
      <c r="G63" s="130">
        <v>28.854433477671101</v>
      </c>
      <c r="H63" s="121">
        <v>11.668357313737101</v>
      </c>
      <c r="I63" s="81">
        <v>11.5135616648696</v>
      </c>
      <c r="J63" s="81">
        <v>1.3383810475867299</v>
      </c>
      <c r="K63" s="89">
        <v>4.3341334514775998</v>
      </c>
      <c r="L63" s="134">
        <v>7.4266108914565896</v>
      </c>
      <c r="M63" s="135">
        <v>-3.7560219121137299</v>
      </c>
      <c r="N63" s="138"/>
      <c r="O63" s="102">
        <f t="shared" si="4"/>
        <v>71.235099976891206</v>
      </c>
      <c r="P63" s="34">
        <f t="shared" si="5"/>
        <v>24.109720414718812</v>
      </c>
      <c r="Q63" s="34">
        <f t="shared" si="6"/>
        <v>5.8805802002931484</v>
      </c>
      <c r="R63" s="103">
        <f t="shared" si="7"/>
        <v>-3.7560219121137299</v>
      </c>
      <c r="T63" s="41"/>
    </row>
    <row r="64" spans="1:20" ht="15.6">
      <c r="A64" s="51">
        <v>2083</v>
      </c>
      <c r="B64" s="127">
        <v>97.370642207118607</v>
      </c>
      <c r="C64" s="127">
        <v>64.562890277628398</v>
      </c>
      <c r="D64" s="88">
        <v>59.216200747497901</v>
      </c>
      <c r="E64" s="110">
        <v>5.14061674485888</v>
      </c>
      <c r="F64" s="118">
        <v>0.20607278527164899</v>
      </c>
      <c r="G64" s="130">
        <v>29.1993667955234</v>
      </c>
      <c r="H64" s="121">
        <v>11.7787700362944</v>
      </c>
      <c r="I64" s="81">
        <v>11.691021038287801</v>
      </c>
      <c r="J64" s="81">
        <v>1.35443657661908</v>
      </c>
      <c r="K64" s="89">
        <v>4.3751391443221701</v>
      </c>
      <c r="L64" s="134">
        <v>7.42856164113741</v>
      </c>
      <c r="M64" s="135">
        <v>-3.8201765071706499</v>
      </c>
      <c r="N64" s="138"/>
      <c r="O64" s="102">
        <f t="shared" si="4"/>
        <v>70.994970783792297</v>
      </c>
      <c r="P64" s="34">
        <f t="shared" si="5"/>
        <v>24.260199424284092</v>
      </c>
      <c r="Q64" s="34">
        <f t="shared" si="6"/>
        <v>5.9356485062128996</v>
      </c>
      <c r="R64" s="103">
        <f t="shared" si="7"/>
        <v>-3.8201765071706499</v>
      </c>
      <c r="T64" s="41"/>
    </row>
    <row r="65" spans="1:20" ht="15.6">
      <c r="A65" s="51">
        <v>2084</v>
      </c>
      <c r="B65" s="127">
        <v>97.271708898494197</v>
      </c>
      <c r="C65" s="127">
        <v>64.176135380424299</v>
      </c>
      <c r="D65" s="88">
        <v>58.8608159304571</v>
      </c>
      <c r="E65" s="110">
        <v>5.1112653063630002</v>
      </c>
      <c r="F65" s="118">
        <v>0.204054143604258</v>
      </c>
      <c r="G65" s="130">
        <v>29.550084582519599</v>
      </c>
      <c r="H65" s="121">
        <v>11.890961707467801</v>
      </c>
      <c r="I65" s="81">
        <v>11.871555887810199</v>
      </c>
      <c r="J65" s="81">
        <v>1.3707614943426401</v>
      </c>
      <c r="K65" s="89">
        <v>4.4168054928990204</v>
      </c>
      <c r="L65" s="134">
        <v>7.4308868321785004</v>
      </c>
      <c r="M65" s="135">
        <v>-3.8853978966282101</v>
      </c>
      <c r="N65" s="138"/>
      <c r="O65" s="102">
        <f t="shared" si="4"/>
        <v>70.751777637924903</v>
      </c>
      <c r="P65" s="34">
        <f t="shared" si="5"/>
        <v>24.413708026351699</v>
      </c>
      <c r="Q65" s="34">
        <f t="shared" si="6"/>
        <v>5.9916211308459184</v>
      </c>
      <c r="R65" s="103">
        <f t="shared" si="7"/>
        <v>-3.8853978966282101</v>
      </c>
      <c r="T65" s="41"/>
    </row>
    <row r="66" spans="1:20" ht="15.6">
      <c r="A66" s="51">
        <v>2085</v>
      </c>
      <c r="B66" s="127">
        <v>97.173053740957201</v>
      </c>
      <c r="C66" s="127">
        <v>63.784452595650897</v>
      </c>
      <c r="D66" s="88">
        <v>58.500916036489997</v>
      </c>
      <c r="E66" s="110">
        <v>5.0815255738164797</v>
      </c>
      <c r="F66" s="118">
        <v>0.202010985344487</v>
      </c>
      <c r="G66" s="130">
        <v>29.906786715138999</v>
      </c>
      <c r="H66" s="121">
        <v>12.005008503837001</v>
      </c>
      <c r="I66" s="81">
        <v>12.0552523390377</v>
      </c>
      <c r="J66" s="81">
        <v>1.38736508079391</v>
      </c>
      <c r="K66" s="89">
        <v>4.4591607914703202</v>
      </c>
      <c r="L66" s="134">
        <v>7.4335930171997902</v>
      </c>
      <c r="M66" s="135">
        <v>-3.9517785870325302</v>
      </c>
      <c r="N66" s="138"/>
      <c r="O66" s="102">
        <f t="shared" si="4"/>
        <v>70.505924540327001</v>
      </c>
      <c r="P66" s="34">
        <f t="shared" si="5"/>
        <v>24.570370930053969</v>
      </c>
      <c r="Q66" s="34">
        <f t="shared" si="6"/>
        <v>6.0485368576087168</v>
      </c>
      <c r="R66" s="103">
        <f t="shared" si="7"/>
        <v>-3.9517785870325302</v>
      </c>
      <c r="T66" s="41"/>
    </row>
    <row r="67" spans="1:20" ht="15.6">
      <c r="A67" s="51">
        <v>2086</v>
      </c>
      <c r="B67" s="127">
        <v>97.076941562539403</v>
      </c>
      <c r="C67" s="127">
        <v>63.389218665621897</v>
      </c>
      <c r="D67" s="88">
        <v>58.137770471981902</v>
      </c>
      <c r="E67" s="110">
        <v>5.05150028619361</v>
      </c>
      <c r="F67" s="118">
        <v>0.199947907446413</v>
      </c>
      <c r="G67" s="130">
        <v>30.270310011687801</v>
      </c>
      <c r="H67" s="121">
        <v>12.121234071073101</v>
      </c>
      <c r="I67" s="81">
        <v>12.2424645084171</v>
      </c>
      <c r="J67" s="81">
        <v>1.40428617937232</v>
      </c>
      <c r="K67" s="89">
        <v>4.50232525282523</v>
      </c>
      <c r="L67" s="134">
        <v>7.4366900206219899</v>
      </c>
      <c r="M67" s="135">
        <v>-4.0192771353922696</v>
      </c>
      <c r="N67" s="138"/>
      <c r="O67" s="102">
        <f t="shared" si="4"/>
        <v>70.259004543054999</v>
      </c>
      <c r="P67" s="34">
        <f t="shared" si="5"/>
        <v>24.730654815232697</v>
      </c>
      <c r="Q67" s="34">
        <f t="shared" si="6"/>
        <v>6.1065593396439635</v>
      </c>
      <c r="R67" s="103">
        <f t="shared" si="7"/>
        <v>-4.0192771353922696</v>
      </c>
      <c r="T67" s="41"/>
    </row>
    <row r="68" spans="1:20" ht="15.6">
      <c r="A68" s="51">
        <v>2087</v>
      </c>
      <c r="B68" s="127">
        <v>96.981891116251703</v>
      </c>
      <c r="C68" s="127">
        <v>62.989395387863603</v>
      </c>
      <c r="D68" s="88">
        <v>57.770422123064897</v>
      </c>
      <c r="E68" s="110">
        <v>5.0211122388038403</v>
      </c>
      <c r="F68" s="118">
        <v>0.19786102599489799</v>
      </c>
      <c r="G68" s="130">
        <v>30.640227577584898</v>
      </c>
      <c r="H68" s="121">
        <v>12.2394798936194</v>
      </c>
      <c r="I68" s="81">
        <v>12.433002721681699</v>
      </c>
      <c r="J68" s="81">
        <v>1.42150496177018</v>
      </c>
      <c r="K68" s="89">
        <v>4.5462400005136301</v>
      </c>
      <c r="L68" s="134">
        <v>7.44019004130638</v>
      </c>
      <c r="M68" s="135">
        <v>-4.0879218905031696</v>
      </c>
      <c r="N68" s="138"/>
      <c r="O68" s="102">
        <f t="shared" si="4"/>
        <v>70.009902016684293</v>
      </c>
      <c r="P68" s="34">
        <f t="shared" si="5"/>
        <v>24.894305001791921</v>
      </c>
      <c r="Q68" s="34">
        <f t="shared" si="6"/>
        <v>6.165605988278708</v>
      </c>
      <c r="R68" s="103">
        <f t="shared" si="7"/>
        <v>-4.0879218905031696</v>
      </c>
      <c r="T68" s="41"/>
    </row>
    <row r="69" spans="1:20" ht="15.6">
      <c r="A69" s="51">
        <v>2088</v>
      </c>
      <c r="B69" s="127">
        <v>96.889641159477804</v>
      </c>
      <c r="C69" s="127">
        <v>62.586070645533297</v>
      </c>
      <c r="D69" s="88">
        <v>57.3998676154987</v>
      </c>
      <c r="E69" s="110">
        <v>4.9904494153552896</v>
      </c>
      <c r="F69" s="118">
        <v>0.19575361467921301</v>
      </c>
      <c r="G69" s="130">
        <v>31.017213288200601</v>
      </c>
      <c r="H69" s="121">
        <v>12.3599965856298</v>
      </c>
      <c r="I69" s="81">
        <v>12.627165856627499</v>
      </c>
      <c r="J69" s="81">
        <v>1.4390527272539899</v>
      </c>
      <c r="K69" s="89">
        <v>4.5909981186893702</v>
      </c>
      <c r="L69" s="134">
        <v>7.4440916911875101</v>
      </c>
      <c r="M69" s="135">
        <v>-4.1577344654435899</v>
      </c>
      <c r="N69" s="138"/>
      <c r="O69" s="102">
        <f t="shared" si="4"/>
        <v>69.759864201128494</v>
      </c>
      <c r="P69" s="34">
        <f t="shared" si="5"/>
        <v>25.061706963170298</v>
      </c>
      <c r="Q69" s="34">
        <f t="shared" si="6"/>
        <v>6.2258044606225731</v>
      </c>
      <c r="R69" s="103">
        <f t="shared" si="7"/>
        <v>-4.1577344654435899</v>
      </c>
      <c r="T69" s="41"/>
    </row>
    <row r="70" spans="1:20" ht="15.6">
      <c r="A70" s="51">
        <v>2089</v>
      </c>
      <c r="B70" s="127">
        <v>96.801496802968103</v>
      </c>
      <c r="C70" s="127">
        <v>62.180006671748302</v>
      </c>
      <c r="D70" s="88">
        <v>57.026805238889096</v>
      </c>
      <c r="E70" s="110">
        <v>4.9595737531301198</v>
      </c>
      <c r="F70" s="118">
        <v>0.19362767972908501</v>
      </c>
      <c r="G70" s="130">
        <v>31.401827152406099</v>
      </c>
      <c r="H70" s="121">
        <v>12.482994169496999</v>
      </c>
      <c r="I70" s="81">
        <v>12.825199884766301</v>
      </c>
      <c r="J70" s="81">
        <v>1.45695548297921</v>
      </c>
      <c r="K70" s="89">
        <v>4.6366776151636202</v>
      </c>
      <c r="L70" s="134">
        <v>7.44840802698576</v>
      </c>
      <c r="M70" s="135">
        <v>-4.2287450481720397</v>
      </c>
      <c r="N70" s="138"/>
      <c r="O70" s="102">
        <f t="shared" ref="O70:O81" si="8">D70+H70</f>
        <v>69.509799408386101</v>
      </c>
      <c r="P70" s="34">
        <f t="shared" ref="P70:P81" si="9">E70+I70+L70</f>
        <v>25.233181664882181</v>
      </c>
      <c r="Q70" s="34">
        <f t="shared" ref="Q70:Q81" si="10">F70+J70+K70</f>
        <v>6.2872607778719152</v>
      </c>
      <c r="R70" s="103">
        <f t="shared" ref="R70:R81" si="11">M70</f>
        <v>-4.2287450481720397</v>
      </c>
      <c r="T70" s="41"/>
    </row>
    <row r="71" spans="1:20" ht="15.6">
      <c r="A71" s="51">
        <v>2090</v>
      </c>
      <c r="B71" s="127">
        <v>96.728120548370399</v>
      </c>
      <c r="C71" s="127">
        <v>61.769769650899597</v>
      </c>
      <c r="D71" s="88">
        <v>56.649924064408097</v>
      </c>
      <c r="E71" s="110">
        <v>4.92836758098818</v>
      </c>
      <c r="F71" s="118">
        <v>0.19147800550326699</v>
      </c>
      <c r="G71" s="130">
        <v>31.793625706386202</v>
      </c>
      <c r="H71" s="121">
        <v>12.6082458069571</v>
      </c>
      <c r="I71" s="81">
        <v>13.0269929263086</v>
      </c>
      <c r="J71" s="81">
        <v>1.4751927511620699</v>
      </c>
      <c r="K71" s="89">
        <v>4.6831942219584501</v>
      </c>
      <c r="L71" s="134">
        <v>7.4531485131500697</v>
      </c>
      <c r="M71" s="135">
        <v>-4.2884233220655004</v>
      </c>
      <c r="N71" s="138"/>
      <c r="O71" s="102">
        <f t="shared" si="8"/>
        <v>69.258169871365197</v>
      </c>
      <c r="P71" s="34">
        <f t="shared" si="9"/>
        <v>25.40850902044685</v>
      </c>
      <c r="Q71" s="34">
        <f t="shared" si="10"/>
        <v>6.3498649786237866</v>
      </c>
      <c r="R71" s="103">
        <f t="shared" si="11"/>
        <v>-4.2884233220655004</v>
      </c>
      <c r="T71" s="41"/>
    </row>
    <row r="72" spans="1:20" ht="15.6">
      <c r="A72" s="51">
        <v>2091</v>
      </c>
      <c r="B72" s="127">
        <v>96.662455697596002</v>
      </c>
      <c r="C72" s="127">
        <v>61.356891039210502</v>
      </c>
      <c r="D72" s="88">
        <v>56.270625925707499</v>
      </c>
      <c r="E72" s="110">
        <v>4.8969561451958903</v>
      </c>
      <c r="F72" s="118">
        <v>0.189308968307148</v>
      </c>
      <c r="G72" s="130">
        <v>32.193494105789</v>
      </c>
      <c r="H72" s="121">
        <v>12.736092289648701</v>
      </c>
      <c r="I72" s="81">
        <v>13.2329216741329</v>
      </c>
      <c r="J72" s="81">
        <v>1.4938056219156399</v>
      </c>
      <c r="K72" s="89">
        <v>4.7306745200917399</v>
      </c>
      <c r="L72" s="134">
        <v>7.4612269547050598</v>
      </c>
      <c r="M72" s="135">
        <v>-4.3491564021085498</v>
      </c>
      <c r="N72" s="138"/>
      <c r="O72" s="102">
        <f t="shared" si="8"/>
        <v>69.006718215356202</v>
      </c>
      <c r="P72" s="34">
        <f t="shared" si="9"/>
        <v>25.591104774033852</v>
      </c>
      <c r="Q72" s="34">
        <f t="shared" si="10"/>
        <v>6.4137891103145277</v>
      </c>
      <c r="R72" s="103">
        <f t="shared" si="11"/>
        <v>-4.3491564021085498</v>
      </c>
      <c r="T72" s="41"/>
    </row>
    <row r="73" spans="1:20" ht="15.6">
      <c r="A73" s="51">
        <v>2092</v>
      </c>
      <c r="B73" s="127">
        <v>96.6025789816631</v>
      </c>
      <c r="C73" s="127">
        <v>60.941958353455902</v>
      </c>
      <c r="D73" s="88">
        <v>55.889444105418498</v>
      </c>
      <c r="E73" s="110">
        <v>4.8653917367257096</v>
      </c>
      <c r="F73" s="118">
        <v>0.18712251131163801</v>
      </c>
      <c r="G73" s="130">
        <v>32.601838880114897</v>
      </c>
      <c r="H73" s="121">
        <v>12.8667057287318</v>
      </c>
      <c r="I73" s="81">
        <v>13.443137773832801</v>
      </c>
      <c r="J73" s="81">
        <v>1.5128129367530001</v>
      </c>
      <c r="K73" s="89">
        <v>4.7791824407973396</v>
      </c>
      <c r="L73" s="134">
        <v>7.4697526093946696</v>
      </c>
      <c r="M73" s="135">
        <v>-4.41097086130232</v>
      </c>
      <c r="N73" s="138"/>
      <c r="O73" s="102">
        <f t="shared" si="8"/>
        <v>68.756149834150293</v>
      </c>
      <c r="P73" s="34">
        <f t="shared" si="9"/>
        <v>25.778282119953182</v>
      </c>
      <c r="Q73" s="34">
        <f t="shared" si="10"/>
        <v>6.4791178888619774</v>
      </c>
      <c r="R73" s="103">
        <f t="shared" si="11"/>
        <v>-4.41097086130232</v>
      </c>
      <c r="T73" s="41"/>
    </row>
    <row r="74" spans="1:20" ht="15.6">
      <c r="A74" s="51">
        <v>2093</v>
      </c>
      <c r="B74" s="127">
        <v>96.548354645184702</v>
      </c>
      <c r="C74" s="127">
        <v>60.524692142166202</v>
      </c>
      <c r="D74" s="88">
        <v>55.506124875543001</v>
      </c>
      <c r="E74" s="110">
        <v>4.8336503916141398</v>
      </c>
      <c r="F74" s="118">
        <v>0.18491687500906201</v>
      </c>
      <c r="G74" s="130">
        <v>33.018821899880102</v>
      </c>
      <c r="H74" s="121">
        <v>13.000103837635301</v>
      </c>
      <c r="I74" s="81">
        <v>13.657771212991101</v>
      </c>
      <c r="J74" s="81">
        <v>1.5322222961143399</v>
      </c>
      <c r="K74" s="89">
        <v>4.82872455313945</v>
      </c>
      <c r="L74" s="134">
        <v>7.4787316478703803</v>
      </c>
      <c r="M74" s="135">
        <v>-4.4738910447320004</v>
      </c>
      <c r="N74" s="138"/>
      <c r="O74" s="102">
        <f t="shared" si="8"/>
        <v>68.506228713178302</v>
      </c>
      <c r="P74" s="34">
        <f t="shared" si="9"/>
        <v>25.970153252475619</v>
      </c>
      <c r="Q74" s="34">
        <f t="shared" si="10"/>
        <v>6.5458637242628521</v>
      </c>
      <c r="R74" s="103">
        <f t="shared" si="11"/>
        <v>-4.4738910447320004</v>
      </c>
      <c r="T74" s="41"/>
    </row>
    <row r="75" spans="1:20" ht="15.6">
      <c r="A75" s="51">
        <v>2094</v>
      </c>
      <c r="B75" s="127">
        <v>96.4990215389697</v>
      </c>
      <c r="C75" s="127">
        <v>60.104487608803602</v>
      </c>
      <c r="D75" s="88">
        <v>55.120112326574201</v>
      </c>
      <c r="E75" s="110">
        <v>4.8016856889553399</v>
      </c>
      <c r="F75" s="118">
        <v>0.18268959327408399</v>
      </c>
      <c r="G75" s="130">
        <v>33.444300734504701</v>
      </c>
      <c r="H75" s="121">
        <v>13.1362084058965</v>
      </c>
      <c r="I75" s="81">
        <v>13.876793393420501</v>
      </c>
      <c r="J75" s="81">
        <v>1.5520271333445801</v>
      </c>
      <c r="K75" s="89">
        <v>4.8792718018430801</v>
      </c>
      <c r="L75" s="134">
        <v>7.4881824936896901</v>
      </c>
      <c r="M75" s="135">
        <v>-4.5379492980283596</v>
      </c>
      <c r="N75" s="138"/>
      <c r="O75" s="102">
        <f t="shared" si="8"/>
        <v>68.256320732470698</v>
      </c>
      <c r="P75" s="34">
        <f t="shared" si="9"/>
        <v>26.166661576065529</v>
      </c>
      <c r="Q75" s="34">
        <f t="shared" si="10"/>
        <v>6.6139885284617446</v>
      </c>
      <c r="R75" s="103">
        <f t="shared" si="11"/>
        <v>-4.5379492980283596</v>
      </c>
      <c r="T75" s="41"/>
    </row>
    <row r="76" spans="1:20" ht="15.6">
      <c r="A76" s="51">
        <v>2095</v>
      </c>
      <c r="B76" s="127">
        <v>96.456562204615295</v>
      </c>
      <c r="C76" s="127">
        <v>59.682518863727303</v>
      </c>
      <c r="D76" s="88">
        <v>54.732478181283703</v>
      </c>
      <c r="E76" s="110">
        <v>4.7695966601332804</v>
      </c>
      <c r="F76" s="118">
        <v>0.18044402231035001</v>
      </c>
      <c r="G76" s="130">
        <v>33.879102839575999</v>
      </c>
      <c r="H76" s="121">
        <v>13.275323583936199</v>
      </c>
      <c r="I76" s="81">
        <v>14.1005762128506</v>
      </c>
      <c r="J76" s="81">
        <v>1.5722658879176401</v>
      </c>
      <c r="K76" s="89">
        <v>4.9309371548715903</v>
      </c>
      <c r="L76" s="134">
        <v>7.49811287914953</v>
      </c>
      <c r="M76" s="135">
        <v>-4.6031723778374998</v>
      </c>
      <c r="N76" s="138"/>
      <c r="O76" s="102">
        <f t="shared" si="8"/>
        <v>68.007801765219909</v>
      </c>
      <c r="P76" s="34">
        <f t="shared" si="9"/>
        <v>26.36828575213341</v>
      </c>
      <c r="Q76" s="34">
        <f t="shared" si="10"/>
        <v>6.6836470650995805</v>
      </c>
      <c r="R76" s="103">
        <f t="shared" si="11"/>
        <v>-4.6031723778374998</v>
      </c>
      <c r="T76" s="41"/>
    </row>
    <row r="77" spans="1:20" ht="15.6">
      <c r="A77" s="51">
        <v>2096</v>
      </c>
      <c r="B77" s="127">
        <v>96.421551029131294</v>
      </c>
      <c r="C77" s="127">
        <v>59.259014501460598</v>
      </c>
      <c r="D77" s="88">
        <v>54.343429276672801</v>
      </c>
      <c r="E77" s="110">
        <v>4.7374049801105</v>
      </c>
      <c r="F77" s="118">
        <v>0.17818024467736601</v>
      </c>
      <c r="G77" s="130">
        <v>34.3235908089408</v>
      </c>
      <c r="H77" s="121">
        <v>13.41755750758</v>
      </c>
      <c r="I77" s="81">
        <v>14.3293170785209</v>
      </c>
      <c r="J77" s="81">
        <v>1.5929554527257499</v>
      </c>
      <c r="K77" s="89">
        <v>4.9837607701142099</v>
      </c>
      <c r="L77" s="134">
        <v>7.5085381542688001</v>
      </c>
      <c r="M77" s="135">
        <v>-4.6695924355389504</v>
      </c>
      <c r="N77" s="138"/>
      <c r="O77" s="102">
        <f t="shared" si="8"/>
        <v>67.760986784252793</v>
      </c>
      <c r="P77" s="34">
        <f t="shared" si="9"/>
        <v>26.575260212900197</v>
      </c>
      <c r="Q77" s="34">
        <f t="shared" si="10"/>
        <v>6.7548964675173258</v>
      </c>
      <c r="R77" s="103">
        <f t="shared" si="11"/>
        <v>-4.6695924355389504</v>
      </c>
      <c r="T77" s="41"/>
    </row>
    <row r="78" spans="1:20" ht="15.6">
      <c r="A78" s="51">
        <v>2097</v>
      </c>
      <c r="B78" s="127">
        <v>96.392485553129404</v>
      </c>
      <c r="C78" s="127">
        <v>58.832890541174201</v>
      </c>
      <c r="D78" s="88">
        <v>53.951967905451902</v>
      </c>
      <c r="E78" s="110">
        <v>4.7050281770389297</v>
      </c>
      <c r="F78" s="118">
        <v>0.17589445868335599</v>
      </c>
      <c r="G78" s="130">
        <v>34.777363347979097</v>
      </c>
      <c r="H78" s="121">
        <v>13.562723826778701</v>
      </c>
      <c r="I78" s="81">
        <v>14.5628888367174</v>
      </c>
      <c r="J78" s="81">
        <v>1.6140772606734</v>
      </c>
      <c r="K78" s="89">
        <v>5.0376734238096699</v>
      </c>
      <c r="L78" s="134">
        <v>7.5194751171533003</v>
      </c>
      <c r="M78" s="135">
        <v>-4.7372434531771903</v>
      </c>
      <c r="N78" s="138"/>
      <c r="O78" s="102">
        <f t="shared" si="8"/>
        <v>67.514691732230602</v>
      </c>
      <c r="P78" s="34">
        <f t="shared" si="9"/>
        <v>26.78739213090963</v>
      </c>
      <c r="Q78" s="34">
        <f t="shared" si="10"/>
        <v>6.8276451431664258</v>
      </c>
      <c r="R78" s="103">
        <f t="shared" si="11"/>
        <v>-4.7372434531771903</v>
      </c>
      <c r="T78" s="41"/>
    </row>
    <row r="79" spans="1:20" ht="15.6">
      <c r="A79" s="51">
        <v>2098</v>
      </c>
      <c r="B79" s="127">
        <v>96.372225714146595</v>
      </c>
      <c r="C79" s="127">
        <v>58.405854424862703</v>
      </c>
      <c r="D79" s="88">
        <v>53.559653782053203</v>
      </c>
      <c r="E79" s="110">
        <v>4.6726091418108497</v>
      </c>
      <c r="F79" s="118">
        <v>0.173591500998687</v>
      </c>
      <c r="G79" s="130">
        <v>35.241593408453298</v>
      </c>
      <c r="H79" s="121">
        <v>13.7112572873045</v>
      </c>
      <c r="I79" s="81">
        <v>14.8018137361424</v>
      </c>
      <c r="J79" s="81">
        <v>1.6356857943130501</v>
      </c>
      <c r="K79" s="89">
        <v>5.0928365906934001</v>
      </c>
      <c r="L79" s="134">
        <v>7.53093425320988</v>
      </c>
      <c r="M79" s="135">
        <v>-4.8061563723793297</v>
      </c>
      <c r="N79" s="138"/>
      <c r="O79" s="102">
        <f t="shared" si="8"/>
        <v>67.270911069357709</v>
      </c>
      <c r="P79" s="34">
        <f t="shared" si="9"/>
        <v>27.00535713116313</v>
      </c>
      <c r="Q79" s="34">
        <f t="shared" si="10"/>
        <v>6.9021138860051376</v>
      </c>
      <c r="R79" s="103">
        <f t="shared" si="11"/>
        <v>-4.8061563723793297</v>
      </c>
      <c r="T79" s="41"/>
    </row>
    <row r="80" spans="1:20" ht="15.6">
      <c r="A80" s="51">
        <v>2099</v>
      </c>
      <c r="B80" s="127">
        <v>96.361294075895799</v>
      </c>
      <c r="C80" s="127">
        <v>57.978081049776101</v>
      </c>
      <c r="D80" s="88">
        <v>53.166643360844198</v>
      </c>
      <c r="E80" s="110">
        <v>4.6401664243971199</v>
      </c>
      <c r="F80" s="118">
        <v>0.17127126453474201</v>
      </c>
      <c r="G80" s="130">
        <v>35.716647320660201</v>
      </c>
      <c r="H80" s="121">
        <v>13.8632619965739</v>
      </c>
      <c r="I80" s="81">
        <v>15.046298262420899</v>
      </c>
      <c r="J80" s="81">
        <v>1.65779813055145</v>
      </c>
      <c r="K80" s="89">
        <v>5.1492889311139596</v>
      </c>
      <c r="L80" s="134">
        <v>7.5429333901356204</v>
      </c>
      <c r="M80" s="135">
        <v>-4.8763676846760902</v>
      </c>
      <c r="N80" s="138"/>
      <c r="O80" s="102">
        <f t="shared" si="8"/>
        <v>67.029905357418102</v>
      </c>
      <c r="P80" s="34">
        <f t="shared" si="9"/>
        <v>27.22939807695364</v>
      </c>
      <c r="Q80" s="34">
        <f t="shared" si="10"/>
        <v>6.9783583262001514</v>
      </c>
      <c r="R80" s="103">
        <f t="shared" si="11"/>
        <v>-4.8763676846760902</v>
      </c>
      <c r="T80" s="41"/>
    </row>
    <row r="81" spans="1:20" ht="16.2" thickBot="1">
      <c r="A81" s="51">
        <v>2100</v>
      </c>
      <c r="B81" s="128">
        <v>96.449016182059495</v>
      </c>
      <c r="C81" s="128">
        <v>57.549608492069297</v>
      </c>
      <c r="D81" s="90">
        <v>52.772966750769498</v>
      </c>
      <c r="E81" s="111">
        <v>4.6077084190251298</v>
      </c>
      <c r="F81" s="119">
        <v>0.16893332227466101</v>
      </c>
      <c r="G81" s="131">
        <v>36.202815014244599</v>
      </c>
      <c r="H81" s="122">
        <v>14.0188102311369</v>
      </c>
      <c r="I81" s="91">
        <v>15.296519696912799</v>
      </c>
      <c r="J81" s="91">
        <v>1.6804278043429799</v>
      </c>
      <c r="K81" s="92">
        <v>5.2070572818519301</v>
      </c>
      <c r="L81" s="136">
        <v>7.5554899809859801</v>
      </c>
      <c r="M81" s="137">
        <v>-4.8588973052404301</v>
      </c>
      <c r="N81" s="138"/>
      <c r="O81" s="102">
        <f t="shared" si="8"/>
        <v>66.791776981906395</v>
      </c>
      <c r="P81" s="34">
        <f t="shared" si="9"/>
        <v>27.459718096923908</v>
      </c>
      <c r="Q81" s="34">
        <f t="shared" si="10"/>
        <v>7.0564184084695709</v>
      </c>
      <c r="R81" s="103">
        <f t="shared" si="11"/>
        <v>-4.8588973052404301</v>
      </c>
      <c r="T81" s="42"/>
    </row>
    <row r="82" spans="1:20" ht="19.05" customHeight="1" thickBot="1">
      <c r="A82" s="82" t="s">
        <v>129</v>
      </c>
      <c r="B82" s="75">
        <f>SUM(B6:B81)</f>
        <v>6018.7836887172543</v>
      </c>
      <c r="C82" s="75">
        <f>SUM(C6:C81)</f>
        <v>4141.8882800484998</v>
      </c>
      <c r="D82" s="124">
        <f t="shared" ref="D82:F82" si="12">SUM(D6:D81)</f>
        <v>3795.5390195325476</v>
      </c>
      <c r="E82" s="124">
        <f t="shared" si="12"/>
        <v>332.23416606384296</v>
      </c>
      <c r="F82" s="124">
        <f t="shared" si="12"/>
        <v>14.115094452109458</v>
      </c>
      <c r="G82" s="75">
        <f>SUM(G6:G81)</f>
        <v>1529.2827541308391</v>
      </c>
      <c r="H82" s="124">
        <f t="shared" ref="H82:I82" si="13">SUM(H6:H81)</f>
        <v>627.26311961375802</v>
      </c>
      <c r="I82" s="124">
        <f t="shared" si="13"/>
        <v>598.10798669639291</v>
      </c>
      <c r="J82" s="124">
        <f>SUM(J6:J81)</f>
        <v>70.917009387020627</v>
      </c>
      <c r="K82" s="124">
        <f t="shared" ref="K82:M82" si="14">SUM(K6:K81)</f>
        <v>232.994638433668</v>
      </c>
      <c r="L82" s="75">
        <f t="shared" si="14"/>
        <v>522.86157817492597</v>
      </c>
      <c r="M82" s="76">
        <f t="shared" si="14"/>
        <v>-175.24892363701167</v>
      </c>
      <c r="N82" s="139"/>
      <c r="O82" s="74">
        <f t="shared" ref="O82:R82" si="15">SUM(O6:O81)</f>
        <v>4422.8021391463053</v>
      </c>
      <c r="P82" s="75">
        <f t="shared" si="15"/>
        <v>1453.203730935162</v>
      </c>
      <c r="Q82" s="75">
        <f t="shared" si="15"/>
        <v>318.026742272798</v>
      </c>
      <c r="R82" s="76">
        <f t="shared" si="15"/>
        <v>-175.24892363701167</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A1:T151"/>
  <sheetViews>
    <sheetView zoomScaleNormal="100" workbookViewId="0">
      <pane xSplit="1" ySplit="5" topLeftCell="F69" activePane="bottomRight" state="frozen"/>
      <selection activeCell="T6" sqref="T6:T81"/>
      <selection pane="topRight" activeCell="T6" sqref="T6:T81"/>
      <selection pane="bottomLeft" activeCell="T6" sqref="T6:T81"/>
      <selection pane="bottomRight" activeCell="T85" sqref="T85"/>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166</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56.5218884923326</v>
      </c>
      <c r="C6" s="126">
        <v>39.701926067317103</v>
      </c>
      <c r="D6" s="85">
        <v>36.145674445315997</v>
      </c>
      <c r="E6" s="109">
        <v>3.3785778846441699</v>
      </c>
      <c r="F6" s="117">
        <v>0.17767373735692699</v>
      </c>
      <c r="G6" s="129">
        <v>6.8354290236281496</v>
      </c>
      <c r="H6" s="120">
        <v>2.9983004728093898</v>
      </c>
      <c r="I6" s="86">
        <v>2.40677709137054</v>
      </c>
      <c r="J6" s="86">
        <v>0.31660141018070298</v>
      </c>
      <c r="K6" s="87">
        <v>1.1137500492675301</v>
      </c>
      <c r="L6" s="132">
        <v>6.3024498575957404</v>
      </c>
      <c r="M6" s="133">
        <v>3.6820835437916699</v>
      </c>
      <c r="N6" s="138"/>
      <c r="O6" s="98">
        <f t="shared" ref="O6:O37" si="0">D6+H6</f>
        <v>39.143974918125387</v>
      </c>
      <c r="P6" s="99">
        <f t="shared" ref="P6:P37" si="1">E6+I6+L6</f>
        <v>12.08780483361045</v>
      </c>
      <c r="Q6" s="99">
        <f t="shared" ref="Q6:Q37" si="2">F6+J6+K6</f>
        <v>1.60802519680516</v>
      </c>
      <c r="R6" s="100">
        <f t="shared" ref="R6:R37" si="3">M6</f>
        <v>3.6820835437916699</v>
      </c>
      <c r="S6" s="182"/>
      <c r="T6" s="188">
        <v>1.4</v>
      </c>
    </row>
    <row r="7" spans="1:20" ht="15.6">
      <c r="A7" s="51">
        <v>2026</v>
      </c>
      <c r="B7" s="127">
        <v>55.202349004407502</v>
      </c>
      <c r="C7" s="127">
        <v>38.3201299465657</v>
      </c>
      <c r="D7" s="88">
        <v>34.913304540949298</v>
      </c>
      <c r="E7" s="110">
        <v>3.2376719923398101</v>
      </c>
      <c r="F7" s="118">
        <v>0.16915341327655001</v>
      </c>
      <c r="G7" s="130">
        <v>6.9228463536349496</v>
      </c>
      <c r="H7" s="121">
        <v>3.0317830328799502</v>
      </c>
      <c r="I7" s="81">
        <v>2.4442170319118799</v>
      </c>
      <c r="J7" s="81">
        <v>0.32065977573028998</v>
      </c>
      <c r="K7" s="89">
        <v>1.1261865131128299</v>
      </c>
      <c r="L7" s="134">
        <v>6.3354842846080297</v>
      </c>
      <c r="M7" s="135">
        <v>3.6238884195987802</v>
      </c>
      <c r="N7" s="138"/>
      <c r="O7" s="102">
        <f t="shared" si="0"/>
        <v>37.945087573829248</v>
      </c>
      <c r="P7" s="34">
        <f t="shared" si="1"/>
        <v>12.017373308859721</v>
      </c>
      <c r="Q7" s="34">
        <f t="shared" si="2"/>
        <v>1.6159997021196699</v>
      </c>
      <c r="R7" s="103">
        <f t="shared" si="3"/>
        <v>3.6238884195987802</v>
      </c>
      <c r="T7" s="189">
        <v>1.407288994382409</v>
      </c>
    </row>
    <row r="8" spans="1:20" ht="15.6">
      <c r="A8" s="51">
        <v>2027</v>
      </c>
      <c r="B8" s="127">
        <v>53.953059058215899</v>
      </c>
      <c r="C8" s="127">
        <v>36.934644242689302</v>
      </c>
      <c r="D8" s="88">
        <v>33.678009841130198</v>
      </c>
      <c r="E8" s="110">
        <v>3.0960529842373301</v>
      </c>
      <c r="F8" s="118">
        <v>0.16058141732178</v>
      </c>
      <c r="G8" s="130">
        <v>7.0159097123130101</v>
      </c>
      <c r="H8" s="121">
        <v>3.06764178440624</v>
      </c>
      <c r="I8" s="81">
        <v>2.4837824637252499</v>
      </c>
      <c r="J8" s="81">
        <v>0.32497984636757399</v>
      </c>
      <c r="K8" s="89">
        <v>1.13950561781394</v>
      </c>
      <c r="L8" s="134">
        <v>6.4121502094346399</v>
      </c>
      <c r="M8" s="135">
        <v>3.59035489377891</v>
      </c>
      <c r="N8" s="138"/>
      <c r="O8" s="102">
        <f t="shared" si="0"/>
        <v>36.745651625536439</v>
      </c>
      <c r="P8" s="34">
        <f t="shared" si="1"/>
        <v>11.991985657397219</v>
      </c>
      <c r="Q8" s="34">
        <f t="shared" si="2"/>
        <v>1.625066881503294</v>
      </c>
      <c r="R8" s="103">
        <f t="shared" si="3"/>
        <v>3.59035489377891</v>
      </c>
      <c r="T8" s="189">
        <v>1.4263426598412781</v>
      </c>
    </row>
    <row r="9" spans="1:20" ht="15.6">
      <c r="A9" s="51">
        <v>2028</v>
      </c>
      <c r="B9" s="127">
        <v>52.698727908279302</v>
      </c>
      <c r="C9" s="127">
        <v>35.536427805999097</v>
      </c>
      <c r="D9" s="88">
        <v>32.431801762766703</v>
      </c>
      <c r="E9" s="110">
        <v>2.9527289558683401</v>
      </c>
      <c r="F9" s="118">
        <v>0.15189708736403201</v>
      </c>
      <c r="G9" s="130">
        <v>7.1138435584485</v>
      </c>
      <c r="H9" s="121">
        <v>3.1055743764522799</v>
      </c>
      <c r="I9" s="81">
        <v>2.52514849469443</v>
      </c>
      <c r="J9" s="81">
        <v>0.329525627697144</v>
      </c>
      <c r="K9" s="89">
        <v>1.15359505960464</v>
      </c>
      <c r="L9" s="134">
        <v>6.49115669858109</v>
      </c>
      <c r="M9" s="135">
        <v>3.5572998452505602</v>
      </c>
      <c r="N9" s="138"/>
      <c r="O9" s="102">
        <f t="shared" si="0"/>
        <v>35.537376139218985</v>
      </c>
      <c r="P9" s="34">
        <f t="shared" si="1"/>
        <v>11.969034149143861</v>
      </c>
      <c r="Q9" s="34">
        <f t="shared" si="2"/>
        <v>1.6350177746658161</v>
      </c>
      <c r="R9" s="103">
        <f t="shared" si="3"/>
        <v>3.5572998452505602</v>
      </c>
      <c r="T9" s="189">
        <v>1.4550500942210289</v>
      </c>
    </row>
    <row r="10" spans="1:20" ht="15.6">
      <c r="A10" s="51">
        <v>2029</v>
      </c>
      <c r="B10" s="127">
        <v>51.4340258551292</v>
      </c>
      <c r="C10" s="127">
        <v>34.119863787030503</v>
      </c>
      <c r="D10" s="88">
        <v>31.169764868617399</v>
      </c>
      <c r="E10" s="110">
        <v>2.8070416850749802</v>
      </c>
      <c r="F10" s="118">
        <v>0.14305723333811701</v>
      </c>
      <c r="G10" s="130">
        <v>7.2169055381634601</v>
      </c>
      <c r="H10" s="121">
        <v>3.14570326649305</v>
      </c>
      <c r="I10" s="81">
        <v>2.5683929081169601</v>
      </c>
      <c r="J10" s="81">
        <v>0.334309035050258</v>
      </c>
      <c r="K10" s="89">
        <v>1.1685003285031901</v>
      </c>
      <c r="L10" s="134">
        <v>6.5725606414975903</v>
      </c>
      <c r="M10" s="135">
        <v>3.52469588843767</v>
      </c>
      <c r="N10" s="138"/>
      <c r="O10" s="102">
        <f t="shared" si="0"/>
        <v>34.31546813511045</v>
      </c>
      <c r="P10" s="34">
        <f t="shared" si="1"/>
        <v>11.947995234689531</v>
      </c>
      <c r="Q10" s="34">
        <f t="shared" si="2"/>
        <v>1.6458665968915651</v>
      </c>
      <c r="R10" s="103">
        <f t="shared" si="3"/>
        <v>3.52469588843767</v>
      </c>
      <c r="T10" s="189">
        <v>1.4903426632010079</v>
      </c>
    </row>
    <row r="11" spans="1:20" ht="15.6">
      <c r="A11" s="51">
        <v>2030</v>
      </c>
      <c r="B11" s="127">
        <v>50.158047054939601</v>
      </c>
      <c r="C11" s="127">
        <v>32.678624277326001</v>
      </c>
      <c r="D11" s="88">
        <v>29.8863498763032</v>
      </c>
      <c r="E11" s="110">
        <v>2.6582599165337202</v>
      </c>
      <c r="F11" s="118">
        <v>0.13401448448905701</v>
      </c>
      <c r="G11" s="130">
        <v>7.3254583802516899</v>
      </c>
      <c r="H11" s="121">
        <v>3.1881655261630901</v>
      </c>
      <c r="I11" s="81">
        <v>2.61367360557013</v>
      </c>
      <c r="J11" s="81">
        <v>0.33934691177279802</v>
      </c>
      <c r="K11" s="89">
        <v>1.18427233674567</v>
      </c>
      <c r="L11" s="134">
        <v>6.6564215899149799</v>
      </c>
      <c r="M11" s="135">
        <v>3.4975428074469801</v>
      </c>
      <c r="N11" s="138"/>
      <c r="O11" s="102">
        <f t="shared" si="0"/>
        <v>33.07451540246629</v>
      </c>
      <c r="P11" s="34">
        <f t="shared" si="1"/>
        <v>11.928355112018831</v>
      </c>
      <c r="Q11" s="34">
        <f t="shared" si="2"/>
        <v>1.657633733007525</v>
      </c>
      <c r="R11" s="103">
        <f t="shared" si="3"/>
        <v>3.4975428074469801</v>
      </c>
      <c r="T11" s="189">
        <v>1.5295583464904949</v>
      </c>
    </row>
    <row r="12" spans="1:20" ht="15.6">
      <c r="A12" s="51">
        <v>2031</v>
      </c>
      <c r="B12" s="127">
        <v>49.161923646136799</v>
      </c>
      <c r="C12" s="127">
        <v>31.207020173779</v>
      </c>
      <c r="D12" s="88">
        <v>28.5766064318587</v>
      </c>
      <c r="E12" s="110">
        <v>2.5056903364804102</v>
      </c>
      <c r="F12" s="118">
        <v>0.12472340543990899</v>
      </c>
      <c r="G12" s="130">
        <v>7.4400417108992301</v>
      </c>
      <c r="H12" s="121">
        <v>3.23320808598922</v>
      </c>
      <c r="I12" s="81">
        <v>2.6611665812351601</v>
      </c>
      <c r="J12" s="81">
        <v>0.34466423234968302</v>
      </c>
      <c r="K12" s="89">
        <v>1.2010028113251701</v>
      </c>
      <c r="L12" s="134">
        <v>6.74280304760258</v>
      </c>
      <c r="M12" s="135">
        <v>3.77205871385604</v>
      </c>
      <c r="N12" s="138"/>
      <c r="O12" s="102">
        <f t="shared" si="0"/>
        <v>31.809814517847919</v>
      </c>
      <c r="P12" s="34">
        <f t="shared" si="1"/>
        <v>11.90965996531815</v>
      </c>
      <c r="Q12" s="34">
        <f t="shared" si="2"/>
        <v>1.6703904491147621</v>
      </c>
      <c r="R12" s="103">
        <f t="shared" si="3"/>
        <v>3.77205871385604</v>
      </c>
      <c r="T12" s="189">
        <v>1.57067605810369</v>
      </c>
    </row>
    <row r="13" spans="1:20" ht="15.6">
      <c r="A13" s="51">
        <v>2032</v>
      </c>
      <c r="B13" s="127">
        <v>47.849808096703299</v>
      </c>
      <c r="C13" s="127">
        <v>29.696614387320601</v>
      </c>
      <c r="D13" s="88">
        <v>27.233097884997498</v>
      </c>
      <c r="E13" s="110">
        <v>2.34839457080643</v>
      </c>
      <c r="F13" s="118">
        <v>0.115121931516717</v>
      </c>
      <c r="G13" s="130">
        <v>7.5609181307139499</v>
      </c>
      <c r="H13" s="121">
        <v>3.28089717340373</v>
      </c>
      <c r="I13" s="81">
        <v>2.7110313596531501</v>
      </c>
      <c r="J13" s="81">
        <v>0.35027325444220803</v>
      </c>
      <c r="K13" s="89">
        <v>1.21871634321487</v>
      </c>
      <c r="L13" s="134">
        <v>6.8317700555090299</v>
      </c>
      <c r="M13" s="135">
        <v>3.7605055231597402</v>
      </c>
      <c r="N13" s="138"/>
      <c r="O13" s="102">
        <f t="shared" si="0"/>
        <v>30.513995058401228</v>
      </c>
      <c r="P13" s="34">
        <f t="shared" si="1"/>
        <v>11.891195985968611</v>
      </c>
      <c r="Q13" s="34">
        <f t="shared" si="2"/>
        <v>1.6841115291737951</v>
      </c>
      <c r="R13" s="103">
        <f t="shared" si="3"/>
        <v>3.7605055231597402</v>
      </c>
      <c r="T13" s="189">
        <v>1.6122732700962401</v>
      </c>
    </row>
    <row r="14" spans="1:20" ht="15.6">
      <c r="A14" s="51">
        <v>2033</v>
      </c>
      <c r="B14" s="127">
        <v>46.5020354835316</v>
      </c>
      <c r="C14" s="127">
        <v>28.140329890579</v>
      </c>
      <c r="D14" s="88">
        <v>25.849637373052801</v>
      </c>
      <c r="E14" s="110">
        <v>2.1855377931917301</v>
      </c>
      <c r="F14" s="118">
        <v>0.10515472433437199</v>
      </c>
      <c r="G14" s="130">
        <v>7.6887234313659203</v>
      </c>
      <c r="H14" s="121">
        <v>3.3314996525005198</v>
      </c>
      <c r="I14" s="81">
        <v>2.7635082697339999</v>
      </c>
      <c r="J14" s="81">
        <v>0.35620344968991302</v>
      </c>
      <c r="K14" s="89">
        <v>1.2375120594414899</v>
      </c>
      <c r="L14" s="134">
        <v>6.9234012028875496</v>
      </c>
      <c r="M14" s="135">
        <v>3.7495809586991302</v>
      </c>
      <c r="N14" s="138"/>
      <c r="O14" s="102">
        <f t="shared" si="0"/>
        <v>29.181137025553319</v>
      </c>
      <c r="P14" s="34">
        <f t="shared" si="1"/>
        <v>11.872447265813278</v>
      </c>
      <c r="Q14" s="34">
        <f t="shared" si="2"/>
        <v>1.698870233465775</v>
      </c>
      <c r="R14" s="103">
        <f t="shared" si="3"/>
        <v>3.7495809586991302</v>
      </c>
      <c r="T14" s="189">
        <v>1.6533666501052919</v>
      </c>
    </row>
    <row r="15" spans="1:20" ht="15.6">
      <c r="A15" s="51">
        <v>2034</v>
      </c>
      <c r="B15" s="127">
        <v>45.109688702576797</v>
      </c>
      <c r="C15" s="127">
        <v>26.528745236001999</v>
      </c>
      <c r="D15" s="88">
        <v>24.417929146721001</v>
      </c>
      <c r="E15" s="110">
        <v>2.0160624832693799</v>
      </c>
      <c r="F15" s="118">
        <v>9.4753606011605998E-2</v>
      </c>
      <c r="G15" s="130">
        <v>7.82390441853331</v>
      </c>
      <c r="H15" s="121">
        <v>3.3852144883545998</v>
      </c>
      <c r="I15" s="81">
        <v>2.8187505545605802</v>
      </c>
      <c r="J15" s="81">
        <v>0.36247550735434703</v>
      </c>
      <c r="K15" s="89">
        <v>1.25746386826379</v>
      </c>
      <c r="L15" s="134">
        <v>7.0177660512415798</v>
      </c>
      <c r="M15" s="135">
        <v>3.7392729967999201</v>
      </c>
      <c r="N15" s="138"/>
      <c r="O15" s="102">
        <f t="shared" si="0"/>
        <v>27.8031436350756</v>
      </c>
      <c r="P15" s="34">
        <f t="shared" si="1"/>
        <v>11.85257908907154</v>
      </c>
      <c r="Q15" s="34">
        <f t="shared" si="2"/>
        <v>1.7146929816297429</v>
      </c>
      <c r="R15" s="103">
        <f t="shared" si="3"/>
        <v>3.7392729967999201</v>
      </c>
      <c r="T15" s="189">
        <v>1.6932814838223129</v>
      </c>
    </row>
    <row r="16" spans="1:20" ht="15.6">
      <c r="A16" s="51">
        <v>2035</v>
      </c>
      <c r="B16" s="127">
        <v>43.662949261425702</v>
      </c>
      <c r="C16" s="127">
        <v>24.8515421842616</v>
      </c>
      <c r="D16" s="88">
        <v>22.928890812123701</v>
      </c>
      <c r="E16" s="110">
        <v>1.8388083029106601</v>
      </c>
      <c r="F16" s="118">
        <v>8.3843069227277398E-2</v>
      </c>
      <c r="G16" s="130">
        <v>7.9668887498290699</v>
      </c>
      <c r="H16" s="121">
        <v>3.44222600186822</v>
      </c>
      <c r="I16" s="81">
        <v>2.8769132691444601</v>
      </c>
      <c r="J16" s="81">
        <v>0.36910924186952299</v>
      </c>
      <c r="K16" s="89">
        <v>1.2786402369468599</v>
      </c>
      <c r="L16" s="134">
        <v>7.1149443690190299</v>
      </c>
      <c r="M16" s="135">
        <v>3.72957395831593</v>
      </c>
      <c r="N16" s="138"/>
      <c r="O16" s="102">
        <f t="shared" si="0"/>
        <v>26.371116813991922</v>
      </c>
      <c r="P16" s="34">
        <f t="shared" si="1"/>
        <v>11.83066594107415</v>
      </c>
      <c r="Q16" s="34">
        <f t="shared" si="2"/>
        <v>1.7315925480436603</v>
      </c>
      <c r="R16" s="103">
        <f t="shared" si="3"/>
        <v>3.72957395831593</v>
      </c>
      <c r="T16" s="189">
        <v>1.7315751383959599</v>
      </c>
    </row>
    <row r="17" spans="1:20" ht="15.6">
      <c r="A17" s="51">
        <v>2036</v>
      </c>
      <c r="B17" s="127">
        <v>42.930552277007301</v>
      </c>
      <c r="C17" s="127">
        <v>23.877504708556</v>
      </c>
      <c r="D17" s="88">
        <v>22.031547755168301</v>
      </c>
      <c r="E17" s="110">
        <v>1.76560353834632</v>
      </c>
      <c r="F17" s="118">
        <v>8.03534150413516E-2</v>
      </c>
      <c r="G17" s="130">
        <v>8.1184553881844508</v>
      </c>
      <c r="H17" s="121">
        <v>3.50364426880226</v>
      </c>
      <c r="I17" s="81">
        <v>2.9372182010011301</v>
      </c>
      <c r="J17" s="81">
        <v>0.37613924829283002</v>
      </c>
      <c r="K17" s="89">
        <v>1.30145367008822</v>
      </c>
      <c r="L17" s="134">
        <v>7.2144230457770302</v>
      </c>
      <c r="M17" s="135">
        <v>3.7201691344897698</v>
      </c>
      <c r="N17" s="138"/>
      <c r="O17" s="102">
        <f t="shared" si="0"/>
        <v>25.535192023970559</v>
      </c>
      <c r="P17" s="34">
        <f t="shared" si="1"/>
        <v>11.917244785124481</v>
      </c>
      <c r="Q17" s="34">
        <f t="shared" si="2"/>
        <v>1.7579463334224017</v>
      </c>
      <c r="R17" s="103">
        <f t="shared" si="3"/>
        <v>3.7201691344897698</v>
      </c>
      <c r="T17" s="189">
        <v>1.7679700488187871</v>
      </c>
    </row>
    <row r="18" spans="1:20" ht="15.6">
      <c r="A18" s="51">
        <v>2037</v>
      </c>
      <c r="B18" s="127">
        <v>42.257615575005602</v>
      </c>
      <c r="C18" s="127">
        <v>22.950044079733601</v>
      </c>
      <c r="D18" s="88">
        <v>21.176052681724499</v>
      </c>
      <c r="E18" s="110">
        <v>1.69689800154568</v>
      </c>
      <c r="F18" s="118">
        <v>7.7093396463390404E-2</v>
      </c>
      <c r="G18" s="130">
        <v>8.2791790246395305</v>
      </c>
      <c r="H18" s="121">
        <v>3.5689380603444301</v>
      </c>
      <c r="I18" s="81">
        <v>3.0009406269233101</v>
      </c>
      <c r="J18" s="81">
        <v>0.38359365854898902</v>
      </c>
      <c r="K18" s="89">
        <v>1.3257066788228</v>
      </c>
      <c r="L18" s="134">
        <v>7.3169767323094002</v>
      </c>
      <c r="M18" s="135">
        <v>3.7114157383230899</v>
      </c>
      <c r="N18" s="138"/>
      <c r="O18" s="102">
        <f t="shared" si="0"/>
        <v>24.744990742068929</v>
      </c>
      <c r="P18" s="34">
        <f t="shared" si="1"/>
        <v>12.014815360778389</v>
      </c>
      <c r="Q18" s="34">
        <f t="shared" si="2"/>
        <v>1.7863937338351794</v>
      </c>
      <c r="R18" s="103">
        <f t="shared" si="3"/>
        <v>3.7114157383230899</v>
      </c>
      <c r="T18" s="189">
        <v>1.80237749646844</v>
      </c>
    </row>
    <row r="19" spans="1:20" ht="15.6">
      <c r="A19" s="51">
        <v>2038</v>
      </c>
      <c r="B19" s="127">
        <v>41.594057702591201</v>
      </c>
      <c r="C19" s="127">
        <v>22.018954028186201</v>
      </c>
      <c r="D19" s="88">
        <v>20.316095764925599</v>
      </c>
      <c r="E19" s="110">
        <v>1.6289714521880301</v>
      </c>
      <c r="F19" s="118">
        <v>7.3886811072613801E-2</v>
      </c>
      <c r="G19" s="130">
        <v>8.4493071771207795</v>
      </c>
      <c r="H19" s="121">
        <v>3.6383401703490899</v>
      </c>
      <c r="I19" s="81">
        <v>3.0679975477224501</v>
      </c>
      <c r="J19" s="81">
        <v>0.39148369707297298</v>
      </c>
      <c r="K19" s="89">
        <v>1.3514857619762699</v>
      </c>
      <c r="L19" s="134">
        <v>7.4225595717753698</v>
      </c>
      <c r="M19" s="135">
        <v>3.70323692550881</v>
      </c>
      <c r="N19" s="138"/>
      <c r="O19" s="102">
        <f t="shared" si="0"/>
        <v>23.954435935274688</v>
      </c>
      <c r="P19" s="34">
        <f t="shared" si="1"/>
        <v>12.11952857168585</v>
      </c>
      <c r="Q19" s="34">
        <f t="shared" si="2"/>
        <v>1.8168562701218567</v>
      </c>
      <c r="R19" s="103">
        <f t="shared" si="3"/>
        <v>3.70323692550881</v>
      </c>
      <c r="T19" s="189">
        <v>1.834846876606083</v>
      </c>
    </row>
    <row r="20" spans="1:20" ht="15.6">
      <c r="A20" s="51">
        <v>2039</v>
      </c>
      <c r="B20" s="127">
        <v>40.9494598653419</v>
      </c>
      <c r="C20" s="127">
        <v>21.079694536576</v>
      </c>
      <c r="D20" s="88">
        <v>19.447505307626798</v>
      </c>
      <c r="E20" s="110">
        <v>1.56147315916249</v>
      </c>
      <c r="F20" s="118">
        <v>7.0716069786705499E-2</v>
      </c>
      <c r="G20" s="130">
        <v>8.6288862746928903</v>
      </c>
      <c r="H20" s="121">
        <v>3.7118228777104498</v>
      </c>
      <c r="I20" s="81">
        <v>3.1384711771822</v>
      </c>
      <c r="J20" s="81">
        <v>0.39981160726828002</v>
      </c>
      <c r="K20" s="89">
        <v>1.3787806125319599</v>
      </c>
      <c r="L20" s="134">
        <v>7.5312654678682298</v>
      </c>
      <c r="M20" s="135">
        <v>3.7096135862048301</v>
      </c>
      <c r="N20" s="138"/>
      <c r="O20" s="102">
        <f t="shared" si="0"/>
        <v>23.159328185337248</v>
      </c>
      <c r="P20" s="34">
        <f t="shared" si="1"/>
        <v>12.23120980421292</v>
      </c>
      <c r="Q20" s="34">
        <f t="shared" si="2"/>
        <v>1.8493082895869455</v>
      </c>
      <c r="R20" s="103">
        <f t="shared" si="3"/>
        <v>3.7096135862048301</v>
      </c>
      <c r="T20" s="189">
        <v>1.865477554897893</v>
      </c>
    </row>
    <row r="21" spans="1:20" ht="15.6">
      <c r="A21" s="51">
        <v>2040</v>
      </c>
      <c r="B21" s="127">
        <v>40.308792545472599</v>
      </c>
      <c r="C21" s="127">
        <v>20.130072547764399</v>
      </c>
      <c r="D21" s="88">
        <v>18.568248706213001</v>
      </c>
      <c r="E21" s="110">
        <v>1.49424901895768</v>
      </c>
      <c r="F21" s="118">
        <v>6.7574822593728601E-2</v>
      </c>
      <c r="G21" s="130">
        <v>8.8187522110739707</v>
      </c>
      <c r="H21" s="121">
        <v>3.7897779840704402</v>
      </c>
      <c r="I21" s="81">
        <v>3.2126213953832301</v>
      </c>
      <c r="J21" s="81">
        <v>0.40861605723170402</v>
      </c>
      <c r="K21" s="89">
        <v>1.40773677438859</v>
      </c>
      <c r="L21" s="134">
        <v>7.64319350560495</v>
      </c>
      <c r="M21" s="135">
        <v>3.7167742810292399</v>
      </c>
      <c r="N21" s="138"/>
      <c r="O21" s="102">
        <f t="shared" si="0"/>
        <v>22.358026690283442</v>
      </c>
      <c r="P21" s="34">
        <f t="shared" si="1"/>
        <v>12.35006391994586</v>
      </c>
      <c r="Q21" s="34">
        <f t="shared" si="2"/>
        <v>1.8839276542140226</v>
      </c>
      <c r="R21" s="103">
        <f t="shared" si="3"/>
        <v>3.7167742810292399</v>
      </c>
      <c r="T21" s="189">
        <v>1.8943854933049931</v>
      </c>
    </row>
    <row r="22" spans="1:20" ht="15.6">
      <c r="A22" s="51">
        <v>2041</v>
      </c>
      <c r="B22" s="127">
        <v>39.915404506566198</v>
      </c>
      <c r="C22" s="127">
        <v>19.166769288942</v>
      </c>
      <c r="D22" s="88">
        <v>17.675264049922301</v>
      </c>
      <c r="E22" s="110">
        <v>1.4270532625759</v>
      </c>
      <c r="F22" s="118">
        <v>6.4451976443763104E-2</v>
      </c>
      <c r="G22" s="130">
        <v>9.0195858573751497</v>
      </c>
      <c r="H22" s="121">
        <v>3.8725003714598198</v>
      </c>
      <c r="I22" s="81">
        <v>3.29069311147083</v>
      </c>
      <c r="J22" s="81">
        <v>0.417928590649293</v>
      </c>
      <c r="K22" s="89">
        <v>1.4384637837951999</v>
      </c>
      <c r="L22" s="134">
        <v>7.7584398709784699</v>
      </c>
      <c r="M22" s="135">
        <v>3.9706094892705601</v>
      </c>
      <c r="N22" s="138"/>
      <c r="O22" s="102">
        <f t="shared" si="0"/>
        <v>21.547764421382119</v>
      </c>
      <c r="P22" s="34">
        <f t="shared" si="1"/>
        <v>12.4761862450252</v>
      </c>
      <c r="Q22" s="34">
        <f t="shared" si="2"/>
        <v>1.920844350888256</v>
      </c>
      <c r="R22" s="103">
        <f t="shared" si="3"/>
        <v>3.9706094892705601</v>
      </c>
      <c r="T22" s="189">
        <v>1.9216895038353199</v>
      </c>
    </row>
    <row r="23" spans="1:20" ht="15.6">
      <c r="A23" s="51">
        <v>2042</v>
      </c>
      <c r="B23" s="127">
        <v>39.271953933707501</v>
      </c>
      <c r="C23" s="127">
        <v>18.185514288426099</v>
      </c>
      <c r="D23" s="88">
        <v>16.7646083430682</v>
      </c>
      <c r="E23" s="110">
        <v>1.3595731806615401</v>
      </c>
      <c r="F23" s="118">
        <v>6.1332764696287401E-2</v>
      </c>
      <c r="G23" s="130">
        <v>9.2317411247641097</v>
      </c>
      <c r="H23" s="121">
        <v>3.9601190975283602</v>
      </c>
      <c r="I23" s="81">
        <v>3.3728468014983899</v>
      </c>
      <c r="J23" s="81">
        <v>0.42776565046619303</v>
      </c>
      <c r="K23" s="89">
        <v>1.4710095752711601</v>
      </c>
      <c r="L23" s="134">
        <v>7.8771022577618899</v>
      </c>
      <c r="M23" s="135">
        <v>3.9775962627553998</v>
      </c>
      <c r="N23" s="138"/>
      <c r="O23" s="102">
        <f t="shared" si="0"/>
        <v>20.72472744059656</v>
      </c>
      <c r="P23" s="34">
        <f t="shared" si="1"/>
        <v>12.609522239921819</v>
      </c>
      <c r="Q23" s="34">
        <f t="shared" si="2"/>
        <v>1.9601079904336405</v>
      </c>
      <c r="R23" s="103">
        <f t="shared" si="3"/>
        <v>3.9775962627553998</v>
      </c>
      <c r="T23" s="189">
        <v>1.9475241235087111</v>
      </c>
    </row>
    <row r="24" spans="1:20" ht="15.6">
      <c r="A24" s="51">
        <v>2043</v>
      </c>
      <c r="B24" s="127">
        <v>38.623529373063803</v>
      </c>
      <c r="C24" s="127">
        <v>17.1827589545615</v>
      </c>
      <c r="D24" s="88">
        <v>15.832988483465501</v>
      </c>
      <c r="E24" s="110">
        <v>1.2915643936140799</v>
      </c>
      <c r="F24" s="118">
        <v>5.8206077481853698E-2</v>
      </c>
      <c r="G24" s="130">
        <v>9.4560100918941608</v>
      </c>
      <c r="H24" s="121">
        <v>4.0529741324066801</v>
      </c>
      <c r="I24" s="81">
        <v>3.4593715883414302</v>
      </c>
      <c r="J24" s="81">
        <v>0.43816393838105799</v>
      </c>
      <c r="K24" s="89">
        <v>1.5055004327649899</v>
      </c>
      <c r="L24" s="134">
        <v>7.9993031446030898</v>
      </c>
      <c r="M24" s="135">
        <v>3.9854571820051201</v>
      </c>
      <c r="N24" s="138"/>
      <c r="O24" s="102">
        <f t="shared" si="0"/>
        <v>19.885962615872181</v>
      </c>
      <c r="P24" s="34">
        <f t="shared" si="1"/>
        <v>12.750239126558601</v>
      </c>
      <c r="Q24" s="34">
        <f t="shared" si="2"/>
        <v>2.0018704486279018</v>
      </c>
      <c r="R24" s="103">
        <f t="shared" si="3"/>
        <v>3.9854571820051201</v>
      </c>
      <c r="T24" s="189">
        <v>1.9720096434500809</v>
      </c>
    </row>
    <row r="25" spans="1:20" ht="15.6">
      <c r="A25" s="51">
        <v>2044</v>
      </c>
      <c r="B25" s="127">
        <v>37.966517981944499</v>
      </c>
      <c r="C25" s="127">
        <v>16.154333339171899</v>
      </c>
      <c r="D25" s="88">
        <v>14.876530946132901</v>
      </c>
      <c r="E25" s="110">
        <v>1.22274284727182</v>
      </c>
      <c r="F25" s="118">
        <v>5.5059545767169697E-2</v>
      </c>
      <c r="G25" s="130">
        <v>9.6928478229350894</v>
      </c>
      <c r="H25" s="121">
        <v>4.1512952588699497</v>
      </c>
      <c r="I25" s="81">
        <v>3.5503863728525298</v>
      </c>
      <c r="J25" s="81">
        <v>0.44914447362201798</v>
      </c>
      <c r="K25" s="89">
        <v>1.5420217175905999</v>
      </c>
      <c r="L25" s="134">
        <v>8.1251430524394106</v>
      </c>
      <c r="M25" s="135">
        <v>3.9941937673980301</v>
      </c>
      <c r="N25" s="138"/>
      <c r="O25" s="102">
        <f t="shared" si="0"/>
        <v>19.027826205002849</v>
      </c>
      <c r="P25" s="34">
        <f t="shared" si="1"/>
        <v>12.89827227256376</v>
      </c>
      <c r="Q25" s="34">
        <f t="shared" si="2"/>
        <v>2.0462257369797876</v>
      </c>
      <c r="R25" s="103">
        <f t="shared" si="3"/>
        <v>3.9941937673980301</v>
      </c>
      <c r="T25" s="189">
        <v>1.995240382316712</v>
      </c>
    </row>
    <row r="26" spans="1:20" ht="15.6">
      <c r="A26" s="51">
        <v>2045</v>
      </c>
      <c r="B26" s="127">
        <v>37.297730794481097</v>
      </c>
      <c r="C26" s="127">
        <v>15.096065047218699</v>
      </c>
      <c r="D26" s="88">
        <v>13.891363731205001</v>
      </c>
      <c r="E26" s="110">
        <v>1.15282142377207</v>
      </c>
      <c r="F26" s="118">
        <v>5.1879892241617501E-2</v>
      </c>
      <c r="G26" s="130">
        <v>9.9430744423178208</v>
      </c>
      <c r="H26" s="121">
        <v>4.2553999496299504</v>
      </c>
      <c r="I26" s="81">
        <v>3.6462378187834501</v>
      </c>
      <c r="J26" s="81">
        <v>0.46074532414503</v>
      </c>
      <c r="K26" s="89">
        <v>1.58069134975939</v>
      </c>
      <c r="L26" s="134">
        <v>8.2547645603275495</v>
      </c>
      <c r="M26" s="135">
        <v>4.0038267446170597</v>
      </c>
      <c r="N26" s="138"/>
      <c r="O26" s="102">
        <f t="shared" si="0"/>
        <v>18.146763680834951</v>
      </c>
      <c r="P26" s="34">
        <f t="shared" si="1"/>
        <v>13.05382380288307</v>
      </c>
      <c r="Q26" s="34">
        <f t="shared" si="2"/>
        <v>2.0933165661460373</v>
      </c>
      <c r="R26" s="103">
        <f t="shared" si="3"/>
        <v>4.0038267446170597</v>
      </c>
      <c r="T26" s="189">
        <v>2.0172987410363779</v>
      </c>
    </row>
    <row r="27" spans="1:20" ht="15.6">
      <c r="A27" s="51">
        <v>2046</v>
      </c>
      <c r="B27" s="127">
        <v>36.613269255933297</v>
      </c>
      <c r="C27" s="127">
        <v>14.003253765845599</v>
      </c>
      <c r="D27" s="88">
        <v>12.8731192714325</v>
      </c>
      <c r="E27" s="110">
        <v>1.0814814895889799</v>
      </c>
      <c r="F27" s="118">
        <v>4.8653004824081497E-2</v>
      </c>
      <c r="G27" s="130">
        <v>10.2073577604526</v>
      </c>
      <c r="H27" s="121">
        <v>4.3655581460818196</v>
      </c>
      <c r="I27" s="81">
        <v>3.7471925513783</v>
      </c>
      <c r="J27" s="81">
        <v>0.47299746581611901</v>
      </c>
      <c r="K27" s="89">
        <v>1.62160959717637</v>
      </c>
      <c r="L27" s="134">
        <v>8.3882918990312696</v>
      </c>
      <c r="M27" s="135">
        <v>4.0143658306038796</v>
      </c>
      <c r="N27" s="138"/>
      <c r="O27" s="102">
        <f t="shared" si="0"/>
        <v>17.238677417514321</v>
      </c>
      <c r="P27" s="34">
        <f t="shared" si="1"/>
        <v>13.216965939998548</v>
      </c>
      <c r="Q27" s="34">
        <f t="shared" si="2"/>
        <v>2.1432600678165707</v>
      </c>
      <c r="R27" s="103">
        <f t="shared" si="3"/>
        <v>4.0143658306038796</v>
      </c>
      <c r="T27" s="189">
        <v>2.0382583473802711</v>
      </c>
    </row>
    <row r="28" spans="1:20" ht="15.6">
      <c r="A28" s="51">
        <v>2047</v>
      </c>
      <c r="B28" s="127">
        <v>35.908418358253698</v>
      </c>
      <c r="C28" s="127">
        <v>12.8706089829042</v>
      </c>
      <c r="D28" s="88">
        <v>11.816878006250199</v>
      </c>
      <c r="E28" s="110">
        <v>1.00836784056981</v>
      </c>
      <c r="F28" s="118">
        <v>4.5363136084235499E-2</v>
      </c>
      <c r="G28" s="130">
        <v>10.4861402862477</v>
      </c>
      <c r="H28" s="121">
        <v>4.4819440497109202</v>
      </c>
      <c r="I28" s="81">
        <v>3.85343363866851</v>
      </c>
      <c r="J28" s="81">
        <v>0.48592143308789698</v>
      </c>
      <c r="K28" s="89">
        <v>1.66484116478043</v>
      </c>
      <c r="L28" s="134">
        <v>8.5258497873956394</v>
      </c>
      <c r="M28" s="135">
        <v>4.0258193017061101</v>
      </c>
      <c r="N28" s="138"/>
      <c r="O28" s="102">
        <f t="shared" si="0"/>
        <v>16.298822055961118</v>
      </c>
      <c r="P28" s="34">
        <f t="shared" si="1"/>
        <v>13.387651266633959</v>
      </c>
      <c r="Q28" s="34">
        <f t="shared" si="2"/>
        <v>2.1961257339525626</v>
      </c>
      <c r="R28" s="103">
        <f t="shared" si="3"/>
        <v>4.0258193017061101</v>
      </c>
      <c r="T28" s="189">
        <v>2.058184608575599</v>
      </c>
    </row>
    <row r="29" spans="1:20" ht="15.6">
      <c r="A29" s="51">
        <v>2048</v>
      </c>
      <c r="B29" s="127">
        <v>35.180272098176097</v>
      </c>
      <c r="C29" s="127">
        <v>11.6938157982459</v>
      </c>
      <c r="D29" s="88">
        <v>10.7186075782204</v>
      </c>
      <c r="E29" s="110">
        <v>0.93320939671960301</v>
      </c>
      <c r="F29" s="118">
        <v>4.1998823305825002E-2</v>
      </c>
      <c r="G29" s="130">
        <v>10.7806550052617</v>
      </c>
      <c r="H29" s="121">
        <v>4.6051183639891002</v>
      </c>
      <c r="I29" s="81">
        <v>3.96536800887784</v>
      </c>
      <c r="J29" s="81">
        <v>0.49957429664165498</v>
      </c>
      <c r="K29" s="89">
        <v>1.7105943357531099</v>
      </c>
      <c r="L29" s="134">
        <v>8.6675933209162395</v>
      </c>
      <c r="M29" s="135">
        <v>4.0382079737523204</v>
      </c>
      <c r="N29" s="138"/>
      <c r="O29" s="102">
        <f t="shared" si="0"/>
        <v>15.323725942209499</v>
      </c>
      <c r="P29" s="34">
        <f t="shared" si="1"/>
        <v>13.566170726513683</v>
      </c>
      <c r="Q29" s="34">
        <f t="shared" si="2"/>
        <v>2.2521674557005902</v>
      </c>
      <c r="R29" s="103">
        <f t="shared" si="3"/>
        <v>4.0382079737523204</v>
      </c>
      <c r="T29" s="189">
        <v>2.0771346926830381</v>
      </c>
    </row>
    <row r="30" spans="1:20" ht="15.6">
      <c r="A30" s="51">
        <v>2049</v>
      </c>
      <c r="B30" s="127">
        <v>34.423196415564803</v>
      </c>
      <c r="C30" s="127">
        <v>10.4667576226315</v>
      </c>
      <c r="D30" s="88">
        <v>9.5726194649329397</v>
      </c>
      <c r="E30" s="110">
        <v>0.85559659656678699</v>
      </c>
      <c r="F30" s="118">
        <v>3.8541561131813798E-2</v>
      </c>
      <c r="G30" s="130">
        <v>11.0911920195796</v>
      </c>
      <c r="H30" s="121">
        <v>4.7351394491454499</v>
      </c>
      <c r="I30" s="81">
        <v>4.0831921692962396</v>
      </c>
      <c r="J30" s="81">
        <v>0.51396962645472599</v>
      </c>
      <c r="K30" s="89">
        <v>1.7588907746832001</v>
      </c>
      <c r="L30" s="134">
        <v>8.8136904842882302</v>
      </c>
      <c r="M30" s="135">
        <v>4.05155628906543</v>
      </c>
      <c r="N30" s="138"/>
      <c r="O30" s="102">
        <f t="shared" si="0"/>
        <v>14.30775891407839</v>
      </c>
      <c r="P30" s="34">
        <f t="shared" si="1"/>
        <v>13.752479250151257</v>
      </c>
      <c r="Q30" s="34">
        <f t="shared" si="2"/>
        <v>2.3114019622697399</v>
      </c>
      <c r="R30" s="103">
        <f t="shared" si="3"/>
        <v>4.05155628906543</v>
      </c>
      <c r="T30" s="189">
        <v>2.0951576491450838</v>
      </c>
    </row>
    <row r="31" spans="1:20" ht="15.6">
      <c r="A31" s="51">
        <v>2050</v>
      </c>
      <c r="B31" s="127">
        <v>33.630645211506398</v>
      </c>
      <c r="C31" s="127">
        <v>9.1843490723828705</v>
      </c>
      <c r="D31" s="88">
        <v>8.3741468193145696</v>
      </c>
      <c r="E31" s="110">
        <v>0.77522338540871205</v>
      </c>
      <c r="F31" s="118">
        <v>3.4978867659586202E-2</v>
      </c>
      <c r="G31" s="130">
        <v>11.4191443945983</v>
      </c>
      <c r="H31" s="121">
        <v>4.8726395209515099</v>
      </c>
      <c r="I31" s="81">
        <v>4.2073676394035999</v>
      </c>
      <c r="J31" s="81">
        <v>0.52917190523804303</v>
      </c>
      <c r="K31" s="89">
        <v>1.8099653290051601</v>
      </c>
      <c r="L31" s="134">
        <v>8.9642414450971</v>
      </c>
      <c r="M31" s="135">
        <v>4.0629102994281396</v>
      </c>
      <c r="N31" s="138"/>
      <c r="O31" s="102">
        <f t="shared" si="0"/>
        <v>13.24678634026608</v>
      </c>
      <c r="P31" s="34">
        <f t="shared" si="1"/>
        <v>13.946832469909412</v>
      </c>
      <c r="Q31" s="34">
        <f t="shared" si="2"/>
        <v>2.3741161019027892</v>
      </c>
      <c r="R31" s="103">
        <f t="shared" si="3"/>
        <v>4.0629102994281396</v>
      </c>
      <c r="T31" s="189">
        <v>2.1122945276609748</v>
      </c>
    </row>
    <row r="32" spans="1:20" ht="15.6">
      <c r="A32" s="51">
        <v>2051</v>
      </c>
      <c r="B32" s="127">
        <v>34.005899265972701</v>
      </c>
      <c r="C32" s="127">
        <v>9.0433289863727708</v>
      </c>
      <c r="D32" s="88">
        <v>8.2451024824448194</v>
      </c>
      <c r="E32" s="110">
        <v>0.76378252210986997</v>
      </c>
      <c r="F32" s="118">
        <v>3.4443981818081199E-2</v>
      </c>
      <c r="G32" s="130">
        <v>11.510337305160199</v>
      </c>
      <c r="H32" s="121">
        <v>4.9141856922696103</v>
      </c>
      <c r="I32" s="81">
        <v>4.2373604457137199</v>
      </c>
      <c r="J32" s="81">
        <v>0.53339276617868503</v>
      </c>
      <c r="K32" s="89">
        <v>1.8253984009981401</v>
      </c>
      <c r="L32" s="134">
        <v>9.0285582483143596</v>
      </c>
      <c r="M32" s="135">
        <v>4.4236747261253901</v>
      </c>
      <c r="N32" s="138"/>
      <c r="O32" s="102">
        <f t="shared" si="0"/>
        <v>13.15928817471443</v>
      </c>
      <c r="P32" s="34">
        <f t="shared" si="1"/>
        <v>14.02970121613795</v>
      </c>
      <c r="Q32" s="34">
        <f t="shared" si="2"/>
        <v>2.3932351489949064</v>
      </c>
      <c r="R32" s="103">
        <f t="shared" si="3"/>
        <v>4.4236747261253901</v>
      </c>
      <c r="T32" s="189">
        <v>2.1285783512401131</v>
      </c>
    </row>
    <row r="33" spans="1:20" ht="15.6">
      <c r="A33" s="51">
        <v>2052</v>
      </c>
      <c r="B33" s="127">
        <v>34.028220020450803</v>
      </c>
      <c r="C33" s="127">
        <v>8.9651575357011595</v>
      </c>
      <c r="D33" s="88">
        <v>8.1739600008156206</v>
      </c>
      <c r="E33" s="110">
        <v>0.75705648850990004</v>
      </c>
      <c r="F33" s="118">
        <v>3.4141046375635899E-2</v>
      </c>
      <c r="G33" s="130">
        <v>11.6013057462349</v>
      </c>
      <c r="H33" s="121">
        <v>4.9549637597135501</v>
      </c>
      <c r="I33" s="81">
        <v>4.2681914450094496</v>
      </c>
      <c r="J33" s="81">
        <v>0.53760452412170601</v>
      </c>
      <c r="K33" s="89">
        <v>1.84054601739021</v>
      </c>
      <c r="L33" s="134">
        <v>9.093486464783</v>
      </c>
      <c r="M33" s="135">
        <v>4.3682702737317403</v>
      </c>
      <c r="N33" s="138"/>
      <c r="O33" s="102">
        <f t="shared" si="0"/>
        <v>13.128923760529171</v>
      </c>
      <c r="P33" s="34">
        <f t="shared" si="1"/>
        <v>14.118734398302349</v>
      </c>
      <c r="Q33" s="34">
        <f t="shared" si="2"/>
        <v>2.4122915878875517</v>
      </c>
      <c r="R33" s="103">
        <f t="shared" si="3"/>
        <v>4.3682702737317403</v>
      </c>
      <c r="T33" s="189">
        <v>2.1441237014587751</v>
      </c>
    </row>
    <row r="34" spans="1:20" ht="15.6">
      <c r="A34" s="51">
        <v>2053</v>
      </c>
      <c r="B34" s="127">
        <v>34.043954536974098</v>
      </c>
      <c r="C34" s="127">
        <v>8.8827464776627298</v>
      </c>
      <c r="D34" s="88">
        <v>8.0989299822967098</v>
      </c>
      <c r="E34" s="110">
        <v>0.74999142837552402</v>
      </c>
      <c r="F34" s="118">
        <v>3.3825066990494299E-2</v>
      </c>
      <c r="G34" s="130">
        <v>11.689450467038</v>
      </c>
      <c r="H34" s="121">
        <v>4.9943983286758398</v>
      </c>
      <c r="I34" s="81">
        <v>4.2981718858399303</v>
      </c>
      <c r="J34" s="81">
        <v>0.54168569650179199</v>
      </c>
      <c r="K34" s="89">
        <v>1.8551945560204199</v>
      </c>
      <c r="L34" s="134">
        <v>9.1586670357305895</v>
      </c>
      <c r="M34" s="135">
        <v>4.3130905565427904</v>
      </c>
      <c r="N34" s="138"/>
      <c r="O34" s="102">
        <f t="shared" si="0"/>
        <v>13.093328310972549</v>
      </c>
      <c r="P34" s="34">
        <f t="shared" si="1"/>
        <v>14.206830349946044</v>
      </c>
      <c r="Q34" s="34">
        <f t="shared" si="2"/>
        <v>2.4307053195127062</v>
      </c>
      <c r="R34" s="103">
        <f t="shared" si="3"/>
        <v>4.3130905565427904</v>
      </c>
      <c r="T34" s="189">
        <v>2.15907146809751</v>
      </c>
    </row>
    <row r="35" spans="1:20" ht="15.6">
      <c r="A35" s="51">
        <v>2054</v>
      </c>
      <c r="B35" s="127">
        <v>34.053126033519703</v>
      </c>
      <c r="C35" s="127">
        <v>8.79616648389589</v>
      </c>
      <c r="D35" s="88">
        <v>8.0200773293411398</v>
      </c>
      <c r="E35" s="110">
        <v>0.74259296238299699</v>
      </c>
      <c r="F35" s="118">
        <v>3.3496192171752703E-2</v>
      </c>
      <c r="G35" s="130">
        <v>11.774706289219701</v>
      </c>
      <c r="H35" s="121">
        <v>5.03244500528373</v>
      </c>
      <c r="I35" s="81">
        <v>4.3273004658662204</v>
      </c>
      <c r="J35" s="81">
        <v>0.54563329494430501</v>
      </c>
      <c r="K35" s="89">
        <v>1.86932752312547</v>
      </c>
      <c r="L35" s="134">
        <v>9.2241105975600401</v>
      </c>
      <c r="M35" s="135">
        <v>4.2581426628440697</v>
      </c>
      <c r="N35" s="138"/>
      <c r="O35" s="102">
        <f t="shared" si="0"/>
        <v>13.05252233462487</v>
      </c>
      <c r="P35" s="34">
        <f t="shared" si="1"/>
        <v>14.294004025809258</v>
      </c>
      <c r="Q35" s="34">
        <f t="shared" si="2"/>
        <v>2.448457010241528</v>
      </c>
      <c r="R35" s="103">
        <f t="shared" si="3"/>
        <v>4.2581426628440697</v>
      </c>
      <c r="T35" s="189">
        <v>2.1735231906488122</v>
      </c>
    </row>
    <row r="36" spans="1:20" ht="15.6">
      <c r="A36" s="51">
        <v>2055</v>
      </c>
      <c r="B36" s="127">
        <v>34.055285388525199</v>
      </c>
      <c r="C36" s="127">
        <v>8.7052802690912205</v>
      </c>
      <c r="D36" s="88">
        <v>7.9372774739094503</v>
      </c>
      <c r="E36" s="110">
        <v>0.73484899604545495</v>
      </c>
      <c r="F36" s="118">
        <v>3.3153799136321403E-2</v>
      </c>
      <c r="G36" s="130">
        <v>11.8567707757155</v>
      </c>
      <c r="H36" s="121">
        <v>5.0689725231837199</v>
      </c>
      <c r="I36" s="81">
        <v>4.35546878524148</v>
      </c>
      <c r="J36" s="81">
        <v>0.54943330856193096</v>
      </c>
      <c r="K36" s="89">
        <v>1.8828961587283799</v>
      </c>
      <c r="L36" s="134">
        <v>9.2898094207076092</v>
      </c>
      <c r="M36" s="135">
        <v>4.2034249230109104</v>
      </c>
      <c r="N36" s="138"/>
      <c r="O36" s="102">
        <f t="shared" si="0"/>
        <v>13.006249997093171</v>
      </c>
      <c r="P36" s="34">
        <f t="shared" si="1"/>
        <v>14.380127201994544</v>
      </c>
      <c r="Q36" s="34">
        <f t="shared" si="2"/>
        <v>2.4654832664266322</v>
      </c>
      <c r="R36" s="103">
        <f t="shared" si="3"/>
        <v>4.2034249230109104</v>
      </c>
      <c r="T36" s="189">
        <v>2.1875544351821361</v>
      </c>
    </row>
    <row r="37" spans="1:20" ht="15.6">
      <c r="A37" s="51">
        <v>2056</v>
      </c>
      <c r="B37" s="127">
        <v>34.050842529222898</v>
      </c>
      <c r="C37" s="127">
        <v>8.6103832303491199</v>
      </c>
      <c r="D37" s="88">
        <v>7.8507994359832001</v>
      </c>
      <c r="E37" s="110">
        <v>0.72678462636909502</v>
      </c>
      <c r="F37" s="118">
        <v>3.2799167996822302E-2</v>
      </c>
      <c r="G37" s="130">
        <v>11.9358069948596</v>
      </c>
      <c r="H37" s="121">
        <v>5.1040823113317701</v>
      </c>
      <c r="I37" s="81">
        <v>4.3826933052764003</v>
      </c>
      <c r="J37" s="81">
        <v>0.55309323253115195</v>
      </c>
      <c r="K37" s="89">
        <v>1.89593814572027</v>
      </c>
      <c r="L37" s="134">
        <v>9.3557285015644904</v>
      </c>
      <c r="M37" s="135">
        <v>4.1489238024496702</v>
      </c>
      <c r="N37" s="138"/>
      <c r="O37" s="102">
        <f t="shared" si="0"/>
        <v>12.954881747314971</v>
      </c>
      <c r="P37" s="34">
        <f t="shared" si="1"/>
        <v>14.465206433209985</v>
      </c>
      <c r="Q37" s="34">
        <f t="shared" si="2"/>
        <v>2.4818305462482444</v>
      </c>
      <c r="R37" s="103">
        <f t="shared" si="3"/>
        <v>4.1489238024496702</v>
      </c>
      <c r="T37" s="189">
        <v>2.201222814701032</v>
      </c>
    </row>
    <row r="38" spans="1:20" ht="15.6">
      <c r="A38" s="51">
        <v>2057</v>
      </c>
      <c r="B38" s="127">
        <v>34.040106246654901</v>
      </c>
      <c r="C38" s="127">
        <v>8.5116885262078501</v>
      </c>
      <c r="D38" s="88">
        <v>7.7608370513526204</v>
      </c>
      <c r="E38" s="110">
        <v>0.718418266349382</v>
      </c>
      <c r="F38" s="118">
        <v>3.2433208505847098E-2</v>
      </c>
      <c r="G38" s="130">
        <v>12.011960411033</v>
      </c>
      <c r="H38" s="121">
        <v>5.13784445625181</v>
      </c>
      <c r="I38" s="81">
        <v>4.4090166427439401</v>
      </c>
      <c r="J38" s="81">
        <v>0.55661979229454805</v>
      </c>
      <c r="K38" s="89">
        <v>1.90847951974267</v>
      </c>
      <c r="L38" s="134">
        <v>9.4218311067394893</v>
      </c>
      <c r="M38" s="135">
        <v>4.0946262026745801</v>
      </c>
      <c r="N38" s="138"/>
      <c r="O38" s="102">
        <f t="shared" ref="O38:O69" si="4">D38+H38</f>
        <v>12.898681507604429</v>
      </c>
      <c r="P38" s="34">
        <f t="shared" ref="P38:P69" si="5">E38+I38+L38</f>
        <v>14.549266015832812</v>
      </c>
      <c r="Q38" s="34">
        <f t="shared" ref="Q38:Q69" si="6">F38+J38+K38</f>
        <v>2.4975325205430652</v>
      </c>
      <c r="R38" s="103">
        <f t="shared" ref="R38:R69" si="7">M38</f>
        <v>4.0946262026745801</v>
      </c>
      <c r="T38" s="189">
        <v>2.2145729841516628</v>
      </c>
    </row>
    <row r="39" spans="1:20" ht="15.6">
      <c r="A39" s="51">
        <v>2058</v>
      </c>
      <c r="B39" s="127">
        <v>34.022856655094699</v>
      </c>
      <c r="C39" s="127">
        <v>8.4091682490003805</v>
      </c>
      <c r="D39" s="88">
        <v>7.66736517560647</v>
      </c>
      <c r="E39" s="110">
        <v>0.70974731477504205</v>
      </c>
      <c r="F39" s="118">
        <v>3.2055758618858003E-2</v>
      </c>
      <c r="G39" s="130">
        <v>12.0850594480496</v>
      </c>
      <c r="H39" s="121">
        <v>5.1701923420779696</v>
      </c>
      <c r="I39" s="81">
        <v>4.4343665444549902</v>
      </c>
      <c r="J39" s="81">
        <v>0.56000502413298703</v>
      </c>
      <c r="K39" s="89">
        <v>1.9204955373837</v>
      </c>
      <c r="L39" s="134">
        <v>9.4881003009575</v>
      </c>
      <c r="M39" s="135">
        <v>4.0405286570871599</v>
      </c>
      <c r="N39" s="138"/>
      <c r="O39" s="102">
        <f t="shared" si="4"/>
        <v>12.83755751768444</v>
      </c>
      <c r="P39" s="34">
        <f t="shared" si="5"/>
        <v>14.632214160187532</v>
      </c>
      <c r="Q39" s="34">
        <f t="shared" si="6"/>
        <v>2.5125563201355452</v>
      </c>
      <c r="R39" s="103">
        <f t="shared" si="7"/>
        <v>4.0405286570871599</v>
      </c>
      <c r="T39" s="189">
        <v>2.227639965860281</v>
      </c>
    </row>
    <row r="40" spans="1:20" ht="15.6">
      <c r="A40" s="51">
        <v>2059</v>
      </c>
      <c r="B40" s="127">
        <v>33.998487587446498</v>
      </c>
      <c r="C40" s="127">
        <v>8.3026602549435804</v>
      </c>
      <c r="D40" s="88">
        <v>7.5702380350161702</v>
      </c>
      <c r="E40" s="110">
        <v>0.70075628403086698</v>
      </c>
      <c r="F40" s="118">
        <v>3.1665935896541701E-2</v>
      </c>
      <c r="G40" s="130">
        <v>12.154670005413999</v>
      </c>
      <c r="H40" s="121">
        <v>5.2009347812226503</v>
      </c>
      <c r="I40" s="81">
        <v>4.4585912213317798</v>
      </c>
      <c r="J40" s="81">
        <v>0.56322882300027699</v>
      </c>
      <c r="K40" s="89">
        <v>1.93191517985927</v>
      </c>
      <c r="L40" s="134">
        <v>9.5545262104154993</v>
      </c>
      <c r="M40" s="135">
        <v>3.98663111667347</v>
      </c>
      <c r="N40" s="138"/>
      <c r="O40" s="102">
        <f t="shared" si="4"/>
        <v>12.771172816238821</v>
      </c>
      <c r="P40" s="34">
        <f t="shared" si="5"/>
        <v>14.713873715778146</v>
      </c>
      <c r="Q40" s="34">
        <f t="shared" si="6"/>
        <v>2.5268099387560885</v>
      </c>
      <c r="R40" s="103">
        <f t="shared" si="7"/>
        <v>3.98663111667347</v>
      </c>
      <c r="T40" s="189">
        <v>2.2404514260040198</v>
      </c>
    </row>
    <row r="41" spans="1:20" ht="15.6">
      <c r="A41" s="51">
        <v>2060</v>
      </c>
      <c r="B41" s="127">
        <v>33.967688528362402</v>
      </c>
      <c r="C41" s="127">
        <v>8.1925668589598697</v>
      </c>
      <c r="D41" s="88">
        <v>7.4698199692902403</v>
      </c>
      <c r="E41" s="110">
        <v>0.69148131597308504</v>
      </c>
      <c r="F41" s="118">
        <v>3.1265573696543703E-2</v>
      </c>
      <c r="G41" s="130">
        <v>12.221146607782799</v>
      </c>
      <c r="H41" s="121">
        <v>5.2302617557550901</v>
      </c>
      <c r="I41" s="81">
        <v>4.4817682840073596</v>
      </c>
      <c r="J41" s="81">
        <v>0.56630754305589304</v>
      </c>
      <c r="K41" s="89">
        <v>1.94280902496448</v>
      </c>
      <c r="L41" s="134">
        <v>9.6210580440791098</v>
      </c>
      <c r="M41" s="135">
        <v>3.9329170175405599</v>
      </c>
      <c r="N41" s="138"/>
      <c r="O41" s="102">
        <f t="shared" si="4"/>
        <v>12.70008172504533</v>
      </c>
      <c r="P41" s="34">
        <f t="shared" si="5"/>
        <v>14.794307644059554</v>
      </c>
      <c r="Q41" s="34">
        <f t="shared" si="6"/>
        <v>2.5403821417169166</v>
      </c>
      <c r="R41" s="103">
        <f t="shared" si="7"/>
        <v>3.9329170175405599</v>
      </c>
      <c r="T41" s="189">
        <v>2.253029254709551</v>
      </c>
    </row>
    <row r="42" spans="1:20" ht="15.6">
      <c r="A42" s="51">
        <v>2061</v>
      </c>
      <c r="B42" s="127">
        <v>34.471901566497998</v>
      </c>
      <c r="C42" s="127">
        <v>8.0788283486901395</v>
      </c>
      <c r="D42" s="88">
        <v>7.3660566583684997</v>
      </c>
      <c r="E42" s="110">
        <v>0.68191731727129501</v>
      </c>
      <c r="F42" s="118">
        <v>3.0854373050340701E-2</v>
      </c>
      <c r="G42" s="130">
        <v>12.2842751097952</v>
      </c>
      <c r="H42" s="121">
        <v>5.2580818981672302</v>
      </c>
      <c r="I42" s="81">
        <v>4.5038188172055698</v>
      </c>
      <c r="J42" s="81">
        <v>0.56923126062028795</v>
      </c>
      <c r="K42" s="89">
        <v>1.9531431338021501</v>
      </c>
      <c r="L42" s="134">
        <v>9.6876815857346497</v>
      </c>
      <c r="M42" s="135">
        <v>4.421116522278</v>
      </c>
      <c r="N42" s="138"/>
      <c r="O42" s="102">
        <f t="shared" si="4"/>
        <v>12.62413855653573</v>
      </c>
      <c r="P42" s="34">
        <f t="shared" si="5"/>
        <v>14.873417720211513</v>
      </c>
      <c r="Q42" s="34">
        <f t="shared" si="6"/>
        <v>2.5532287674727785</v>
      </c>
      <c r="R42" s="103">
        <f t="shared" si="7"/>
        <v>4.421116522278</v>
      </c>
      <c r="T42" s="189">
        <v>2.2653908161377978</v>
      </c>
    </row>
    <row r="43" spans="1:20" ht="15.6">
      <c r="A43" s="51">
        <v>2062</v>
      </c>
      <c r="B43" s="127">
        <v>34.419357948658103</v>
      </c>
      <c r="C43" s="127">
        <v>7.96156539769287</v>
      </c>
      <c r="D43" s="88">
        <v>7.25905899838786</v>
      </c>
      <c r="E43" s="110">
        <v>0.67207362088752998</v>
      </c>
      <c r="F43" s="118">
        <v>3.0432778417474202E-2</v>
      </c>
      <c r="G43" s="130">
        <v>12.3440305428656</v>
      </c>
      <c r="H43" s="121">
        <v>5.2844081580775502</v>
      </c>
      <c r="I43" s="81">
        <v>4.5247012902906603</v>
      </c>
      <c r="J43" s="81">
        <v>0.57199877302146496</v>
      </c>
      <c r="K43" s="89">
        <v>1.9629223214759199</v>
      </c>
      <c r="L43" s="134">
        <v>9.7543558654523608</v>
      </c>
      <c r="M43" s="135">
        <v>4.3594061426472903</v>
      </c>
      <c r="N43" s="138"/>
      <c r="O43" s="102">
        <f t="shared" si="4"/>
        <v>12.543467156465411</v>
      </c>
      <c r="P43" s="34">
        <f t="shared" si="5"/>
        <v>14.951130776630551</v>
      </c>
      <c r="Q43" s="34">
        <f t="shared" si="6"/>
        <v>2.5653538729148591</v>
      </c>
      <c r="R43" s="103">
        <f t="shared" si="7"/>
        <v>4.3594061426472903</v>
      </c>
      <c r="T43" s="189">
        <v>2.2775928327395421</v>
      </c>
    </row>
    <row r="44" spans="1:20" ht="15.6">
      <c r="A44" s="51">
        <v>2063</v>
      </c>
      <c r="B44" s="127">
        <v>34.3601514092529</v>
      </c>
      <c r="C44" s="127">
        <v>7.8408521253448296</v>
      </c>
      <c r="D44" s="88">
        <v>7.1488950056102398</v>
      </c>
      <c r="E44" s="110">
        <v>0.66195616096263799</v>
      </c>
      <c r="F44" s="118">
        <v>3.0000958771956E-2</v>
      </c>
      <c r="G44" s="130">
        <v>12.4002725189898</v>
      </c>
      <c r="H44" s="121">
        <v>5.3091885752557602</v>
      </c>
      <c r="I44" s="81">
        <v>4.54435309575286</v>
      </c>
      <c r="J44" s="81">
        <v>0.57460355922105699</v>
      </c>
      <c r="K44" s="89">
        <v>1.97212728876007</v>
      </c>
      <c r="L44" s="134">
        <v>9.8210748136040102</v>
      </c>
      <c r="M44" s="135">
        <v>4.2979519513143298</v>
      </c>
      <c r="N44" s="138"/>
      <c r="O44" s="102">
        <f t="shared" si="4"/>
        <v>12.458083580865999</v>
      </c>
      <c r="P44" s="34">
        <f t="shared" si="5"/>
        <v>15.027384070319508</v>
      </c>
      <c r="Q44" s="34">
        <f t="shared" si="6"/>
        <v>2.5767318067530831</v>
      </c>
      <c r="R44" s="103">
        <f t="shared" si="7"/>
        <v>4.2979519513143298</v>
      </c>
      <c r="T44" s="189">
        <v>2.2896745186876721</v>
      </c>
    </row>
    <row r="45" spans="1:20" ht="15.6">
      <c r="A45" s="51">
        <v>2064</v>
      </c>
      <c r="B45" s="127">
        <v>34.293985269665903</v>
      </c>
      <c r="C45" s="127">
        <v>7.7166501205905904</v>
      </c>
      <c r="D45" s="88">
        <v>7.0355298515986497</v>
      </c>
      <c r="E45" s="110">
        <v>0.65156159596337404</v>
      </c>
      <c r="F45" s="118">
        <v>2.9558673028562799E-2</v>
      </c>
      <c r="G45" s="130">
        <v>12.4527868937577</v>
      </c>
      <c r="H45" s="121">
        <v>5.3323497293926003</v>
      </c>
      <c r="I45" s="81">
        <v>4.5626707363986903</v>
      </c>
      <c r="J45" s="81">
        <v>0.57703566090593394</v>
      </c>
      <c r="K45" s="89">
        <v>1.9807307670605001</v>
      </c>
      <c r="L45" s="134">
        <v>9.8878030236474608</v>
      </c>
      <c r="M45" s="135">
        <v>4.2367452316701701</v>
      </c>
      <c r="N45" s="138"/>
      <c r="O45" s="102">
        <f t="shared" si="4"/>
        <v>12.36787958099125</v>
      </c>
      <c r="P45" s="34">
        <f t="shared" si="5"/>
        <v>15.102035356009525</v>
      </c>
      <c r="Q45" s="34">
        <f t="shared" si="6"/>
        <v>2.5873251009949971</v>
      </c>
      <c r="R45" s="103">
        <f t="shared" si="7"/>
        <v>4.2367452316701701</v>
      </c>
      <c r="T45" s="189">
        <v>2.3016349213800318</v>
      </c>
    </row>
    <row r="46" spans="1:20" ht="15.6">
      <c r="A46" s="51">
        <v>2065</v>
      </c>
      <c r="B46" s="127">
        <v>34.220771097706098</v>
      </c>
      <c r="C46" s="127">
        <v>7.5890078481785199</v>
      </c>
      <c r="D46" s="88">
        <v>6.9190078827247596</v>
      </c>
      <c r="E46" s="110">
        <v>0.64089393757527202</v>
      </c>
      <c r="F46" s="118">
        <v>2.91060278784907E-2</v>
      </c>
      <c r="G46" s="130">
        <v>12.501445555403199</v>
      </c>
      <c r="H46" s="121">
        <v>5.3538457897807898</v>
      </c>
      <c r="I46" s="81">
        <v>4.5795949072388904</v>
      </c>
      <c r="J46" s="81">
        <v>0.57928912420607503</v>
      </c>
      <c r="K46" s="89">
        <v>1.98871573417743</v>
      </c>
      <c r="L46" s="134">
        <v>9.9545292512378794</v>
      </c>
      <c r="M46" s="135">
        <v>4.1757884428864704</v>
      </c>
      <c r="N46" s="138"/>
      <c r="O46" s="102">
        <f t="shared" si="4"/>
        <v>12.272853672505549</v>
      </c>
      <c r="P46" s="34">
        <f t="shared" si="5"/>
        <v>15.175018096052042</v>
      </c>
      <c r="Q46" s="34">
        <f t="shared" si="6"/>
        <v>2.5971108862619956</v>
      </c>
      <c r="R46" s="103">
        <f t="shared" si="7"/>
        <v>4.1757884428864704</v>
      </c>
      <c r="T46" s="189">
        <v>2.3134650999768271</v>
      </c>
    </row>
    <row r="47" spans="1:20" ht="15.6">
      <c r="A47" s="51">
        <v>2066</v>
      </c>
      <c r="B47" s="127">
        <v>34.139927084362498</v>
      </c>
      <c r="C47" s="127">
        <v>7.4577612573542398</v>
      </c>
      <c r="D47" s="88">
        <v>6.7991820939265804</v>
      </c>
      <c r="E47" s="110">
        <v>0.62993702716324596</v>
      </c>
      <c r="F47" s="118">
        <v>2.8642136264410201E-2</v>
      </c>
      <c r="G47" s="130">
        <v>12.545856316464</v>
      </c>
      <c r="H47" s="121">
        <v>5.3735026521874696</v>
      </c>
      <c r="I47" s="81">
        <v>4.59499035951655</v>
      </c>
      <c r="J47" s="81">
        <v>0.58134578790563896</v>
      </c>
      <c r="K47" s="89">
        <v>1.9960175168543399</v>
      </c>
      <c r="L47" s="134">
        <v>10.0212302545001</v>
      </c>
      <c r="M47" s="135">
        <v>4.11507925604415</v>
      </c>
      <c r="N47" s="138"/>
      <c r="O47" s="102">
        <f t="shared" si="4"/>
        <v>12.172684746114051</v>
      </c>
      <c r="P47" s="34">
        <f t="shared" si="5"/>
        <v>15.246157641179895</v>
      </c>
      <c r="Q47" s="34">
        <f t="shared" si="6"/>
        <v>2.6060054410243891</v>
      </c>
      <c r="R47" s="103">
        <f t="shared" si="7"/>
        <v>4.11507925604415</v>
      </c>
      <c r="T47" s="189">
        <v>2.3251564765340178</v>
      </c>
    </row>
    <row r="48" spans="1:20" ht="15.6">
      <c r="A48" s="51">
        <v>2067</v>
      </c>
      <c r="B48" s="127">
        <v>34.051325862318699</v>
      </c>
      <c r="C48" s="127">
        <v>7.32296078247676</v>
      </c>
      <c r="D48" s="88">
        <v>6.6760997927300103</v>
      </c>
      <c r="E48" s="110">
        <v>0.61869394811827305</v>
      </c>
      <c r="F48" s="118">
        <v>2.8167041628481201E-2</v>
      </c>
      <c r="G48" s="130">
        <v>12.585866567993699</v>
      </c>
      <c r="H48" s="121">
        <v>5.3912733082452498</v>
      </c>
      <c r="I48" s="81">
        <v>4.6087760573827401</v>
      </c>
      <c r="J48" s="81">
        <v>0.58319854499396295</v>
      </c>
      <c r="K48" s="89">
        <v>2.0026186573717299</v>
      </c>
      <c r="L48" s="134">
        <v>10.0878826715775</v>
      </c>
      <c r="M48" s="135">
        <v>4.0546158402707499</v>
      </c>
      <c r="N48" s="138"/>
      <c r="O48" s="102">
        <f t="shared" si="4"/>
        <v>12.06737310097526</v>
      </c>
      <c r="P48" s="34">
        <f t="shared" si="5"/>
        <v>15.315352677078513</v>
      </c>
      <c r="Q48" s="34">
        <f t="shared" si="6"/>
        <v>2.6139842439941741</v>
      </c>
      <c r="R48" s="103">
        <f t="shared" si="7"/>
        <v>4.0546158402707499</v>
      </c>
      <c r="T48" s="189">
        <v>2.3367023202928019</v>
      </c>
    </row>
    <row r="49" spans="1:20" ht="15.6">
      <c r="A49" s="51">
        <v>2068</v>
      </c>
      <c r="B49" s="127">
        <v>33.954472737000302</v>
      </c>
      <c r="C49" s="127">
        <v>7.1845124593505902</v>
      </c>
      <c r="D49" s="88">
        <v>6.5496750637318897</v>
      </c>
      <c r="E49" s="110">
        <v>0.60715704482983501</v>
      </c>
      <c r="F49" s="118">
        <v>2.7680350788861101E-2</v>
      </c>
      <c r="G49" s="130">
        <v>12.621099108749</v>
      </c>
      <c r="H49" s="121">
        <v>5.40700143344176</v>
      </c>
      <c r="I49" s="81">
        <v>4.6208066793759404</v>
      </c>
      <c r="J49" s="81">
        <v>0.58482990672948298</v>
      </c>
      <c r="K49" s="89">
        <v>2.00846108920177</v>
      </c>
      <c r="L49" s="134">
        <v>10.1544639586896</v>
      </c>
      <c r="M49" s="135">
        <v>3.9943972102112002</v>
      </c>
      <c r="N49" s="138"/>
      <c r="O49" s="102">
        <f t="shared" si="4"/>
        <v>11.95667649717365</v>
      </c>
      <c r="P49" s="34">
        <f t="shared" si="5"/>
        <v>15.382427682895376</v>
      </c>
      <c r="Q49" s="34">
        <f t="shared" si="6"/>
        <v>2.6209713467201139</v>
      </c>
      <c r="R49" s="103">
        <f t="shared" si="7"/>
        <v>3.9943972102112002</v>
      </c>
      <c r="T49" s="189">
        <v>2.3480975310266592</v>
      </c>
    </row>
    <row r="50" spans="1:20" ht="15.6">
      <c r="A50" s="51">
        <v>2069</v>
      </c>
      <c r="B50" s="127">
        <v>33.849018575222097</v>
      </c>
      <c r="C50" s="127">
        <v>7.0423992017334198</v>
      </c>
      <c r="D50" s="88">
        <v>6.41989306441618</v>
      </c>
      <c r="E50" s="110">
        <v>0.59532434377781895</v>
      </c>
      <c r="F50" s="118">
        <v>2.71817935394176E-2</v>
      </c>
      <c r="G50" s="130">
        <v>12.6512399073662</v>
      </c>
      <c r="H50" s="121">
        <v>5.42056982071803</v>
      </c>
      <c r="I50" s="81">
        <v>4.6309435197275102</v>
      </c>
      <c r="J50" s="81">
        <v>0.58622528821057895</v>
      </c>
      <c r="K50" s="89">
        <v>2.0135012787101099</v>
      </c>
      <c r="L50" s="134">
        <v>10.2209552136502</v>
      </c>
      <c r="M50" s="135">
        <v>3.9344242524722102</v>
      </c>
      <c r="N50" s="138"/>
      <c r="O50" s="102">
        <f t="shared" si="4"/>
        <v>11.84046288513421</v>
      </c>
      <c r="P50" s="34">
        <f t="shared" si="5"/>
        <v>15.447223077155529</v>
      </c>
      <c r="Q50" s="34">
        <f t="shared" si="6"/>
        <v>2.6269083604601065</v>
      </c>
      <c r="R50" s="103">
        <f t="shared" si="7"/>
        <v>3.9344242524722102</v>
      </c>
      <c r="T50" s="189">
        <v>2.359338147539511</v>
      </c>
    </row>
    <row r="51" spans="1:20" ht="15.6">
      <c r="A51" s="51">
        <v>2070</v>
      </c>
      <c r="B51" s="127">
        <v>33.734052542251703</v>
      </c>
      <c r="C51" s="127">
        <v>6.8963695349099101</v>
      </c>
      <c r="D51" s="88">
        <v>6.2865264024646397</v>
      </c>
      <c r="E51" s="110">
        <v>0.58317300932456895</v>
      </c>
      <c r="F51" s="118">
        <v>2.6670123120698101E-2</v>
      </c>
      <c r="G51" s="130">
        <v>12.675616195510299</v>
      </c>
      <c r="H51" s="121">
        <v>5.4316796003162402</v>
      </c>
      <c r="I51" s="81">
        <v>4.6389548527279096</v>
      </c>
      <c r="J51" s="81">
        <v>0.58735353562610004</v>
      </c>
      <c r="K51" s="89">
        <v>2.01762820684002</v>
      </c>
      <c r="L51" s="134">
        <v>10.2873601242724</v>
      </c>
      <c r="M51" s="135">
        <v>3.87470668755916</v>
      </c>
      <c r="N51" s="138"/>
      <c r="O51" s="102">
        <f t="shared" si="4"/>
        <v>11.71820600278088</v>
      </c>
      <c r="P51" s="34">
        <f t="shared" si="5"/>
        <v>15.509487986324878</v>
      </c>
      <c r="Q51" s="34">
        <f t="shared" si="6"/>
        <v>2.631651865586818</v>
      </c>
      <c r="R51" s="103">
        <f t="shared" si="7"/>
        <v>3.87470668755916</v>
      </c>
      <c r="T51" s="189">
        <v>2.3704209161488379</v>
      </c>
    </row>
    <row r="52" spans="1:20" ht="15.6">
      <c r="A52" s="51">
        <v>2071</v>
      </c>
      <c r="B52" s="127">
        <v>34.1946507608451</v>
      </c>
      <c r="C52" s="127">
        <v>6.7465256019853896</v>
      </c>
      <c r="D52" s="88">
        <v>6.1496689736499803</v>
      </c>
      <c r="E52" s="110">
        <v>0.57071099370682798</v>
      </c>
      <c r="F52" s="118">
        <v>2.6145634628583998E-2</v>
      </c>
      <c r="G52" s="130">
        <v>12.6941483169162</v>
      </c>
      <c r="H52" s="121">
        <v>5.4403175656626601</v>
      </c>
      <c r="I52" s="81">
        <v>4.6447828615027298</v>
      </c>
      <c r="J52" s="81">
        <v>0.58821091748502796</v>
      </c>
      <c r="K52" s="89">
        <v>2.0208369722658102</v>
      </c>
      <c r="L52" s="134">
        <v>10.353632261295401</v>
      </c>
      <c r="M52" s="135">
        <v>4.4003445806481203</v>
      </c>
      <c r="N52" s="138"/>
      <c r="O52" s="102">
        <f t="shared" si="4"/>
        <v>11.58998653931264</v>
      </c>
      <c r="P52" s="34">
        <f t="shared" si="5"/>
        <v>15.569126116504957</v>
      </c>
      <c r="Q52" s="34">
        <f t="shared" si="6"/>
        <v>2.6351935243794222</v>
      </c>
      <c r="R52" s="103">
        <f t="shared" si="7"/>
        <v>4.4003445806481203</v>
      </c>
      <c r="T52" s="189">
        <v>2.381342935208568</v>
      </c>
    </row>
    <row r="53" spans="1:20" ht="15.6">
      <c r="A53" s="51">
        <v>2072</v>
      </c>
      <c r="B53" s="127">
        <v>34.049651718186198</v>
      </c>
      <c r="C53" s="127">
        <v>6.5927118335455503</v>
      </c>
      <c r="D53" s="88">
        <v>6.0091799286605996</v>
      </c>
      <c r="E53" s="110">
        <v>0.55792435573159205</v>
      </c>
      <c r="F53" s="118">
        <v>2.5607549153362399E-2</v>
      </c>
      <c r="G53" s="130">
        <v>12.7061858984911</v>
      </c>
      <c r="H53" s="121">
        <v>5.4462150695021396</v>
      </c>
      <c r="I53" s="81">
        <v>4.6481757646129198</v>
      </c>
      <c r="J53" s="81">
        <v>0.58876727785655003</v>
      </c>
      <c r="K53" s="89">
        <v>2.0230277865195099</v>
      </c>
      <c r="L53" s="134">
        <v>10.4197641547396</v>
      </c>
      <c r="M53" s="135">
        <v>4.3309898314099797</v>
      </c>
      <c r="N53" s="138"/>
      <c r="O53" s="102">
        <f t="shared" si="4"/>
        <v>11.455394998162738</v>
      </c>
      <c r="P53" s="34">
        <f t="shared" si="5"/>
        <v>15.625864275084112</v>
      </c>
      <c r="Q53" s="34">
        <f t="shared" si="6"/>
        <v>2.6374026135294222</v>
      </c>
      <c r="R53" s="103">
        <f t="shared" si="7"/>
        <v>4.3309898314099797</v>
      </c>
      <c r="T53" s="189">
        <v>2.392147379071786</v>
      </c>
    </row>
    <row r="54" spans="1:20" ht="15.6">
      <c r="A54" s="51">
        <v>2073</v>
      </c>
      <c r="B54" s="127">
        <v>33.893688910565601</v>
      </c>
      <c r="C54" s="127">
        <v>6.4347655991913202</v>
      </c>
      <c r="D54" s="88">
        <v>5.8649131745690601</v>
      </c>
      <c r="E54" s="110">
        <v>0.544797620612398</v>
      </c>
      <c r="F54" s="118">
        <v>2.5054804009861702E-2</v>
      </c>
      <c r="G54" s="130">
        <v>12.711184612004001</v>
      </c>
      <c r="H54" s="121">
        <v>5.44913218027372</v>
      </c>
      <c r="I54" s="81">
        <v>4.64894350049238</v>
      </c>
      <c r="J54" s="81">
        <v>0.588997406958783</v>
      </c>
      <c r="K54" s="89">
        <v>2.0241115242791099</v>
      </c>
      <c r="L54" s="134">
        <v>10.4857384728395</v>
      </c>
      <c r="M54" s="135">
        <v>4.2620002265307901</v>
      </c>
      <c r="N54" s="138"/>
      <c r="O54" s="102">
        <f t="shared" si="4"/>
        <v>11.314045354842779</v>
      </c>
      <c r="P54" s="34">
        <f t="shared" si="5"/>
        <v>15.679479593944279</v>
      </c>
      <c r="Q54" s="34">
        <f t="shared" si="6"/>
        <v>2.6381637352477547</v>
      </c>
      <c r="R54" s="103">
        <f t="shared" si="7"/>
        <v>4.2620002265307901</v>
      </c>
      <c r="T54" s="189">
        <v>2.4028620090514439</v>
      </c>
    </row>
    <row r="55" spans="1:20" ht="15.6">
      <c r="A55" s="51">
        <v>2074</v>
      </c>
      <c r="B55" s="127">
        <v>33.725932672396397</v>
      </c>
      <c r="C55" s="127">
        <v>6.2725097937208503</v>
      </c>
      <c r="D55" s="88">
        <v>5.7167075234206601</v>
      </c>
      <c r="E55" s="110">
        <v>0.53131559471629597</v>
      </c>
      <c r="F55" s="118">
        <v>2.4486675583891299E-2</v>
      </c>
      <c r="G55" s="130">
        <v>12.7085195177372</v>
      </c>
      <c r="H55" s="121">
        <v>5.4488073257309004</v>
      </c>
      <c r="I55" s="81">
        <v>4.6468488329065902</v>
      </c>
      <c r="J55" s="81">
        <v>0.58887233476231704</v>
      </c>
      <c r="K55" s="89">
        <v>2.0239910243374299</v>
      </c>
      <c r="L55" s="134">
        <v>10.551529070493901</v>
      </c>
      <c r="M55" s="135">
        <v>4.1933742904444404</v>
      </c>
      <c r="N55" s="138"/>
      <c r="O55" s="102">
        <f t="shared" si="4"/>
        <v>11.16551484915156</v>
      </c>
      <c r="P55" s="34">
        <f t="shared" si="5"/>
        <v>15.729693498116788</v>
      </c>
      <c r="Q55" s="34">
        <f t="shared" si="6"/>
        <v>2.6373500346836383</v>
      </c>
      <c r="R55" s="103">
        <f t="shared" si="7"/>
        <v>4.1933742904444404</v>
      </c>
      <c r="T55" s="189">
        <v>2.413473702647952</v>
      </c>
    </row>
    <row r="56" spans="1:20" ht="15.6">
      <c r="A56" s="51">
        <v>2075</v>
      </c>
      <c r="B56" s="127">
        <v>33.546054746060399</v>
      </c>
      <c r="C56" s="127">
        <v>6.1059672945686998</v>
      </c>
      <c r="D56" s="88">
        <v>5.56458504077548</v>
      </c>
      <c r="E56" s="110">
        <v>0.51747918530973902</v>
      </c>
      <c r="F56" s="118">
        <v>2.3903068483476599E-2</v>
      </c>
      <c r="G56" s="130">
        <v>12.6978552358462</v>
      </c>
      <c r="H56" s="121">
        <v>5.4451030205474504</v>
      </c>
      <c r="I56" s="81">
        <v>4.6417604883782504</v>
      </c>
      <c r="J56" s="81">
        <v>0.58837650864125302</v>
      </c>
      <c r="K56" s="89">
        <v>2.0226152182792299</v>
      </c>
      <c r="L56" s="134">
        <v>10.6171179593753</v>
      </c>
      <c r="M56" s="135">
        <v>4.1251142562702299</v>
      </c>
      <c r="N56" s="138"/>
      <c r="O56" s="102">
        <f t="shared" si="4"/>
        <v>11.00968806132293</v>
      </c>
      <c r="P56" s="34">
        <f t="shared" si="5"/>
        <v>15.776357633063288</v>
      </c>
      <c r="Q56" s="34">
        <f t="shared" si="6"/>
        <v>2.6348947954039597</v>
      </c>
      <c r="R56" s="103">
        <f t="shared" si="7"/>
        <v>4.1251142562702299</v>
      </c>
      <c r="T56" s="189">
        <v>2.423962091975258</v>
      </c>
    </row>
    <row r="57" spans="1:20" ht="15.6">
      <c r="A57" s="51">
        <v>2076</v>
      </c>
      <c r="B57" s="127">
        <v>33.352970555276897</v>
      </c>
      <c r="C57" s="127">
        <v>5.93489664993088</v>
      </c>
      <c r="D57" s="88">
        <v>5.4083262210217597</v>
      </c>
      <c r="E57" s="110">
        <v>0.50326763660413898</v>
      </c>
      <c r="F57" s="118">
        <v>2.33027923049791E-2</v>
      </c>
      <c r="G57" s="130">
        <v>12.6783947624014</v>
      </c>
      <c r="H57" s="121">
        <v>5.4376852663862296</v>
      </c>
      <c r="I57" s="81">
        <v>4.6333764708739196</v>
      </c>
      <c r="J57" s="81">
        <v>0.58747298305596196</v>
      </c>
      <c r="K57" s="89">
        <v>2.0198600420852699</v>
      </c>
      <c r="L57" s="134">
        <v>10.682464980792799</v>
      </c>
      <c r="M57" s="135">
        <v>4.0572141621518298</v>
      </c>
      <c r="N57" s="138"/>
      <c r="O57" s="102">
        <f t="shared" si="4"/>
        <v>10.846011487407988</v>
      </c>
      <c r="P57" s="34">
        <f t="shared" si="5"/>
        <v>15.819109088270858</v>
      </c>
      <c r="Q57" s="34">
        <f t="shared" si="6"/>
        <v>2.630635817446211</v>
      </c>
      <c r="R57" s="103">
        <f t="shared" si="7"/>
        <v>4.0572141621518298</v>
      </c>
      <c r="T57" s="189">
        <v>2.4343083885628451</v>
      </c>
    </row>
    <row r="58" spans="1:20" ht="15.6">
      <c r="A58" s="51">
        <v>2077</v>
      </c>
      <c r="B58" s="127">
        <v>33.146195052232898</v>
      </c>
      <c r="C58" s="127">
        <v>5.75930420948354</v>
      </c>
      <c r="D58" s="88">
        <v>5.24793681742225</v>
      </c>
      <c r="E58" s="110">
        <v>0.48868165630211602</v>
      </c>
      <c r="F58" s="118">
        <v>2.2685735759177102E-2</v>
      </c>
      <c r="G58" s="130">
        <v>12.649652032874499</v>
      </c>
      <c r="H58" s="121">
        <v>5.4263597031902302</v>
      </c>
      <c r="I58" s="81">
        <v>4.6214998190002197</v>
      </c>
      <c r="J58" s="81">
        <v>0.58613920819252197</v>
      </c>
      <c r="K58" s="89">
        <v>2.0156533024915699</v>
      </c>
      <c r="L58" s="134">
        <v>10.747559013769299</v>
      </c>
      <c r="M58" s="135">
        <v>3.9896797961054999</v>
      </c>
      <c r="N58" s="138"/>
      <c r="O58" s="102">
        <f t="shared" si="4"/>
        <v>10.674296520612479</v>
      </c>
      <c r="P58" s="34">
        <f t="shared" si="5"/>
        <v>15.857740489071634</v>
      </c>
      <c r="Q58" s="34">
        <f t="shared" si="6"/>
        <v>2.6244782464432692</v>
      </c>
      <c r="R58" s="103">
        <f t="shared" si="7"/>
        <v>3.9896797961054999</v>
      </c>
      <c r="T58" s="189">
        <v>2.4444968061512928</v>
      </c>
    </row>
    <row r="59" spans="1:20" ht="15.6">
      <c r="A59" s="51">
        <v>2078</v>
      </c>
      <c r="B59" s="127">
        <v>32.924695398099303</v>
      </c>
      <c r="C59" s="127">
        <v>5.5789946188727599</v>
      </c>
      <c r="D59" s="88">
        <v>5.08324083937545</v>
      </c>
      <c r="E59" s="110">
        <v>0.47370293943351599</v>
      </c>
      <c r="F59" s="118">
        <v>2.2050840063796099E-2</v>
      </c>
      <c r="G59" s="130">
        <v>12.6108219974007</v>
      </c>
      <c r="H59" s="121">
        <v>5.4107837761864799</v>
      </c>
      <c r="I59" s="81">
        <v>4.6058325895734802</v>
      </c>
      <c r="J59" s="81">
        <v>0.58433787555572003</v>
      </c>
      <c r="K59" s="89">
        <v>2.00986775608497</v>
      </c>
      <c r="L59" s="134">
        <v>10.8123690923811</v>
      </c>
      <c r="M59" s="135">
        <v>3.9225096894447602</v>
      </c>
      <c r="N59" s="138"/>
      <c r="O59" s="102">
        <f t="shared" si="4"/>
        <v>10.49402461556193</v>
      </c>
      <c r="P59" s="34">
        <f t="shared" si="5"/>
        <v>15.891904621388097</v>
      </c>
      <c r="Q59" s="34">
        <f t="shared" si="6"/>
        <v>2.6162564717044861</v>
      </c>
      <c r="R59" s="103">
        <f t="shared" si="7"/>
        <v>3.9225096894447602</v>
      </c>
      <c r="T59" s="189">
        <v>2.4545141092347662</v>
      </c>
    </row>
    <row r="60" spans="1:20" ht="15.6">
      <c r="A60" s="51">
        <v>2079</v>
      </c>
      <c r="B60" s="127">
        <v>32.691644721383298</v>
      </c>
      <c r="C60" s="127">
        <v>5.3938659120605399</v>
      </c>
      <c r="D60" s="88">
        <v>4.9141459267488798</v>
      </c>
      <c r="E60" s="110">
        <v>0.45832258885758698</v>
      </c>
      <c r="F60" s="118">
        <v>2.1397396454069999E-2</v>
      </c>
      <c r="G60" s="130">
        <v>12.5612628721255</v>
      </c>
      <c r="H60" s="121">
        <v>5.39068315393272</v>
      </c>
      <c r="I60" s="81">
        <v>4.5861389718451804</v>
      </c>
      <c r="J60" s="81">
        <v>0.58203924531178597</v>
      </c>
      <c r="K60" s="89">
        <v>2.0024015010358398</v>
      </c>
      <c r="L60" s="134">
        <v>10.8768632457283</v>
      </c>
      <c r="M60" s="135">
        <v>3.8596526914688898</v>
      </c>
      <c r="N60" s="138"/>
      <c r="O60" s="102">
        <f t="shared" si="4"/>
        <v>10.3048290806816</v>
      </c>
      <c r="P60" s="34">
        <f t="shared" si="5"/>
        <v>15.921324806431066</v>
      </c>
      <c r="Q60" s="34">
        <f t="shared" si="6"/>
        <v>2.6058381428016957</v>
      </c>
      <c r="R60" s="103">
        <f t="shared" si="7"/>
        <v>3.8596526914688898</v>
      </c>
      <c r="T60" s="189">
        <v>2.4643488709676298</v>
      </c>
    </row>
    <row r="61" spans="1:20" ht="15.6">
      <c r="A61" s="51">
        <v>2080</v>
      </c>
      <c r="B61" s="127">
        <v>32.442693406841002</v>
      </c>
      <c r="C61" s="127">
        <v>5.2037555794116797</v>
      </c>
      <c r="D61" s="88">
        <v>4.7405050820130104</v>
      </c>
      <c r="E61" s="110">
        <v>0.44252595878728701</v>
      </c>
      <c r="F61" s="118">
        <v>2.07245386113829E-2</v>
      </c>
      <c r="G61" s="130">
        <v>12.5001444372412</v>
      </c>
      <c r="H61" s="121">
        <v>5.3657041169631299</v>
      </c>
      <c r="I61" s="81">
        <v>4.56211233022277</v>
      </c>
      <c r="J61" s="81">
        <v>0.57920484339126099</v>
      </c>
      <c r="K61" s="89">
        <v>1.99312314666407</v>
      </c>
      <c r="L61" s="134">
        <v>10.941005219261999</v>
      </c>
      <c r="M61" s="135">
        <v>3.7977881709260699</v>
      </c>
      <c r="N61" s="138"/>
      <c r="O61" s="102">
        <f t="shared" si="4"/>
        <v>10.10620919897614</v>
      </c>
      <c r="P61" s="34">
        <f t="shared" si="5"/>
        <v>15.945643508272056</v>
      </c>
      <c r="Q61" s="34">
        <f t="shared" si="6"/>
        <v>2.5930525286667141</v>
      </c>
      <c r="R61" s="103">
        <f t="shared" si="7"/>
        <v>3.7977881709260699</v>
      </c>
      <c r="T61" s="189">
        <v>2.4739911413305848</v>
      </c>
    </row>
    <row r="62" spans="1:20" ht="15.6">
      <c r="A62" s="51">
        <v>2081</v>
      </c>
      <c r="B62" s="127">
        <v>32.645153897771003</v>
      </c>
      <c r="C62" s="127">
        <v>4.94869493715919</v>
      </c>
      <c r="D62" s="88">
        <v>4.5076703819448998</v>
      </c>
      <c r="E62" s="110">
        <v>0.42123459897874699</v>
      </c>
      <c r="F62" s="118">
        <v>1.9789956235539301E-2</v>
      </c>
      <c r="G62" s="130">
        <v>12.2797994276058</v>
      </c>
      <c r="H62" s="121">
        <v>5.2725985981897798</v>
      </c>
      <c r="I62" s="81">
        <v>4.4796698697487303</v>
      </c>
      <c r="J62" s="81">
        <v>0.56899211399559102</v>
      </c>
      <c r="K62" s="89">
        <v>1.9585388456717301</v>
      </c>
      <c r="L62" s="134">
        <v>11.034906353680601</v>
      </c>
      <c r="M62" s="135">
        <v>4.3817531793254298</v>
      </c>
      <c r="N62" s="138"/>
      <c r="O62" s="102">
        <f t="shared" si="4"/>
        <v>9.7802689801346787</v>
      </c>
      <c r="P62" s="34">
        <f t="shared" si="5"/>
        <v>15.935810822408078</v>
      </c>
      <c r="Q62" s="34">
        <f t="shared" si="6"/>
        <v>2.5473209159028602</v>
      </c>
      <c r="R62" s="103">
        <f t="shared" si="7"/>
        <v>4.3817531793254298</v>
      </c>
      <c r="T62" s="189">
        <v>2.4834319152370941</v>
      </c>
    </row>
    <row r="63" spans="1:20" ht="15.6">
      <c r="A63" s="51">
        <v>2082</v>
      </c>
      <c r="B63" s="127">
        <v>32.1918324666063</v>
      </c>
      <c r="C63" s="127">
        <v>4.6930437925009496</v>
      </c>
      <c r="D63" s="88">
        <v>4.2743067068955698</v>
      </c>
      <c r="E63" s="110">
        <v>0.39988590839544103</v>
      </c>
      <c r="F63" s="118">
        <v>1.8851177209935999E-2</v>
      </c>
      <c r="G63" s="130">
        <v>12.047828359204701</v>
      </c>
      <c r="H63" s="121">
        <v>5.1745835987639701</v>
      </c>
      <c r="I63" s="81">
        <v>4.3928733305038801</v>
      </c>
      <c r="J63" s="81">
        <v>0.558240524708284</v>
      </c>
      <c r="K63" s="89">
        <v>1.9221309052286</v>
      </c>
      <c r="L63" s="134">
        <v>11.130553591970999</v>
      </c>
      <c r="M63" s="135">
        <v>4.3204067229295999</v>
      </c>
      <c r="N63" s="138"/>
      <c r="O63" s="102">
        <f t="shared" si="4"/>
        <v>9.448890305659539</v>
      </c>
      <c r="P63" s="34">
        <f t="shared" si="5"/>
        <v>15.923312830870319</v>
      </c>
      <c r="Q63" s="34">
        <f t="shared" si="6"/>
        <v>2.49922260714682</v>
      </c>
      <c r="R63" s="103">
        <f t="shared" si="7"/>
        <v>4.3204067229295999</v>
      </c>
      <c r="T63" s="189">
        <v>2.4926992820340419</v>
      </c>
    </row>
    <row r="64" spans="1:20" ht="15.6">
      <c r="A64" s="51">
        <v>2083</v>
      </c>
      <c r="B64" s="127">
        <v>31.7285051947749</v>
      </c>
      <c r="C64" s="127">
        <v>4.4368438891432298</v>
      </c>
      <c r="D64" s="88">
        <v>4.0404525516924696</v>
      </c>
      <c r="E64" s="110">
        <v>0.37848328662573899</v>
      </c>
      <c r="F64" s="118">
        <v>1.79080508250242E-2</v>
      </c>
      <c r="G64" s="130">
        <v>11.8038092394168</v>
      </c>
      <c r="H64" s="121">
        <v>5.07147163535228</v>
      </c>
      <c r="I64" s="81">
        <v>4.3015773874580603</v>
      </c>
      <c r="J64" s="81">
        <v>0.54693053439680905</v>
      </c>
      <c r="K64" s="89">
        <v>1.8838296822096701</v>
      </c>
      <c r="L64" s="134">
        <v>11.2279904379513</v>
      </c>
      <c r="M64" s="135">
        <v>4.25986162826353</v>
      </c>
      <c r="N64" s="138"/>
      <c r="O64" s="102">
        <f t="shared" si="4"/>
        <v>9.1119241870447496</v>
      </c>
      <c r="P64" s="34">
        <f t="shared" si="5"/>
        <v>15.9080511120351</v>
      </c>
      <c r="Q64" s="34">
        <f t="shared" si="6"/>
        <v>2.4486682674315032</v>
      </c>
      <c r="R64" s="103">
        <f t="shared" si="7"/>
        <v>4.25986162826353</v>
      </c>
      <c r="T64" s="189">
        <v>2.5017970409318</v>
      </c>
    </row>
    <row r="65" spans="1:20" ht="15.6">
      <c r="A65" s="51">
        <v>2084</v>
      </c>
      <c r="B65" s="127">
        <v>31.254980289039899</v>
      </c>
      <c r="C65" s="127">
        <v>4.180180444926</v>
      </c>
      <c r="D65" s="88">
        <v>3.8061868699233199</v>
      </c>
      <c r="E65" s="110">
        <v>0.35703301964322198</v>
      </c>
      <c r="F65" s="118">
        <v>1.6960555359455301E-2</v>
      </c>
      <c r="G65" s="130">
        <v>11.5474166343603</v>
      </c>
      <c r="H65" s="121">
        <v>4.96310440938118</v>
      </c>
      <c r="I65" s="81">
        <v>4.2056887534120602</v>
      </c>
      <c r="J65" s="81">
        <v>0.53504709975565301</v>
      </c>
      <c r="K65" s="89">
        <v>1.84357637181137</v>
      </c>
      <c r="L65" s="134">
        <v>11.3272751445285</v>
      </c>
      <c r="M65" s="135">
        <v>4.2001080652250797</v>
      </c>
      <c r="N65" s="138"/>
      <c r="O65" s="102">
        <f t="shared" si="4"/>
        <v>8.7692912793045004</v>
      </c>
      <c r="P65" s="34">
        <f t="shared" si="5"/>
        <v>15.889996917583781</v>
      </c>
      <c r="Q65" s="34">
        <f t="shared" si="6"/>
        <v>2.3955840269264783</v>
      </c>
      <c r="R65" s="103">
        <f t="shared" si="7"/>
        <v>4.2001080652250797</v>
      </c>
      <c r="T65" s="189">
        <v>2.5106885989558791</v>
      </c>
    </row>
    <row r="66" spans="1:20" ht="15.6">
      <c r="A66" s="51">
        <v>2085</v>
      </c>
      <c r="B66" s="127">
        <v>30.7709314616189</v>
      </c>
      <c r="C66" s="127">
        <v>3.9231077130698799</v>
      </c>
      <c r="D66" s="88">
        <v>3.5715574103374599</v>
      </c>
      <c r="E66" s="110">
        <v>0.33554154648213302</v>
      </c>
      <c r="F66" s="118">
        <v>1.6008756250284601E-2</v>
      </c>
      <c r="G66" s="130">
        <v>11.278236380281101</v>
      </c>
      <c r="H66" s="121">
        <v>4.8492906466718999</v>
      </c>
      <c r="I66" s="81">
        <v>4.10507475608261</v>
      </c>
      <c r="J66" s="81">
        <v>0.52257105622778399</v>
      </c>
      <c r="K66" s="89">
        <v>1.8012999212988501</v>
      </c>
      <c r="L66" s="134">
        <v>11.428455690617801</v>
      </c>
      <c r="M66" s="135">
        <v>4.1411316776501197</v>
      </c>
      <c r="N66" s="138"/>
      <c r="O66" s="102">
        <f t="shared" si="4"/>
        <v>8.4208480570093602</v>
      </c>
      <c r="P66" s="34">
        <f t="shared" si="5"/>
        <v>15.869071993182544</v>
      </c>
      <c r="Q66" s="34">
        <f t="shared" si="6"/>
        <v>2.3398797337769186</v>
      </c>
      <c r="R66" s="103">
        <f t="shared" si="7"/>
        <v>4.1411316776501197</v>
      </c>
      <c r="T66" s="189">
        <v>2.519335167894758</v>
      </c>
    </row>
    <row r="67" spans="1:20" ht="15.6">
      <c r="A67" s="51">
        <v>2086</v>
      </c>
      <c r="B67" s="127">
        <v>30.276316034453298</v>
      </c>
      <c r="C67" s="127">
        <v>3.6657343183735298</v>
      </c>
      <c r="D67" s="88">
        <v>3.3366624830265001</v>
      </c>
      <c r="E67" s="110">
        <v>0.314018927857527</v>
      </c>
      <c r="F67" s="118">
        <v>1.5052907489499201E-2</v>
      </c>
      <c r="G67" s="130">
        <v>10.9960685828569</v>
      </c>
      <c r="H67" s="121">
        <v>4.7299284062481801</v>
      </c>
      <c r="I67" s="81">
        <v>3.9996845431423602</v>
      </c>
      <c r="J67" s="81">
        <v>0.50949317271831496</v>
      </c>
      <c r="K67" s="89">
        <v>1.7569624607480701</v>
      </c>
      <c r="L67" s="134">
        <v>11.531591411004101</v>
      </c>
      <c r="M67" s="135">
        <v>4.0829217222186998</v>
      </c>
      <c r="N67" s="138"/>
      <c r="O67" s="102">
        <f t="shared" si="4"/>
        <v>8.0665908892746803</v>
      </c>
      <c r="P67" s="34">
        <f t="shared" si="5"/>
        <v>15.845294882003987</v>
      </c>
      <c r="Q67" s="34">
        <f t="shared" si="6"/>
        <v>2.2815085409558842</v>
      </c>
      <c r="R67" s="103">
        <f t="shared" si="7"/>
        <v>4.0829217222186998</v>
      </c>
      <c r="T67" s="189">
        <v>2.5277050503669369</v>
      </c>
    </row>
    <row r="68" spans="1:20" ht="15.6">
      <c r="A68" s="51">
        <v>2087</v>
      </c>
      <c r="B68" s="127">
        <v>29.7704701635375</v>
      </c>
      <c r="C68" s="127">
        <v>3.4080388246731799</v>
      </c>
      <c r="D68" s="88">
        <v>3.10148317750886</v>
      </c>
      <c r="E68" s="110">
        <v>0.29246307149426998</v>
      </c>
      <c r="F68" s="118">
        <v>1.4092575670041499E-2</v>
      </c>
      <c r="G68" s="130">
        <v>10.700217281184001</v>
      </c>
      <c r="H68" s="121">
        <v>4.6047102388420704</v>
      </c>
      <c r="I68" s="81">
        <v>3.8892760397560799</v>
      </c>
      <c r="J68" s="81">
        <v>0.495781218110039</v>
      </c>
      <c r="K68" s="89">
        <v>1.71044978447578</v>
      </c>
      <c r="L68" s="134">
        <v>11.636745877017599</v>
      </c>
      <c r="M68" s="135">
        <v>4.0254681806627604</v>
      </c>
      <c r="N68" s="138"/>
      <c r="O68" s="102">
        <f t="shared" si="4"/>
        <v>7.7061934163509305</v>
      </c>
      <c r="P68" s="34">
        <f t="shared" si="5"/>
        <v>15.818484988267949</v>
      </c>
      <c r="Q68" s="34">
        <f t="shared" si="6"/>
        <v>2.2203235782558606</v>
      </c>
      <c r="R68" s="103">
        <f t="shared" si="7"/>
        <v>4.0254681806627604</v>
      </c>
      <c r="T68" s="189">
        <v>2.5357743314210581</v>
      </c>
    </row>
    <row r="69" spans="1:20" ht="15.6">
      <c r="A69" s="51">
        <v>2088</v>
      </c>
      <c r="B69" s="127">
        <v>29.2532144669416</v>
      </c>
      <c r="C69" s="127">
        <v>3.15011390480496</v>
      </c>
      <c r="D69" s="88">
        <v>2.8661033397816902</v>
      </c>
      <c r="E69" s="110">
        <v>0.270882657868312</v>
      </c>
      <c r="F69" s="118">
        <v>1.3127907154951299E-2</v>
      </c>
      <c r="G69" s="130">
        <v>10.3903580947248</v>
      </c>
      <c r="H69" s="121">
        <v>4.4734747781655004</v>
      </c>
      <c r="I69" s="81">
        <v>3.7737611644229001</v>
      </c>
      <c r="J69" s="81">
        <v>0.48142020470630298</v>
      </c>
      <c r="K69" s="89">
        <v>1.66170194743011</v>
      </c>
      <c r="L69" s="134">
        <v>11.7439823581698</v>
      </c>
      <c r="M69" s="135">
        <v>3.9687601092420102</v>
      </c>
      <c r="N69" s="138"/>
      <c r="O69" s="102">
        <f t="shared" si="4"/>
        <v>7.3395781179471911</v>
      </c>
      <c r="P69" s="34">
        <f t="shared" si="5"/>
        <v>15.788626180461012</v>
      </c>
      <c r="Q69" s="34">
        <f t="shared" si="6"/>
        <v>2.1562500592913643</v>
      </c>
      <c r="R69" s="103">
        <f t="shared" si="7"/>
        <v>3.9687601092420102</v>
      </c>
      <c r="T69" s="189">
        <v>2.543525438877861</v>
      </c>
    </row>
    <row r="70" spans="1:20" ht="15.6">
      <c r="A70" s="51">
        <v>2089</v>
      </c>
      <c r="B70" s="127">
        <v>28.7242537354714</v>
      </c>
      <c r="C70" s="127">
        <v>2.89201904687217</v>
      </c>
      <c r="D70" s="88">
        <v>2.63057610843315</v>
      </c>
      <c r="E70" s="110">
        <v>0.249284024828652</v>
      </c>
      <c r="F70" s="118">
        <v>1.21589136103678E-2</v>
      </c>
      <c r="G70" s="130">
        <v>10.066084044218901</v>
      </c>
      <c r="H70" s="121">
        <v>4.3360261249195</v>
      </c>
      <c r="I70" s="81">
        <v>3.6530204262991099</v>
      </c>
      <c r="J70" s="81">
        <v>0.466391315745531</v>
      </c>
      <c r="K70" s="89">
        <v>1.61064617725472</v>
      </c>
      <c r="L70" s="134">
        <v>11.853364660567101</v>
      </c>
      <c r="M70" s="135">
        <v>3.9127859838132801</v>
      </c>
      <c r="N70" s="138"/>
      <c r="O70" s="102">
        <f t="shared" ref="O70:O81" si="8">D70+H70</f>
        <v>6.9666022333526501</v>
      </c>
      <c r="P70" s="34">
        <f t="shared" ref="P70:P81" si="9">E70+I70+L70</f>
        <v>15.755669111694862</v>
      </c>
      <c r="Q70" s="34">
        <f t="shared" ref="Q70:Q81" si="10">F70+J70+K70</f>
        <v>2.0891964066106188</v>
      </c>
      <c r="R70" s="103">
        <f t="shared" ref="R70:R81" si="11">M70</f>
        <v>3.9127859838132801</v>
      </c>
      <c r="T70" s="189">
        <v>2.5509455314141269</v>
      </c>
    </row>
    <row r="71" spans="1:20" ht="15.6">
      <c r="A71" s="51">
        <v>2090</v>
      </c>
      <c r="B71" s="127">
        <v>28.1898042649267</v>
      </c>
      <c r="C71" s="127">
        <v>2.63371054967602</v>
      </c>
      <c r="D71" s="88">
        <v>2.39486166736648</v>
      </c>
      <c r="E71" s="110">
        <v>0.22766377741309099</v>
      </c>
      <c r="F71" s="118">
        <v>1.11851048964485E-2</v>
      </c>
      <c r="G71" s="130">
        <v>9.7266314706351409</v>
      </c>
      <c r="H71" s="121">
        <v>4.1920022972723601</v>
      </c>
      <c r="I71" s="81">
        <v>3.5268219343285101</v>
      </c>
      <c r="J71" s="81">
        <v>0.45065923248034301</v>
      </c>
      <c r="K71" s="89">
        <v>1.55714800655393</v>
      </c>
      <c r="L71" s="134">
        <v>11.9649651615418</v>
      </c>
      <c r="M71" s="135">
        <v>3.86449708307372</v>
      </c>
      <c r="N71" s="138"/>
      <c r="O71" s="102">
        <f t="shared" si="8"/>
        <v>6.5868639646388401</v>
      </c>
      <c r="P71" s="34">
        <f t="shared" si="9"/>
        <v>15.719450873283401</v>
      </c>
      <c r="Q71" s="34">
        <f t="shared" si="10"/>
        <v>2.0189923439307216</v>
      </c>
      <c r="R71" s="103">
        <f t="shared" si="11"/>
        <v>3.86449708307372</v>
      </c>
      <c r="T71" s="189">
        <v>2.5580251949878772</v>
      </c>
    </row>
    <row r="72" spans="1:20" ht="15.6">
      <c r="A72" s="51">
        <v>2091</v>
      </c>
      <c r="B72" s="127">
        <v>28.358072266892801</v>
      </c>
      <c r="C72" s="127">
        <v>2.3752904415482599</v>
      </c>
      <c r="D72" s="88">
        <v>2.15905223058471</v>
      </c>
      <c r="E72" s="110">
        <v>0.20603155332352899</v>
      </c>
      <c r="F72" s="118">
        <v>1.0206657640016799E-2</v>
      </c>
      <c r="G72" s="130">
        <v>9.3716422521952492</v>
      </c>
      <c r="H72" s="121">
        <v>4.0412288838514101</v>
      </c>
      <c r="I72" s="81">
        <v>3.3950633224404898</v>
      </c>
      <c r="J72" s="81">
        <v>0.43420740100560901</v>
      </c>
      <c r="K72" s="89">
        <v>1.5011426448977401</v>
      </c>
      <c r="L72" s="134">
        <v>12.078861071281301</v>
      </c>
      <c r="M72" s="135">
        <v>4.5322785018680296</v>
      </c>
      <c r="N72" s="138"/>
      <c r="O72" s="102">
        <f t="shared" si="8"/>
        <v>6.2002811144361196</v>
      </c>
      <c r="P72" s="34">
        <f t="shared" si="9"/>
        <v>15.67995594704532</v>
      </c>
      <c r="Q72" s="34">
        <f t="shared" si="10"/>
        <v>1.9455567035433659</v>
      </c>
      <c r="R72" s="103">
        <f t="shared" si="11"/>
        <v>4.5322785018680296</v>
      </c>
      <c r="T72" s="189">
        <v>2.5647579623669379</v>
      </c>
    </row>
    <row r="73" spans="1:20" ht="15.6">
      <c r="A73" s="51">
        <v>2092</v>
      </c>
      <c r="B73" s="127">
        <v>27.785048251792201</v>
      </c>
      <c r="C73" s="127">
        <v>2.11680229935947</v>
      </c>
      <c r="D73" s="88">
        <v>1.92318602941124</v>
      </c>
      <c r="E73" s="110">
        <v>0.184392690306248</v>
      </c>
      <c r="F73" s="118">
        <v>9.2235796419838107E-3</v>
      </c>
      <c r="G73" s="130">
        <v>9.0005603035440593</v>
      </c>
      <c r="H73" s="121">
        <v>3.8834508087419102</v>
      </c>
      <c r="I73" s="81">
        <v>3.2575640691116101</v>
      </c>
      <c r="J73" s="81">
        <v>0.417010086274128</v>
      </c>
      <c r="K73" s="89">
        <v>1.44253533941641</v>
      </c>
      <c r="L73" s="134">
        <v>12.195132010321901</v>
      </c>
      <c r="M73" s="135">
        <v>4.4725536385667501</v>
      </c>
      <c r="N73" s="138"/>
      <c r="O73" s="102">
        <f t="shared" si="8"/>
        <v>5.8066368381531497</v>
      </c>
      <c r="P73" s="34">
        <f t="shared" si="9"/>
        <v>15.637088769739758</v>
      </c>
      <c r="Q73" s="34">
        <f t="shared" si="10"/>
        <v>1.8687690053325219</v>
      </c>
      <c r="R73" s="103">
        <f t="shared" si="11"/>
        <v>4.4725536385667501</v>
      </c>
      <c r="T73" s="189">
        <v>2.571194928301296</v>
      </c>
    </row>
    <row r="74" spans="1:20" ht="15.6">
      <c r="A74" s="51">
        <v>2093</v>
      </c>
      <c r="B74" s="127">
        <v>27.198646323094199</v>
      </c>
      <c r="C74" s="127">
        <v>1.8582462070017001</v>
      </c>
      <c r="D74" s="88">
        <v>1.6872622586723101</v>
      </c>
      <c r="E74" s="110">
        <v>0.162748350082217</v>
      </c>
      <c r="F74" s="118">
        <v>8.2355982471697606E-3</v>
      </c>
      <c r="G74" s="130">
        <v>8.6127204919951303</v>
      </c>
      <c r="H74" s="121">
        <v>3.7183473325577201</v>
      </c>
      <c r="I74" s="81">
        <v>3.1141296803152998</v>
      </c>
      <c r="J74" s="81">
        <v>0.399036536869739</v>
      </c>
      <c r="K74" s="89">
        <v>1.3812069422523801</v>
      </c>
      <c r="L74" s="134">
        <v>12.3138593901731</v>
      </c>
      <c r="M74" s="135">
        <v>4.4138202339242998</v>
      </c>
      <c r="N74" s="138"/>
      <c r="O74" s="102">
        <f t="shared" si="8"/>
        <v>5.4056095912300304</v>
      </c>
      <c r="P74" s="34">
        <f t="shared" si="9"/>
        <v>15.590737420570617</v>
      </c>
      <c r="Q74" s="34">
        <f t="shared" si="10"/>
        <v>1.7884790773692889</v>
      </c>
      <c r="R74" s="103">
        <f t="shared" si="11"/>
        <v>4.4138202339242998</v>
      </c>
      <c r="T74" s="189">
        <v>2.577370527731607</v>
      </c>
    </row>
    <row r="75" spans="1:20" ht="15.6">
      <c r="A75" s="51">
        <v>2094</v>
      </c>
      <c r="B75" s="127">
        <v>26.598198779768602</v>
      </c>
      <c r="C75" s="127">
        <v>1.5996353044507099</v>
      </c>
      <c r="D75" s="88">
        <v>1.45129234080417</v>
      </c>
      <c r="E75" s="110">
        <v>0.14110046195752499</v>
      </c>
      <c r="F75" s="118">
        <v>7.2425016890237904E-3</v>
      </c>
      <c r="G75" s="130">
        <v>8.2073638350550908</v>
      </c>
      <c r="H75" s="121">
        <v>3.54556384579561</v>
      </c>
      <c r="I75" s="81">
        <v>2.96452262327516</v>
      </c>
      <c r="J75" s="81">
        <v>0.38025164037006398</v>
      </c>
      <c r="K75" s="89">
        <v>1.3170257256142599</v>
      </c>
      <c r="L75" s="134">
        <v>12.435131524445</v>
      </c>
      <c r="M75" s="135">
        <v>4.3560681158177097</v>
      </c>
      <c r="N75" s="138"/>
      <c r="O75" s="102">
        <f t="shared" si="8"/>
        <v>4.9968561865997803</v>
      </c>
      <c r="P75" s="34">
        <f t="shared" si="9"/>
        <v>15.540754609677684</v>
      </c>
      <c r="Q75" s="34">
        <f t="shared" si="10"/>
        <v>1.7045198676733477</v>
      </c>
      <c r="R75" s="103">
        <f t="shared" si="11"/>
        <v>4.3560681158177097</v>
      </c>
      <c r="T75" s="189">
        <v>2.583270480223931</v>
      </c>
    </row>
    <row r="76" spans="1:20" ht="15.6">
      <c r="A76" s="51">
        <v>2095</v>
      </c>
      <c r="B76" s="127">
        <v>25.983302715678601</v>
      </c>
      <c r="C76" s="127">
        <v>1.3410287777181</v>
      </c>
      <c r="D76" s="88">
        <v>1.2153287338505001</v>
      </c>
      <c r="E76" s="110">
        <v>0.119455702070763</v>
      </c>
      <c r="F76" s="118">
        <v>6.2443417968402496E-3</v>
      </c>
      <c r="G76" s="130">
        <v>7.78394428565319</v>
      </c>
      <c r="H76" s="121">
        <v>3.3648359129543302</v>
      </c>
      <c r="I76" s="81">
        <v>2.8085847622940001</v>
      </c>
      <c r="J76" s="81">
        <v>0.36063015327134901</v>
      </c>
      <c r="K76" s="89">
        <v>1.2498934571335101</v>
      </c>
      <c r="L76" s="134">
        <v>12.5590419176641</v>
      </c>
      <c r="M76" s="135">
        <v>4.2992877346431504</v>
      </c>
      <c r="N76" s="138"/>
      <c r="O76" s="102">
        <f t="shared" si="8"/>
        <v>4.58016464680483</v>
      </c>
      <c r="P76" s="34">
        <f t="shared" si="9"/>
        <v>15.487082382028863</v>
      </c>
      <c r="Q76" s="34">
        <f t="shared" si="10"/>
        <v>1.6167679522016993</v>
      </c>
      <c r="R76" s="103">
        <f t="shared" si="11"/>
        <v>4.2992877346431504</v>
      </c>
      <c r="T76" s="189">
        <v>2.588871520371705</v>
      </c>
    </row>
    <row r="77" spans="1:20" ht="15.6">
      <c r="A77" s="51">
        <v>2096</v>
      </c>
      <c r="B77" s="127">
        <v>25.353357252794599</v>
      </c>
      <c r="C77" s="127">
        <v>1.0824503096588001</v>
      </c>
      <c r="D77" s="88">
        <v>0.97939178349384104</v>
      </c>
      <c r="E77" s="110">
        <v>9.7817540317078899E-2</v>
      </c>
      <c r="F77" s="118">
        <v>5.2409858478806703E-3</v>
      </c>
      <c r="G77" s="130">
        <v>7.3417498742865499</v>
      </c>
      <c r="H77" s="121">
        <v>3.1758240758895</v>
      </c>
      <c r="I77" s="81">
        <v>2.6461026110982102</v>
      </c>
      <c r="J77" s="81">
        <v>0.34013915125553001</v>
      </c>
      <c r="K77" s="89">
        <v>1.1796840360433101</v>
      </c>
      <c r="L77" s="134">
        <v>12.6856875850627</v>
      </c>
      <c r="M77" s="135">
        <v>4.2434694837865701</v>
      </c>
      <c r="N77" s="138"/>
      <c r="O77" s="102">
        <f t="shared" si="8"/>
        <v>4.1552158593833415</v>
      </c>
      <c r="P77" s="34">
        <f t="shared" si="9"/>
        <v>15.42960773647799</v>
      </c>
      <c r="Q77" s="34">
        <f t="shared" si="10"/>
        <v>1.5250641731467207</v>
      </c>
      <c r="R77" s="103">
        <f t="shared" si="11"/>
        <v>4.2434694837865701</v>
      </c>
      <c r="T77" s="189">
        <v>2.594152427246653</v>
      </c>
    </row>
    <row r="78" spans="1:20" ht="15.6">
      <c r="A78" s="51">
        <v>2097</v>
      </c>
      <c r="B78" s="127">
        <v>24.707562788290002</v>
      </c>
      <c r="C78" s="127">
        <v>0.82390730476379503</v>
      </c>
      <c r="D78" s="88">
        <v>0.74348734084671098</v>
      </c>
      <c r="E78" s="110">
        <v>7.6187752144368695E-2</v>
      </c>
      <c r="F78" s="118">
        <v>4.2322117727158501E-3</v>
      </c>
      <c r="G78" s="130">
        <v>6.8798772779237298</v>
      </c>
      <c r="H78" s="121">
        <v>2.9781056346278301</v>
      </c>
      <c r="I78" s="81">
        <v>2.4767943570190698</v>
      </c>
      <c r="J78" s="81">
        <v>0.318736845607134</v>
      </c>
      <c r="K78" s="89">
        <v>1.1062404406697</v>
      </c>
      <c r="L78" s="134">
        <v>12.8151731962935</v>
      </c>
      <c r="M78" s="135">
        <v>4.1886050093089402</v>
      </c>
      <c r="N78" s="138"/>
      <c r="O78" s="102">
        <f t="shared" si="8"/>
        <v>3.7215929754745409</v>
      </c>
      <c r="P78" s="34">
        <f t="shared" si="9"/>
        <v>15.368155305456938</v>
      </c>
      <c r="Q78" s="34">
        <f t="shared" si="10"/>
        <v>1.4292094980495498</v>
      </c>
      <c r="R78" s="103">
        <f t="shared" si="11"/>
        <v>4.1886050093089402</v>
      </c>
      <c r="T78" s="189">
        <v>2.59909603090163</v>
      </c>
    </row>
    <row r="79" spans="1:20" ht="15.6">
      <c r="A79" s="51">
        <v>2098</v>
      </c>
      <c r="B79" s="127">
        <v>24.045460692741099</v>
      </c>
      <c r="C79" s="127">
        <v>0.56545251812758901</v>
      </c>
      <c r="D79" s="88">
        <v>0.50766167485719804</v>
      </c>
      <c r="E79" s="110">
        <v>5.4572778048893697E-2</v>
      </c>
      <c r="F79" s="118">
        <v>3.2180652214978999E-3</v>
      </c>
      <c r="G79" s="130">
        <v>6.3977168434472</v>
      </c>
      <c r="H79" s="121">
        <v>2.7713846167337799</v>
      </c>
      <c r="I79" s="81">
        <v>2.3004844497653401</v>
      </c>
      <c r="J79" s="81">
        <v>0.29639505376307901</v>
      </c>
      <c r="K79" s="89">
        <v>1.0294527231850099</v>
      </c>
      <c r="L79" s="134">
        <v>12.9476059530529</v>
      </c>
      <c r="M79" s="135">
        <v>4.1346853781133301</v>
      </c>
      <c r="N79" s="138"/>
      <c r="O79" s="102">
        <f t="shared" si="8"/>
        <v>3.2790462915909782</v>
      </c>
      <c r="P79" s="34">
        <f t="shared" si="9"/>
        <v>15.302663180867134</v>
      </c>
      <c r="Q79" s="34">
        <f t="shared" si="10"/>
        <v>1.3290658421695869</v>
      </c>
      <c r="R79" s="103">
        <f t="shared" si="11"/>
        <v>4.1346853781133301</v>
      </c>
      <c r="T79" s="189">
        <v>2.6036887088665339</v>
      </c>
    </row>
    <row r="80" spans="1:20" ht="15.6">
      <c r="A80" s="51">
        <v>2099</v>
      </c>
      <c r="B80" s="127">
        <v>23.366343029698498</v>
      </c>
      <c r="C80" s="127">
        <v>0.30710827068777302</v>
      </c>
      <c r="D80" s="88">
        <v>0.27193401572424802</v>
      </c>
      <c r="E80" s="110">
        <v>3.2975847055477299E-2</v>
      </c>
      <c r="F80" s="118">
        <v>2.1984079080479401E-3</v>
      </c>
      <c r="G80" s="130">
        <v>5.8944306009673904</v>
      </c>
      <c r="H80" s="121">
        <v>2.5552620261421599</v>
      </c>
      <c r="I80" s="81">
        <v>2.1169208852441201</v>
      </c>
      <c r="J80" s="81">
        <v>0.27307502360478803</v>
      </c>
      <c r="K80" s="89">
        <v>0.94917266597632499</v>
      </c>
      <c r="L80" s="134">
        <v>13.0831012944448</v>
      </c>
      <c r="M80" s="135">
        <v>4.0817028635985197</v>
      </c>
      <c r="N80" s="138"/>
      <c r="O80" s="102">
        <f t="shared" si="8"/>
        <v>2.8271960418664079</v>
      </c>
      <c r="P80" s="34">
        <f t="shared" si="9"/>
        <v>15.232998026744397</v>
      </c>
      <c r="Q80" s="34">
        <f t="shared" si="10"/>
        <v>1.2244460974891609</v>
      </c>
      <c r="R80" s="103">
        <f t="shared" si="11"/>
        <v>4.0817028635985197</v>
      </c>
      <c r="T80" s="189">
        <v>2.6079194541097239</v>
      </c>
    </row>
    <row r="81" spans="1:20" ht="16.2" thickBot="1">
      <c r="A81" s="51">
        <v>2100</v>
      </c>
      <c r="B81" s="128">
        <v>22.6791854009075</v>
      </c>
      <c r="C81" s="128">
        <v>4.8893646394861101E-2</v>
      </c>
      <c r="D81" s="90">
        <v>3.6320429006043202E-2</v>
      </c>
      <c r="E81" s="111">
        <v>1.14001112016478E-2</v>
      </c>
      <c r="F81" s="119">
        <v>1.17310618717004E-3</v>
      </c>
      <c r="G81" s="131">
        <v>5.3691256528676297</v>
      </c>
      <c r="H81" s="122">
        <v>2.3293134528368702</v>
      </c>
      <c r="I81" s="91">
        <v>1.9258341277061199</v>
      </c>
      <c r="J81" s="91">
        <v>0.248735461438543</v>
      </c>
      <c r="K81" s="92">
        <v>0.86524261088609999</v>
      </c>
      <c r="L81" s="136">
        <v>13.221780626706099</v>
      </c>
      <c r="M81" s="137">
        <v>4.0393854749389204</v>
      </c>
      <c r="N81" s="138"/>
      <c r="O81" s="102">
        <f t="shared" si="8"/>
        <v>2.3656338818429132</v>
      </c>
      <c r="P81" s="34">
        <f t="shared" si="9"/>
        <v>15.159014865613868</v>
      </c>
      <c r="Q81" s="34">
        <f t="shared" si="10"/>
        <v>1.1151511785118131</v>
      </c>
      <c r="R81" s="103">
        <f t="shared" si="11"/>
        <v>4.0393854749389204</v>
      </c>
      <c r="T81" s="190">
        <v>2.6117790541369388</v>
      </c>
    </row>
    <row r="82" spans="1:20" ht="19.05" customHeight="1" thickBot="1">
      <c r="A82" s="82" t="s">
        <v>129</v>
      </c>
      <c r="B82" s="75">
        <f>SUM(B6:B81)</f>
        <v>2705.7361667621408</v>
      </c>
      <c r="C82" s="75">
        <f>SUM(C6:C81)</f>
        <v>883.36001760220381</v>
      </c>
      <c r="D82" s="124">
        <f t="shared" ref="D82:F82" si="12">SUM(D6:D81)</f>
        <v>808.62496270527367</v>
      </c>
      <c r="E82" s="124">
        <f t="shared" si="12"/>
        <v>71.339706239257922</v>
      </c>
      <c r="F82" s="124">
        <f t="shared" si="12"/>
        <v>3.3953486576724345</v>
      </c>
      <c r="G82" s="75">
        <f>SUM(G6:G81)</f>
        <v>780.65065127178252</v>
      </c>
      <c r="H82" s="124">
        <f t="shared" ref="H82:I82" si="13">SUM(H6:H81)</f>
        <v>335.43690598603246</v>
      </c>
      <c r="I82" s="124">
        <f t="shared" si="13"/>
        <v>284.44216034243465</v>
      </c>
      <c r="J82" s="124">
        <f>SUM(J6:J81)</f>
        <v>36.171453139700894</v>
      </c>
      <c r="K82" s="124">
        <f t="shared" ref="K82:M82" si="14">SUM(K6:K81)</f>
        <v>124.60013180361484</v>
      </c>
      <c r="L82" s="75">
        <f t="shared" si="14"/>
        <v>734.72020757445569</v>
      </c>
      <c r="M82" s="76">
        <f t="shared" si="14"/>
        <v>307.0052903136982</v>
      </c>
      <c r="N82" s="139"/>
      <c r="O82" s="74">
        <f t="shared" ref="O82:R82" si="15">SUM(O6:O81)</f>
        <v>1144.0618686913065</v>
      </c>
      <c r="P82" s="75">
        <f t="shared" si="15"/>
        <v>1090.5020741561482</v>
      </c>
      <c r="Q82" s="75">
        <f t="shared" si="15"/>
        <v>164.16693360098827</v>
      </c>
      <c r="R82" s="76">
        <f t="shared" si="15"/>
        <v>307.0052903136982</v>
      </c>
    </row>
    <row r="83" spans="1:20" ht="61.8" thickBot="1">
      <c r="P83" s="139"/>
      <c r="Q83" s="139"/>
      <c r="R83" s="139"/>
      <c r="S83" s="139"/>
      <c r="T83" s="123" t="s">
        <v>296</v>
      </c>
    </row>
    <row r="84" spans="1:20">
      <c r="S84" s="213">
        <v>2150</v>
      </c>
      <c r="T84" s="183">
        <v>2.7713200570007368</v>
      </c>
    </row>
    <row r="85" spans="1:20" ht="15.6" thickBot="1">
      <c r="S85" s="214">
        <v>2100</v>
      </c>
      <c r="T85" s="184">
        <v>2.9559331551724659</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A1:T151"/>
  <sheetViews>
    <sheetView zoomScaleNormal="100" workbookViewId="0">
      <pane xSplit="1" ySplit="5" topLeftCell="F61"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167</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56.5149807305704</v>
      </c>
      <c r="C6" s="126">
        <v>39.695257865327001</v>
      </c>
      <c r="D6" s="85">
        <v>36.140535776802103</v>
      </c>
      <c r="E6" s="109">
        <v>3.37715382796745</v>
      </c>
      <c r="F6" s="117">
        <v>0.17756826055743399</v>
      </c>
      <c r="G6" s="129">
        <v>6.8352702600838899</v>
      </c>
      <c r="H6" s="120">
        <v>2.9982171641671602</v>
      </c>
      <c r="I6" s="86">
        <v>2.4067399122507198</v>
      </c>
      <c r="J6" s="86">
        <v>0.316594083027878</v>
      </c>
      <c r="K6" s="87">
        <v>1.11371910063813</v>
      </c>
      <c r="L6" s="132">
        <v>6.30239885729815</v>
      </c>
      <c r="M6" s="133">
        <v>3.6820537478614002</v>
      </c>
      <c r="N6" s="138"/>
      <c r="O6" s="98">
        <f t="shared" ref="O6:O37" si="0">D6+H6</f>
        <v>39.138752940969262</v>
      </c>
      <c r="P6" s="99">
        <f t="shared" ref="P6:P37" si="1">E6+I6+L6</f>
        <v>12.086292597516319</v>
      </c>
      <c r="Q6" s="99">
        <f t="shared" ref="Q6:Q37" si="2">F6+J6+K6</f>
        <v>1.6078814442234419</v>
      </c>
      <c r="R6" s="100">
        <f t="shared" ref="R6:R37" si="3">M6</f>
        <v>3.6820537478614002</v>
      </c>
      <c r="S6" s="182"/>
      <c r="T6" s="183">
        <v>1.4</v>
      </c>
    </row>
    <row r="7" spans="1:20" ht="15.6">
      <c r="A7" s="51">
        <v>2026</v>
      </c>
      <c r="B7" s="127">
        <v>56.573825134832397</v>
      </c>
      <c r="C7" s="127">
        <v>39.636626403628803</v>
      </c>
      <c r="D7" s="88">
        <v>36.104769806240597</v>
      </c>
      <c r="E7" s="110">
        <v>3.3573013060258199</v>
      </c>
      <c r="F7" s="118">
        <v>0.17455529136238099</v>
      </c>
      <c r="G7" s="130">
        <v>6.9750952947223297</v>
      </c>
      <c r="H7" s="121">
        <v>3.0547088418974302</v>
      </c>
      <c r="I7" s="81">
        <v>2.4626040939499099</v>
      </c>
      <c r="J7" s="81">
        <v>0.323079812908456</v>
      </c>
      <c r="K7" s="89">
        <v>1.1347025459665401</v>
      </c>
      <c r="L7" s="134">
        <v>6.3372213931513199</v>
      </c>
      <c r="M7" s="135">
        <v>3.6248820433299498</v>
      </c>
      <c r="N7" s="138"/>
      <c r="O7" s="102">
        <f t="shared" si="0"/>
        <v>39.159478648138027</v>
      </c>
      <c r="P7" s="34">
        <f t="shared" si="1"/>
        <v>12.157126793127048</v>
      </c>
      <c r="Q7" s="34">
        <f t="shared" si="2"/>
        <v>1.632337650237377</v>
      </c>
      <c r="R7" s="103">
        <f t="shared" si="3"/>
        <v>3.6248820433299498</v>
      </c>
      <c r="T7" s="101">
        <v>1.407287430971802</v>
      </c>
    </row>
    <row r="8" spans="1:20" ht="15.6">
      <c r="A8" s="51">
        <v>2027</v>
      </c>
      <c r="B8" s="127">
        <v>56.722141635926697</v>
      </c>
      <c r="C8" s="127">
        <v>39.591587393720701</v>
      </c>
      <c r="D8" s="88">
        <v>36.0820120951104</v>
      </c>
      <c r="E8" s="110">
        <v>3.33801880166904</v>
      </c>
      <c r="F8" s="118">
        <v>0.17155649694125</v>
      </c>
      <c r="G8" s="130">
        <v>7.1227524029470803</v>
      </c>
      <c r="H8" s="121">
        <v>3.1144725345652402</v>
      </c>
      <c r="I8" s="81">
        <v>2.52144986365921</v>
      </c>
      <c r="J8" s="81">
        <v>0.32992862232695702</v>
      </c>
      <c r="K8" s="89">
        <v>1.15690138239567</v>
      </c>
      <c r="L8" s="134">
        <v>6.4155457055420797</v>
      </c>
      <c r="M8" s="135">
        <v>3.5922561337168402</v>
      </c>
      <c r="N8" s="138"/>
      <c r="O8" s="102">
        <f t="shared" si="0"/>
        <v>39.196484629675638</v>
      </c>
      <c r="P8" s="34">
        <f t="shared" si="1"/>
        <v>12.275014370870331</v>
      </c>
      <c r="Q8" s="34">
        <f t="shared" si="2"/>
        <v>1.658386501663877</v>
      </c>
      <c r="R8" s="103">
        <f t="shared" si="3"/>
        <v>3.5922561337168402</v>
      </c>
      <c r="T8" s="101">
        <v>1.4264767916403041</v>
      </c>
    </row>
    <row r="9" spans="1:20" ht="15.6">
      <c r="A9" s="51">
        <v>2028</v>
      </c>
      <c r="B9" s="127">
        <v>56.890158423499102</v>
      </c>
      <c r="C9" s="127">
        <v>39.5563749293119</v>
      </c>
      <c r="D9" s="88">
        <v>36.069023998378</v>
      </c>
      <c r="E9" s="110">
        <v>3.3188146324765402</v>
      </c>
      <c r="F9" s="118">
        <v>0.16853629845735199</v>
      </c>
      <c r="G9" s="130">
        <v>7.2776836458040801</v>
      </c>
      <c r="H9" s="121">
        <v>3.1772992762546299</v>
      </c>
      <c r="I9" s="81">
        <v>2.5830317752509799</v>
      </c>
      <c r="J9" s="81">
        <v>0.33711459971475</v>
      </c>
      <c r="K9" s="89">
        <v>1.18023799458372</v>
      </c>
      <c r="L9" s="134">
        <v>6.4960941620932404</v>
      </c>
      <c r="M9" s="135">
        <v>3.5600056862898901</v>
      </c>
      <c r="N9" s="138"/>
      <c r="O9" s="102">
        <f t="shared" si="0"/>
        <v>39.24632327463263</v>
      </c>
      <c r="P9" s="34">
        <f t="shared" si="1"/>
        <v>12.397940569820761</v>
      </c>
      <c r="Q9" s="34">
        <f t="shared" si="2"/>
        <v>1.685888892755822</v>
      </c>
      <c r="R9" s="103">
        <f t="shared" si="3"/>
        <v>3.5600056862898901</v>
      </c>
      <c r="T9" s="101">
        <v>1.455682501968298</v>
      </c>
    </row>
    <row r="10" spans="1:20" ht="15.6">
      <c r="A10" s="51">
        <v>2029</v>
      </c>
      <c r="B10" s="127">
        <v>57.0783656850668</v>
      </c>
      <c r="C10" s="127">
        <v>39.530938012387097</v>
      </c>
      <c r="D10" s="88">
        <v>36.0659180141608</v>
      </c>
      <c r="E10" s="110">
        <v>3.2995434644389201</v>
      </c>
      <c r="F10" s="118">
        <v>0.16547653378733501</v>
      </c>
      <c r="G10" s="130">
        <v>7.4403782003984196</v>
      </c>
      <c r="H10" s="121">
        <v>3.2434114026694298</v>
      </c>
      <c r="I10" s="81">
        <v>2.64751143707239</v>
      </c>
      <c r="J10" s="81">
        <v>0.34466038763541901</v>
      </c>
      <c r="K10" s="89">
        <v>1.20479497302118</v>
      </c>
      <c r="L10" s="134">
        <v>6.57893511631036</v>
      </c>
      <c r="M10" s="135">
        <v>3.5281143559709598</v>
      </c>
      <c r="N10" s="138"/>
      <c r="O10" s="102">
        <f t="shared" si="0"/>
        <v>39.309329416830231</v>
      </c>
      <c r="P10" s="34">
        <f t="shared" si="1"/>
        <v>12.52599001782167</v>
      </c>
      <c r="Q10" s="34">
        <f t="shared" si="2"/>
        <v>1.714931894443934</v>
      </c>
      <c r="R10" s="103">
        <f t="shared" si="3"/>
        <v>3.5281143559709598</v>
      </c>
      <c r="T10" s="101">
        <v>1.492024748671694</v>
      </c>
    </row>
    <row r="11" spans="1:20" ht="15.6">
      <c r="A11" s="51">
        <v>2030</v>
      </c>
      <c r="B11" s="127">
        <v>57.292105762805598</v>
      </c>
      <c r="C11" s="127">
        <v>39.5149193723596</v>
      </c>
      <c r="D11" s="88">
        <v>36.0725567234973</v>
      </c>
      <c r="E11" s="110">
        <v>3.2800076700053</v>
      </c>
      <c r="F11" s="118">
        <v>0.16235497885705399</v>
      </c>
      <c r="G11" s="130">
        <v>7.6114507653971</v>
      </c>
      <c r="H11" s="121">
        <v>3.31305342496369</v>
      </c>
      <c r="I11" s="81">
        <v>2.71513969551782</v>
      </c>
      <c r="J11" s="81">
        <v>0.35259450606269299</v>
      </c>
      <c r="K11" s="89">
        <v>1.2306631388528999</v>
      </c>
      <c r="L11" s="134">
        <v>6.6641382068981203</v>
      </c>
      <c r="M11" s="135">
        <v>3.5015974181507299</v>
      </c>
      <c r="N11" s="138"/>
      <c r="O11" s="102">
        <f t="shared" si="0"/>
        <v>39.385610148460991</v>
      </c>
      <c r="P11" s="34">
        <f t="shared" si="1"/>
        <v>12.65928557242124</v>
      </c>
      <c r="Q11" s="34">
        <f t="shared" si="2"/>
        <v>1.7456126237726468</v>
      </c>
      <c r="R11" s="103">
        <f t="shared" si="3"/>
        <v>3.5015974181507299</v>
      </c>
      <c r="T11" s="101">
        <v>1.532980776017882</v>
      </c>
    </row>
    <row r="12" spans="1:20" ht="15.6">
      <c r="A12" s="51">
        <v>2031</v>
      </c>
      <c r="B12" s="127">
        <v>57.829957364061102</v>
      </c>
      <c r="C12" s="127">
        <v>39.509381352568298</v>
      </c>
      <c r="D12" s="88">
        <v>36.090135147245398</v>
      </c>
      <c r="E12" s="110">
        <v>3.2600937950834399</v>
      </c>
      <c r="F12" s="118">
        <v>0.159152410239432</v>
      </c>
      <c r="G12" s="130">
        <v>7.7917216477156304</v>
      </c>
      <c r="H12" s="121">
        <v>3.3865930441326699</v>
      </c>
      <c r="I12" s="81">
        <v>2.7861945890268101</v>
      </c>
      <c r="J12" s="81">
        <v>0.36095493450599397</v>
      </c>
      <c r="K12" s="89">
        <v>1.25797908005017</v>
      </c>
      <c r="L12" s="134">
        <v>6.7517760007138996</v>
      </c>
      <c r="M12" s="135">
        <v>3.7770783630632998</v>
      </c>
      <c r="N12" s="138"/>
      <c r="O12" s="102">
        <f t="shared" si="0"/>
        <v>39.476728191378065</v>
      </c>
      <c r="P12" s="34">
        <f t="shared" si="1"/>
        <v>12.79806438482415</v>
      </c>
      <c r="Q12" s="34">
        <f t="shared" si="2"/>
        <v>1.7780864247955961</v>
      </c>
      <c r="R12" s="103">
        <f t="shared" si="3"/>
        <v>3.7770783630632998</v>
      </c>
      <c r="T12" s="101">
        <v>1.576628765602599</v>
      </c>
    </row>
    <row r="13" spans="1:20" ht="15.6">
      <c r="A13" s="51">
        <v>2032</v>
      </c>
      <c r="B13" s="127">
        <v>58.1027249945571</v>
      </c>
      <c r="C13" s="127">
        <v>39.512964973687097</v>
      </c>
      <c r="D13" s="88">
        <v>36.117676193323</v>
      </c>
      <c r="E13" s="110">
        <v>3.2394568911508301</v>
      </c>
      <c r="F13" s="118">
        <v>0.15583188921326499</v>
      </c>
      <c r="G13" s="130">
        <v>7.9817450514758503</v>
      </c>
      <c r="H13" s="121">
        <v>3.4642192748725802</v>
      </c>
      <c r="I13" s="81">
        <v>2.8609453325098602</v>
      </c>
      <c r="J13" s="81">
        <v>0.36976744693026697</v>
      </c>
      <c r="K13" s="89">
        <v>1.2868129971631499</v>
      </c>
      <c r="L13" s="134">
        <v>6.8419215944725602</v>
      </c>
      <c r="M13" s="135">
        <v>3.7660933749215499</v>
      </c>
      <c r="N13" s="138"/>
      <c r="O13" s="102">
        <f t="shared" si="0"/>
        <v>39.581895468195583</v>
      </c>
      <c r="P13" s="34">
        <f t="shared" si="1"/>
        <v>12.94232381813325</v>
      </c>
      <c r="Q13" s="34">
        <f t="shared" si="2"/>
        <v>1.8124123333066819</v>
      </c>
      <c r="R13" s="103">
        <f t="shared" si="3"/>
        <v>3.7660933749215499</v>
      </c>
      <c r="T13" s="101">
        <v>1.6216173011978281</v>
      </c>
    </row>
    <row r="14" spans="1:20" ht="15.6">
      <c r="A14" s="51">
        <v>2033</v>
      </c>
      <c r="B14" s="127">
        <v>58.399774402514502</v>
      </c>
      <c r="C14" s="127">
        <v>39.526941646859598</v>
      </c>
      <c r="D14" s="88">
        <v>36.1566599758618</v>
      </c>
      <c r="E14" s="110">
        <v>3.2179192155441001</v>
      </c>
      <c r="F14" s="118">
        <v>0.152362455453733</v>
      </c>
      <c r="G14" s="130">
        <v>8.1824939133646399</v>
      </c>
      <c r="H14" s="121">
        <v>3.5463414894058798</v>
      </c>
      <c r="I14" s="81">
        <v>2.9397583305430901</v>
      </c>
      <c r="J14" s="81">
        <v>0.37907714115048002</v>
      </c>
      <c r="K14" s="89">
        <v>1.31731695226519</v>
      </c>
      <c r="L14" s="134">
        <v>6.9346602176822802</v>
      </c>
      <c r="M14" s="135">
        <v>3.7556786246079699</v>
      </c>
      <c r="N14" s="138"/>
      <c r="O14" s="102">
        <f t="shared" si="0"/>
        <v>39.703001465267683</v>
      </c>
      <c r="P14" s="34">
        <f t="shared" si="1"/>
        <v>13.092337763769471</v>
      </c>
      <c r="Q14" s="34">
        <f t="shared" si="2"/>
        <v>1.8487565488694031</v>
      </c>
      <c r="R14" s="103">
        <f t="shared" si="3"/>
        <v>3.7556786246079699</v>
      </c>
      <c r="T14" s="101">
        <v>1.6670160096770921</v>
      </c>
    </row>
    <row r="15" spans="1:20" ht="15.6">
      <c r="A15" s="51">
        <v>2034</v>
      </c>
      <c r="B15" s="127">
        <v>58.721775732230199</v>
      </c>
      <c r="C15" s="127">
        <v>39.551106194496398</v>
      </c>
      <c r="D15" s="88">
        <v>36.207320934235398</v>
      </c>
      <c r="E15" s="110">
        <v>3.1950905888784602</v>
      </c>
      <c r="F15" s="118">
        <v>0.148694671382541</v>
      </c>
      <c r="G15" s="130">
        <v>8.3947740814659308</v>
      </c>
      <c r="H15" s="121">
        <v>3.63331085821418</v>
      </c>
      <c r="I15" s="81">
        <v>3.0229204857537599</v>
      </c>
      <c r="J15" s="81">
        <v>0.38892134666237699</v>
      </c>
      <c r="K15" s="89">
        <v>1.3496213908356101</v>
      </c>
      <c r="L15" s="134">
        <v>7.0300677507063298</v>
      </c>
      <c r="M15" s="135">
        <v>3.7458277055615699</v>
      </c>
      <c r="N15" s="138"/>
      <c r="O15" s="102">
        <f t="shared" si="0"/>
        <v>39.840631792449578</v>
      </c>
      <c r="P15" s="34">
        <f t="shared" si="1"/>
        <v>13.248078825338549</v>
      </c>
      <c r="Q15" s="34">
        <f t="shared" si="2"/>
        <v>1.8872374088805279</v>
      </c>
      <c r="R15" s="103">
        <f t="shared" si="3"/>
        <v>3.7458277055615699</v>
      </c>
      <c r="T15" s="101">
        <v>1.7121924522107379</v>
      </c>
    </row>
    <row r="16" spans="1:20" ht="15.6">
      <c r="A16" s="51">
        <v>2035</v>
      </c>
      <c r="B16" s="127">
        <v>59.069921223091903</v>
      </c>
      <c r="C16" s="127">
        <v>39.585755238863101</v>
      </c>
      <c r="D16" s="88">
        <v>36.270514489366001</v>
      </c>
      <c r="E16" s="110">
        <v>3.17048049222621</v>
      </c>
      <c r="F16" s="118">
        <v>0.14476025727084699</v>
      </c>
      <c r="G16" s="130">
        <v>8.6193996775544992</v>
      </c>
      <c r="H16" s="121">
        <v>3.7254743040455098</v>
      </c>
      <c r="I16" s="81">
        <v>3.11073240321261</v>
      </c>
      <c r="J16" s="81">
        <v>0.399337791400249</v>
      </c>
      <c r="K16" s="89">
        <v>1.38385517889613</v>
      </c>
      <c r="L16" s="134">
        <v>7.1282287992017199</v>
      </c>
      <c r="M16" s="135">
        <v>3.73653750747257</v>
      </c>
      <c r="N16" s="138"/>
      <c r="O16" s="102">
        <f t="shared" si="0"/>
        <v>39.995988793411513</v>
      </c>
      <c r="P16" s="34">
        <f t="shared" si="1"/>
        <v>13.40944169464054</v>
      </c>
      <c r="Q16" s="34">
        <f t="shared" si="2"/>
        <v>1.927953227567226</v>
      </c>
      <c r="R16" s="103">
        <f t="shared" si="3"/>
        <v>3.73653750747257</v>
      </c>
      <c r="T16" s="101">
        <v>1.756740924715928</v>
      </c>
    </row>
    <row r="17" spans="1:20" ht="15.6">
      <c r="A17" s="51">
        <v>2036</v>
      </c>
      <c r="B17" s="127">
        <v>59.726549588961603</v>
      </c>
      <c r="C17" s="127">
        <v>39.917956908815299</v>
      </c>
      <c r="D17" s="88">
        <v>36.581821069380901</v>
      </c>
      <c r="E17" s="110">
        <v>3.1910133128778599</v>
      </c>
      <c r="F17" s="118">
        <v>0.14512252655655</v>
      </c>
      <c r="G17" s="130">
        <v>8.8533528148193792</v>
      </c>
      <c r="H17" s="121">
        <v>3.8235676289636902</v>
      </c>
      <c r="I17" s="81">
        <v>3.1993104174764802</v>
      </c>
      <c r="J17" s="81">
        <v>0.41018271416028501</v>
      </c>
      <c r="K17" s="89">
        <v>1.4202920542189199</v>
      </c>
      <c r="L17" s="134">
        <v>7.2280459713040397</v>
      </c>
      <c r="M17" s="135">
        <v>3.7271938940229301</v>
      </c>
      <c r="N17" s="138"/>
      <c r="O17" s="102">
        <f t="shared" si="0"/>
        <v>40.405388698344588</v>
      </c>
      <c r="P17" s="34">
        <f t="shared" si="1"/>
        <v>13.618369701658381</v>
      </c>
      <c r="Q17" s="34">
        <f t="shared" si="2"/>
        <v>1.975597294935755</v>
      </c>
      <c r="R17" s="103">
        <f t="shared" si="3"/>
        <v>3.7271938940229301</v>
      </c>
      <c r="T17" s="101">
        <v>1.800419373376662</v>
      </c>
    </row>
    <row r="18" spans="1:20" ht="15.6">
      <c r="A18" s="51">
        <v>2037</v>
      </c>
      <c r="B18" s="127">
        <v>60.441789362139502</v>
      </c>
      <c r="C18" s="127">
        <v>40.291317632032303</v>
      </c>
      <c r="D18" s="88">
        <v>36.9309697794017</v>
      </c>
      <c r="E18" s="110">
        <v>3.2147443439377201</v>
      </c>
      <c r="F18" s="118">
        <v>0.14560350869295099</v>
      </c>
      <c r="G18" s="130">
        <v>9.1012351133584009</v>
      </c>
      <c r="H18" s="121">
        <v>3.9276343834432601</v>
      </c>
      <c r="I18" s="81">
        <v>3.2929798676646</v>
      </c>
      <c r="J18" s="81">
        <v>0.42167306745547101</v>
      </c>
      <c r="K18" s="89">
        <v>1.45894779479507</v>
      </c>
      <c r="L18" s="134">
        <v>7.3308061396816804</v>
      </c>
      <c r="M18" s="135">
        <v>3.7184304770671002</v>
      </c>
      <c r="N18" s="138"/>
      <c r="O18" s="102">
        <f t="shared" si="0"/>
        <v>40.858604162844962</v>
      </c>
      <c r="P18" s="34">
        <f t="shared" si="1"/>
        <v>13.838530351284</v>
      </c>
      <c r="Q18" s="34">
        <f t="shared" si="2"/>
        <v>2.0262243709434919</v>
      </c>
      <c r="R18" s="103">
        <f t="shared" si="3"/>
        <v>3.7184304770671002</v>
      </c>
      <c r="T18" s="101">
        <v>1.8431276673316961</v>
      </c>
    </row>
    <row r="19" spans="1:20" ht="15.6">
      <c r="A19" s="51">
        <v>2038</v>
      </c>
      <c r="B19" s="127">
        <v>61.209532513445701</v>
      </c>
      <c r="C19" s="127">
        <v>40.698341862274901</v>
      </c>
      <c r="D19" s="88">
        <v>37.311086836926002</v>
      </c>
      <c r="E19" s="110">
        <v>3.2410814216166801</v>
      </c>
      <c r="F19" s="118">
        <v>0.14617360373222599</v>
      </c>
      <c r="G19" s="130">
        <v>9.3643951291082903</v>
      </c>
      <c r="H19" s="121">
        <v>4.0383074851942604</v>
      </c>
      <c r="I19" s="81">
        <v>3.3921588976837498</v>
      </c>
      <c r="J19" s="81">
        <v>0.43387123333963501</v>
      </c>
      <c r="K19" s="89">
        <v>1.5000575128906399</v>
      </c>
      <c r="L19" s="134">
        <v>7.43656904178538</v>
      </c>
      <c r="M19" s="135">
        <v>3.7102264802771101</v>
      </c>
      <c r="N19" s="138"/>
      <c r="O19" s="102">
        <f t="shared" si="0"/>
        <v>41.349394322120261</v>
      </c>
      <c r="P19" s="34">
        <f t="shared" si="1"/>
        <v>14.069809361085809</v>
      </c>
      <c r="Q19" s="34">
        <f t="shared" si="2"/>
        <v>2.0801023499625009</v>
      </c>
      <c r="R19" s="103">
        <f t="shared" si="3"/>
        <v>3.7102264802771101</v>
      </c>
      <c r="T19" s="101">
        <v>1.8848657869460119</v>
      </c>
    </row>
    <row r="20" spans="1:20" ht="15.6">
      <c r="A20" s="51">
        <v>2039</v>
      </c>
      <c r="B20" s="127">
        <v>62.0429619909441</v>
      </c>
      <c r="C20" s="127">
        <v>41.137559875555802</v>
      </c>
      <c r="D20" s="88">
        <v>37.7208517164852</v>
      </c>
      <c r="E20" s="110">
        <v>3.2698859501393498</v>
      </c>
      <c r="F20" s="118">
        <v>0.14682220893120199</v>
      </c>
      <c r="G20" s="130">
        <v>9.64337883006929</v>
      </c>
      <c r="H20" s="121">
        <v>4.15576774888582</v>
      </c>
      <c r="I20" s="81">
        <v>3.4971201058775598</v>
      </c>
      <c r="J20" s="81">
        <v>0.44680261316328901</v>
      </c>
      <c r="K20" s="89">
        <v>1.5436883621426201</v>
      </c>
      <c r="L20" s="134">
        <v>7.5454318705011003</v>
      </c>
      <c r="M20" s="135">
        <v>3.71659141481793</v>
      </c>
      <c r="N20" s="138"/>
      <c r="O20" s="102">
        <f t="shared" si="0"/>
        <v>41.876619465371022</v>
      </c>
      <c r="P20" s="34">
        <f t="shared" si="1"/>
        <v>14.31243792651801</v>
      </c>
      <c r="Q20" s="34">
        <f t="shared" si="2"/>
        <v>2.1373131842371111</v>
      </c>
      <c r="R20" s="103">
        <f t="shared" si="3"/>
        <v>3.71659141481793</v>
      </c>
      <c r="T20" s="101">
        <v>1.925686039760762</v>
      </c>
    </row>
    <row r="21" spans="1:20" ht="15.6">
      <c r="A21" s="51">
        <v>2040</v>
      </c>
      <c r="B21" s="127">
        <v>62.932660745469803</v>
      </c>
      <c r="C21" s="127">
        <v>41.611784856755897</v>
      </c>
      <c r="D21" s="88">
        <v>38.162863319332601</v>
      </c>
      <c r="E21" s="110">
        <v>3.3013652206946</v>
      </c>
      <c r="F21" s="118">
        <v>0.147556316728676</v>
      </c>
      <c r="G21" s="130">
        <v>9.9396502494043002</v>
      </c>
      <c r="H21" s="121">
        <v>4.2806802909705697</v>
      </c>
      <c r="I21" s="81">
        <v>3.6083475735091799</v>
      </c>
      <c r="J21" s="81">
        <v>0.46053497327910098</v>
      </c>
      <c r="K21" s="89">
        <v>1.59008741164545</v>
      </c>
      <c r="L21" s="134">
        <v>7.65749617657755</v>
      </c>
      <c r="M21" s="135">
        <v>3.7237294627320101</v>
      </c>
      <c r="N21" s="138"/>
      <c r="O21" s="102">
        <f t="shared" si="0"/>
        <v>42.443543610303173</v>
      </c>
      <c r="P21" s="34">
        <f t="shared" si="1"/>
        <v>14.56720897078133</v>
      </c>
      <c r="Q21" s="34">
        <f t="shared" si="2"/>
        <v>2.198178701653227</v>
      </c>
      <c r="R21" s="103">
        <f t="shared" si="3"/>
        <v>3.7237294627320101</v>
      </c>
      <c r="T21" s="101">
        <v>1.965670818721069</v>
      </c>
    </row>
    <row r="22" spans="1:20" ht="15.6">
      <c r="A22" s="51">
        <v>2041</v>
      </c>
      <c r="B22" s="127">
        <v>64.127728137177698</v>
      </c>
      <c r="C22" s="127">
        <v>42.122315876606898</v>
      </c>
      <c r="D22" s="88">
        <v>38.638348606843202</v>
      </c>
      <c r="E22" s="110">
        <v>3.33559134039547</v>
      </c>
      <c r="F22" s="118">
        <v>0.148375929368225</v>
      </c>
      <c r="G22" s="130">
        <v>10.254561868450001</v>
      </c>
      <c r="H22" s="121">
        <v>4.4136281641763002</v>
      </c>
      <c r="I22" s="81">
        <v>3.7263314866722701</v>
      </c>
      <c r="J22" s="81">
        <v>0.47513097723494102</v>
      </c>
      <c r="K22" s="89">
        <v>1.6394712403665299</v>
      </c>
      <c r="L22" s="134">
        <v>7.7728606470965298</v>
      </c>
      <c r="M22" s="135">
        <v>3.9779897450242001</v>
      </c>
      <c r="N22" s="138"/>
      <c r="O22" s="102">
        <f t="shared" si="0"/>
        <v>43.051976771019504</v>
      </c>
      <c r="P22" s="34">
        <f t="shared" si="1"/>
        <v>14.834783474164269</v>
      </c>
      <c r="Q22" s="34">
        <f t="shared" si="2"/>
        <v>2.2629781469696959</v>
      </c>
      <c r="R22" s="103">
        <f t="shared" si="3"/>
        <v>3.9779897450242001</v>
      </c>
      <c r="T22" s="101">
        <v>2.0049195132989559</v>
      </c>
    </row>
    <row r="23" spans="1:20" ht="15.6">
      <c r="A23" s="51">
        <v>2042</v>
      </c>
      <c r="B23" s="127">
        <v>65.134620515309607</v>
      </c>
      <c r="C23" s="127">
        <v>42.668911232956901</v>
      </c>
      <c r="D23" s="88">
        <v>39.147117126605202</v>
      </c>
      <c r="E23" s="110">
        <v>3.3725195793618399</v>
      </c>
      <c r="F23" s="118">
        <v>0.149274526989882</v>
      </c>
      <c r="G23" s="130">
        <v>10.589154246764799</v>
      </c>
      <c r="H23" s="121">
        <v>4.5550307030537303</v>
      </c>
      <c r="I23" s="81">
        <v>3.8514890436565699</v>
      </c>
      <c r="J23" s="81">
        <v>0.49063889304721597</v>
      </c>
      <c r="K23" s="89">
        <v>1.6919956070072399</v>
      </c>
      <c r="L23" s="134">
        <v>7.8916252761171704</v>
      </c>
      <c r="M23" s="135">
        <v>3.98492975947077</v>
      </c>
      <c r="N23" s="138"/>
      <c r="O23" s="102">
        <f t="shared" si="0"/>
        <v>43.702147829658934</v>
      </c>
      <c r="P23" s="34">
        <f t="shared" si="1"/>
        <v>15.115633899135581</v>
      </c>
      <c r="Q23" s="34">
        <f t="shared" si="2"/>
        <v>2.3319090270443379</v>
      </c>
      <c r="R23" s="103">
        <f t="shared" si="3"/>
        <v>3.98492975947077</v>
      </c>
      <c r="T23" s="101">
        <v>2.0435591411132101</v>
      </c>
    </row>
    <row r="24" spans="1:20" ht="15.6">
      <c r="A24" s="51">
        <v>2043</v>
      </c>
      <c r="B24" s="127">
        <v>66.204934558915795</v>
      </c>
      <c r="C24" s="127">
        <v>43.253254049686298</v>
      </c>
      <c r="D24" s="88">
        <v>39.690736685843902</v>
      </c>
      <c r="E24" s="110">
        <v>3.4122641389594501</v>
      </c>
      <c r="F24" s="118">
        <v>0.150253224882925</v>
      </c>
      <c r="G24" s="130">
        <v>10.9450287812416</v>
      </c>
      <c r="H24" s="121">
        <v>4.7055735922904498</v>
      </c>
      <c r="I24" s="81">
        <v>3.9844070499033899</v>
      </c>
      <c r="J24" s="81">
        <v>0.50713292612335803</v>
      </c>
      <c r="K24" s="89">
        <v>1.74791521292435</v>
      </c>
      <c r="L24" s="134">
        <v>8.0139146972019102</v>
      </c>
      <c r="M24" s="135">
        <v>3.9927370307860102</v>
      </c>
      <c r="N24" s="138"/>
      <c r="O24" s="102">
        <f t="shared" si="0"/>
        <v>44.396310278134351</v>
      </c>
      <c r="P24" s="34">
        <f t="shared" si="1"/>
        <v>15.41058588606475</v>
      </c>
      <c r="Q24" s="34">
        <f t="shared" si="2"/>
        <v>2.4053013639306329</v>
      </c>
      <c r="R24" s="103">
        <f t="shared" si="3"/>
        <v>3.9927370307860102</v>
      </c>
      <c r="T24" s="101">
        <v>2.0817131510433922</v>
      </c>
    </row>
    <row r="25" spans="1:20" ht="15.6">
      <c r="A25" s="51">
        <v>2044</v>
      </c>
      <c r="B25" s="127">
        <v>67.3407454494658</v>
      </c>
      <c r="C25" s="127">
        <v>43.876028721894002</v>
      </c>
      <c r="D25" s="88">
        <v>40.269854911307803</v>
      </c>
      <c r="E25" s="110">
        <v>3.4548644955040602</v>
      </c>
      <c r="F25" s="118">
        <v>0.15130931508218601</v>
      </c>
      <c r="G25" s="130">
        <v>11.3234711701727</v>
      </c>
      <c r="H25" s="121">
        <v>4.8658464965980102</v>
      </c>
      <c r="I25" s="81">
        <v>4.1255029957447196</v>
      </c>
      <c r="J25" s="81">
        <v>0.524672577394804</v>
      </c>
      <c r="K25" s="89">
        <v>1.80744910043517</v>
      </c>
      <c r="L25" s="134">
        <v>8.1398312841003797</v>
      </c>
      <c r="M25" s="135">
        <v>4.0014142732987503</v>
      </c>
      <c r="N25" s="138"/>
      <c r="O25" s="102">
        <f t="shared" si="0"/>
        <v>45.135701407905813</v>
      </c>
      <c r="P25" s="34">
        <f t="shared" si="1"/>
        <v>15.720198775349159</v>
      </c>
      <c r="Q25" s="34">
        <f t="shared" si="2"/>
        <v>2.4834309929121599</v>
      </c>
      <c r="R25" s="103">
        <f t="shared" si="3"/>
        <v>4.0014142732987503</v>
      </c>
      <c r="T25" s="101">
        <v>2.1194882344613548</v>
      </c>
    </row>
    <row r="26" spans="1:20" ht="15.6">
      <c r="A26" s="51">
        <v>2045</v>
      </c>
      <c r="B26" s="127">
        <v>68.545405655500105</v>
      </c>
      <c r="C26" s="127">
        <v>44.538642627528397</v>
      </c>
      <c r="D26" s="88">
        <v>40.885793386776001</v>
      </c>
      <c r="E26" s="110">
        <v>3.5004077096181399</v>
      </c>
      <c r="F26" s="118">
        <v>0.15244153113429401</v>
      </c>
      <c r="G26" s="130">
        <v>11.726260753016501</v>
      </c>
      <c r="H26" s="121">
        <v>5.0365724078545497</v>
      </c>
      <c r="I26" s="81">
        <v>4.2754821514658596</v>
      </c>
      <c r="J26" s="81">
        <v>0.54334037289173298</v>
      </c>
      <c r="K26" s="89">
        <v>1.87086582080435</v>
      </c>
      <c r="L26" s="134">
        <v>8.2695191022016399</v>
      </c>
      <c r="M26" s="135">
        <v>4.0109831727536003</v>
      </c>
      <c r="N26" s="138"/>
      <c r="O26" s="102">
        <f t="shared" si="0"/>
        <v>45.922365794630551</v>
      </c>
      <c r="P26" s="34">
        <f t="shared" si="1"/>
        <v>16.045408963285638</v>
      </c>
      <c r="Q26" s="34">
        <f t="shared" si="2"/>
        <v>2.5666477248303772</v>
      </c>
      <c r="R26" s="103">
        <f t="shared" si="3"/>
        <v>4.0109831727536003</v>
      </c>
      <c r="T26" s="101">
        <v>2.1569866769507762</v>
      </c>
    </row>
    <row r="27" spans="1:20" ht="15.6">
      <c r="A27" s="51">
        <v>2046</v>
      </c>
      <c r="B27" s="127">
        <v>69.821434550597402</v>
      </c>
      <c r="C27" s="127">
        <v>45.241782772608303</v>
      </c>
      <c r="D27" s="88">
        <v>41.539210197979699</v>
      </c>
      <c r="E27" s="110">
        <v>3.5489268004007002</v>
      </c>
      <c r="F27" s="118">
        <v>0.153645774227891</v>
      </c>
      <c r="G27" s="130">
        <v>12.155093192340599</v>
      </c>
      <c r="H27" s="121">
        <v>5.2184550604633699</v>
      </c>
      <c r="I27" s="81">
        <v>4.4349964272323499</v>
      </c>
      <c r="J27" s="81">
        <v>0.56321492921124305</v>
      </c>
      <c r="K27" s="89">
        <v>1.93842677543359</v>
      </c>
      <c r="L27" s="134">
        <v>8.4031041092110605</v>
      </c>
      <c r="M27" s="135">
        <v>4.0214544764375297</v>
      </c>
      <c r="N27" s="138"/>
      <c r="O27" s="102">
        <f t="shared" si="0"/>
        <v>46.757665258443069</v>
      </c>
      <c r="P27" s="34">
        <f t="shared" si="1"/>
        <v>16.38702733684411</v>
      </c>
      <c r="Q27" s="34">
        <f t="shared" si="2"/>
        <v>2.6552874788727241</v>
      </c>
      <c r="R27" s="103">
        <f t="shared" si="3"/>
        <v>4.0214544764375297</v>
      </c>
      <c r="T27" s="101">
        <v>2.1943085284725101</v>
      </c>
    </row>
    <row r="28" spans="1:20" ht="15.6">
      <c r="A28" s="51">
        <v>2047</v>
      </c>
      <c r="B28" s="127">
        <v>71.170010654639</v>
      </c>
      <c r="C28" s="127">
        <v>45.9849810268285</v>
      </c>
      <c r="D28" s="88">
        <v>42.229686882011798</v>
      </c>
      <c r="E28" s="110">
        <v>3.6003800025455099</v>
      </c>
      <c r="F28" s="118">
        <v>0.154914142271182</v>
      </c>
      <c r="G28" s="130">
        <v>12.611480251157801</v>
      </c>
      <c r="H28" s="121">
        <v>5.4121198056178201</v>
      </c>
      <c r="I28" s="81">
        <v>4.6046298548827904</v>
      </c>
      <c r="J28" s="81">
        <v>0.584366340733673</v>
      </c>
      <c r="K28" s="89">
        <v>2.0103642499235201</v>
      </c>
      <c r="L28" s="134">
        <v>8.5407121968202304</v>
      </c>
      <c r="M28" s="135">
        <v>4.0328371798324403</v>
      </c>
      <c r="N28" s="138"/>
      <c r="O28" s="102">
        <f t="shared" si="0"/>
        <v>47.641806687629618</v>
      </c>
      <c r="P28" s="34">
        <f t="shared" si="1"/>
        <v>16.745722054248532</v>
      </c>
      <c r="Q28" s="34">
        <f t="shared" si="2"/>
        <v>2.7496447329283749</v>
      </c>
      <c r="R28" s="103">
        <f t="shared" si="3"/>
        <v>4.0328371798324403</v>
      </c>
      <c r="T28" s="101">
        <v>2.2315514685110012</v>
      </c>
    </row>
    <row r="29" spans="1:20" ht="15.6">
      <c r="A29" s="51">
        <v>2048</v>
      </c>
      <c r="B29" s="127">
        <v>72.597393952689799</v>
      </c>
      <c r="C29" s="127">
        <v>46.771755868257699</v>
      </c>
      <c r="D29" s="88">
        <v>42.960461396758298</v>
      </c>
      <c r="E29" s="110">
        <v>3.65504168657302</v>
      </c>
      <c r="F29" s="118">
        <v>0.15625278492638101</v>
      </c>
      <c r="G29" s="130">
        <v>13.097985618630201</v>
      </c>
      <c r="H29" s="121">
        <v>5.6187004055052396</v>
      </c>
      <c r="I29" s="81">
        <v>4.7852724853251001</v>
      </c>
      <c r="J29" s="81">
        <v>0.60691333384638202</v>
      </c>
      <c r="K29" s="89">
        <v>2.0870993939534799</v>
      </c>
      <c r="L29" s="134">
        <v>8.6824996664963106</v>
      </c>
      <c r="M29" s="135">
        <v>4.04515279930565</v>
      </c>
      <c r="N29" s="138"/>
      <c r="O29" s="102">
        <f t="shared" si="0"/>
        <v>48.579161802263535</v>
      </c>
      <c r="P29" s="34">
        <f t="shared" si="1"/>
        <v>17.122813838394428</v>
      </c>
      <c r="Q29" s="34">
        <f t="shared" si="2"/>
        <v>2.8502655127262431</v>
      </c>
      <c r="R29" s="103">
        <f t="shared" si="3"/>
        <v>4.04515279930565</v>
      </c>
      <c r="T29" s="101">
        <v>2.2688102119575411</v>
      </c>
    </row>
    <row r="30" spans="1:20" ht="15.6">
      <c r="A30" s="51">
        <v>2049</v>
      </c>
      <c r="B30" s="127">
        <v>74.103864830072794</v>
      </c>
      <c r="C30" s="127">
        <v>47.600660761104798</v>
      </c>
      <c r="D30" s="88">
        <v>43.730201842322003</v>
      </c>
      <c r="E30" s="110">
        <v>3.7128096383278</v>
      </c>
      <c r="F30" s="118">
        <v>0.157649280455081</v>
      </c>
      <c r="G30" s="130">
        <v>13.6161422762813</v>
      </c>
      <c r="H30" s="121">
        <v>5.8387694797393603</v>
      </c>
      <c r="I30" s="81">
        <v>4.9776007980602897</v>
      </c>
      <c r="J30" s="81">
        <v>0.63092710559700005</v>
      </c>
      <c r="K30" s="89">
        <v>2.16884489288464</v>
      </c>
      <c r="L30" s="134">
        <v>8.8286354621574397</v>
      </c>
      <c r="M30" s="135">
        <v>4.0584263305292101</v>
      </c>
      <c r="N30" s="138"/>
      <c r="O30" s="102">
        <f t="shared" si="0"/>
        <v>49.568971322061365</v>
      </c>
      <c r="P30" s="34">
        <f t="shared" si="1"/>
        <v>17.519045898545528</v>
      </c>
      <c r="Q30" s="34">
        <f t="shared" si="2"/>
        <v>2.9574212789367209</v>
      </c>
      <c r="R30" s="103">
        <f t="shared" si="3"/>
        <v>4.0584263305292101</v>
      </c>
      <c r="T30" s="101">
        <v>2.3061764017252329</v>
      </c>
    </row>
    <row r="31" spans="1:20" ht="15.6">
      <c r="A31" s="51">
        <v>2050</v>
      </c>
      <c r="B31" s="127">
        <v>75.6934049094654</v>
      </c>
      <c r="C31" s="127">
        <v>48.475526490243702</v>
      </c>
      <c r="D31" s="88">
        <v>44.542373810720299</v>
      </c>
      <c r="E31" s="110">
        <v>3.7740404914851702</v>
      </c>
      <c r="F31" s="118">
        <v>0.15911218803824201</v>
      </c>
      <c r="G31" s="130">
        <v>14.1689577410044</v>
      </c>
      <c r="H31" s="121">
        <v>6.0736543503877503</v>
      </c>
      <c r="I31" s="81">
        <v>5.1826626529833897</v>
      </c>
      <c r="J31" s="81">
        <v>0.65654694162293603</v>
      </c>
      <c r="K31" s="89">
        <v>2.25609379601029</v>
      </c>
      <c r="L31" s="134">
        <v>8.9792210800507402</v>
      </c>
      <c r="M31" s="135">
        <v>4.0696995981666397</v>
      </c>
      <c r="N31" s="138"/>
      <c r="O31" s="102">
        <f t="shared" si="0"/>
        <v>50.616028161108048</v>
      </c>
      <c r="P31" s="34">
        <f t="shared" si="1"/>
        <v>17.935924224519297</v>
      </c>
      <c r="Q31" s="34">
        <f t="shared" si="2"/>
        <v>3.071752925671468</v>
      </c>
      <c r="R31" s="103">
        <f t="shared" si="3"/>
        <v>4.0696995981666397</v>
      </c>
      <c r="T31" s="101">
        <v>2.343738522489772</v>
      </c>
    </row>
    <row r="32" spans="1:20" ht="15.6">
      <c r="A32" s="51">
        <v>2051</v>
      </c>
      <c r="B32" s="127">
        <v>76.617314568226305</v>
      </c>
      <c r="C32" s="127">
        <v>48.699278321408499</v>
      </c>
      <c r="D32" s="88">
        <v>44.749415501870899</v>
      </c>
      <c r="E32" s="110">
        <v>3.7900346257486501</v>
      </c>
      <c r="F32" s="118">
        <v>0.159828193788946</v>
      </c>
      <c r="G32" s="130">
        <v>14.443571487100099</v>
      </c>
      <c r="H32" s="121">
        <v>6.1935263747061704</v>
      </c>
      <c r="I32" s="81">
        <v>5.28015616706179</v>
      </c>
      <c r="J32" s="81">
        <v>0.66926755121859904</v>
      </c>
      <c r="K32" s="89">
        <v>2.3006213941135698</v>
      </c>
      <c r="L32" s="134">
        <v>9.0434792631917809</v>
      </c>
      <c r="M32" s="135">
        <v>4.4309854965259401</v>
      </c>
      <c r="N32" s="138"/>
      <c r="O32" s="102">
        <f t="shared" si="0"/>
        <v>50.942941876577066</v>
      </c>
      <c r="P32" s="34">
        <f t="shared" si="1"/>
        <v>18.113670056002221</v>
      </c>
      <c r="Q32" s="34">
        <f t="shared" si="2"/>
        <v>3.1297171391211149</v>
      </c>
      <c r="R32" s="103">
        <f t="shared" si="3"/>
        <v>4.4309854965259401</v>
      </c>
      <c r="T32" s="101">
        <v>2.3815819175680728</v>
      </c>
    </row>
    <row r="33" spans="1:20" ht="15.6">
      <c r="A33" s="51">
        <v>2052</v>
      </c>
      <c r="B33" s="127">
        <v>77.121385894339099</v>
      </c>
      <c r="C33" s="127">
        <v>48.915021284987901</v>
      </c>
      <c r="D33" s="88">
        <v>44.949100421245099</v>
      </c>
      <c r="E33" s="110">
        <v>3.8054042386224798</v>
      </c>
      <c r="F33" s="118">
        <v>0.16051662512030801</v>
      </c>
      <c r="G33" s="130">
        <v>14.723042819225601</v>
      </c>
      <c r="H33" s="121">
        <v>6.31529311656959</v>
      </c>
      <c r="I33" s="81">
        <v>5.3796833364046304</v>
      </c>
      <c r="J33" s="81">
        <v>0.68221360911711304</v>
      </c>
      <c r="K33" s="89">
        <v>2.3458527571342498</v>
      </c>
      <c r="L33" s="134">
        <v>9.1080537689428809</v>
      </c>
      <c r="M33" s="135">
        <v>4.3752680211827899</v>
      </c>
      <c r="N33" s="138"/>
      <c r="O33" s="102">
        <f t="shared" si="0"/>
        <v>51.264393537814691</v>
      </c>
      <c r="P33" s="34">
        <f t="shared" si="1"/>
        <v>18.293141343969992</v>
      </c>
      <c r="Q33" s="34">
        <f t="shared" si="2"/>
        <v>3.1885829913716708</v>
      </c>
      <c r="R33" s="103">
        <f t="shared" si="3"/>
        <v>4.3752680211827899</v>
      </c>
      <c r="T33" s="101">
        <v>2.4197151112138018</v>
      </c>
    </row>
    <row r="34" spans="1:20" ht="15.6">
      <c r="A34" s="51">
        <v>2053</v>
      </c>
      <c r="B34" s="127">
        <v>77.623481859169999</v>
      </c>
      <c r="C34" s="127">
        <v>49.1232289310148</v>
      </c>
      <c r="D34" s="88">
        <v>45.141864123287</v>
      </c>
      <c r="E34" s="110">
        <v>3.8201854630026499</v>
      </c>
      <c r="F34" s="118">
        <v>0.16117934472508999</v>
      </c>
      <c r="G34" s="130">
        <v>15.007577942492601</v>
      </c>
      <c r="H34" s="121">
        <v>6.4390944310626903</v>
      </c>
      <c r="I34" s="81">
        <v>5.4812490949318304</v>
      </c>
      <c r="J34" s="81">
        <v>0.695394570804023</v>
      </c>
      <c r="K34" s="89">
        <v>2.3918398456940602</v>
      </c>
      <c r="L34" s="134">
        <v>9.1728875589247796</v>
      </c>
      <c r="M34" s="135">
        <v>4.3197874267378404</v>
      </c>
      <c r="N34" s="138"/>
      <c r="O34" s="102">
        <f t="shared" si="0"/>
        <v>51.580958554349692</v>
      </c>
      <c r="P34" s="34">
        <f t="shared" si="1"/>
        <v>18.474322116859263</v>
      </c>
      <c r="Q34" s="34">
        <f t="shared" si="2"/>
        <v>3.2484137612231732</v>
      </c>
      <c r="R34" s="103">
        <f t="shared" si="3"/>
        <v>4.3197874267378404</v>
      </c>
      <c r="T34" s="101">
        <v>2.458053808374189</v>
      </c>
    </row>
    <row r="35" spans="1:20" ht="15.6">
      <c r="A35" s="51">
        <v>2054</v>
      </c>
      <c r="B35" s="127">
        <v>78.124194015499796</v>
      </c>
      <c r="C35" s="127">
        <v>49.324208522583497</v>
      </c>
      <c r="D35" s="88">
        <v>45.327992581179899</v>
      </c>
      <c r="E35" s="110">
        <v>3.8343986780448001</v>
      </c>
      <c r="F35" s="118">
        <v>0.161817263358802</v>
      </c>
      <c r="G35" s="130">
        <v>15.2974441339934</v>
      </c>
      <c r="H35" s="121">
        <v>6.5650186885603397</v>
      </c>
      <c r="I35" s="81">
        <v>5.58498709365466</v>
      </c>
      <c r="J35" s="81">
        <v>0.70882287172263003</v>
      </c>
      <c r="K35" s="89">
        <v>2.4386154800557902</v>
      </c>
      <c r="L35" s="134">
        <v>9.2379910417956008</v>
      </c>
      <c r="M35" s="135">
        <v>4.2645503171272203</v>
      </c>
      <c r="N35" s="138"/>
      <c r="O35" s="102">
        <f t="shared" si="0"/>
        <v>51.893011269740242</v>
      </c>
      <c r="P35" s="34">
        <f t="shared" si="1"/>
        <v>18.657376813495063</v>
      </c>
      <c r="Q35" s="34">
        <f t="shared" si="2"/>
        <v>3.3092556151372223</v>
      </c>
      <c r="R35" s="103">
        <f t="shared" si="3"/>
        <v>4.2645503171272203</v>
      </c>
      <c r="T35" s="101">
        <v>2.4964911298324459</v>
      </c>
    </row>
    <row r="36" spans="1:20" ht="15.6">
      <c r="A36" s="51">
        <v>2055</v>
      </c>
      <c r="B36" s="127">
        <v>78.622730942737206</v>
      </c>
      <c r="C36" s="127">
        <v>49.517204838837799</v>
      </c>
      <c r="D36" s="88">
        <v>45.506794806744701</v>
      </c>
      <c r="E36" s="110">
        <v>3.8479821797848399</v>
      </c>
      <c r="F36" s="118">
        <v>0.16242785230830301</v>
      </c>
      <c r="G36" s="130">
        <v>15.592615337670599</v>
      </c>
      <c r="H36" s="121">
        <v>6.6930472938422598</v>
      </c>
      <c r="I36" s="81">
        <v>5.6908979735841703</v>
      </c>
      <c r="J36" s="81">
        <v>0.72249731886246804</v>
      </c>
      <c r="K36" s="89">
        <v>2.4861727513816798</v>
      </c>
      <c r="L36" s="134">
        <v>9.3033562257616094</v>
      </c>
      <c r="M36" s="135">
        <v>4.2095545404672396</v>
      </c>
      <c r="N36" s="138"/>
      <c r="O36" s="102">
        <f t="shared" si="0"/>
        <v>52.199842100586963</v>
      </c>
      <c r="P36" s="34">
        <f t="shared" si="1"/>
        <v>18.842236379130618</v>
      </c>
      <c r="Q36" s="34">
        <f t="shared" si="2"/>
        <v>3.3710979225524511</v>
      </c>
      <c r="R36" s="103">
        <f t="shared" si="3"/>
        <v>4.2095545404672396</v>
      </c>
      <c r="T36" s="101">
        <v>2.5349396831409798</v>
      </c>
    </row>
    <row r="37" spans="1:20" ht="15.6">
      <c r="A37" s="51">
        <v>2056</v>
      </c>
      <c r="B37" s="127">
        <v>79.121058868788495</v>
      </c>
      <c r="C37" s="127">
        <v>49.703625206807502</v>
      </c>
      <c r="D37" s="88">
        <v>45.679574710887401</v>
      </c>
      <c r="E37" s="110">
        <v>3.8610348426579599</v>
      </c>
      <c r="F37" s="118">
        <v>0.163015653262129</v>
      </c>
      <c r="G37" s="130">
        <v>15.8936993532493</v>
      </c>
      <c r="H37" s="121">
        <v>6.8234764737051696</v>
      </c>
      <c r="I37" s="81">
        <v>5.7991551704644202</v>
      </c>
      <c r="J37" s="81">
        <v>0.736446006879377</v>
      </c>
      <c r="K37" s="89">
        <v>2.5346217022003299</v>
      </c>
      <c r="L37" s="134">
        <v>9.3689480981437594</v>
      </c>
      <c r="M37" s="135">
        <v>4.1547862105878801</v>
      </c>
      <c r="N37" s="138"/>
      <c r="O37" s="102">
        <f t="shared" si="0"/>
        <v>52.503051184592572</v>
      </c>
      <c r="P37" s="34">
        <f t="shared" si="1"/>
        <v>19.029138111266139</v>
      </c>
      <c r="Q37" s="34">
        <f t="shared" si="2"/>
        <v>3.4340833623418359</v>
      </c>
      <c r="R37" s="103">
        <f t="shared" si="3"/>
        <v>4.1547862105878801</v>
      </c>
      <c r="T37" s="101">
        <v>2.573337303883231</v>
      </c>
    </row>
    <row r="38" spans="1:20" ht="15.6">
      <c r="A38" s="51">
        <v>2057</v>
      </c>
      <c r="B38" s="127">
        <v>79.620921762066303</v>
      </c>
      <c r="C38" s="127">
        <v>49.8846478368337</v>
      </c>
      <c r="D38" s="88">
        <v>45.847417745807398</v>
      </c>
      <c r="E38" s="110">
        <v>3.8736455110380401</v>
      </c>
      <c r="F38" s="118">
        <v>0.16358457998829501</v>
      </c>
      <c r="G38" s="130">
        <v>16.2013127165051</v>
      </c>
      <c r="H38" s="121">
        <v>6.9565787518558002</v>
      </c>
      <c r="I38" s="81">
        <v>5.90997291166887</v>
      </c>
      <c r="J38" s="81">
        <v>0.75069748826762905</v>
      </c>
      <c r="K38" s="89">
        <v>2.5840635647127699</v>
      </c>
      <c r="L38" s="134">
        <v>9.4347295023883309</v>
      </c>
      <c r="M38" s="135">
        <v>4.1002317063392004</v>
      </c>
      <c r="N38" s="138"/>
      <c r="O38" s="102">
        <f t="shared" ref="O38:O69" si="4">D38+H38</f>
        <v>52.803996497663199</v>
      </c>
      <c r="P38" s="34">
        <f t="shared" ref="P38:P69" si="5">E38+I38+L38</f>
        <v>19.218347925095241</v>
      </c>
      <c r="Q38" s="34">
        <f t="shared" ref="Q38:Q69" si="6">F38+J38+K38</f>
        <v>3.4983456329686939</v>
      </c>
      <c r="R38" s="103">
        <f t="shared" ref="R38:R69" si="7">M38</f>
        <v>4.1002317063392004</v>
      </c>
      <c r="T38" s="101">
        <v>2.611643494234634</v>
      </c>
    </row>
    <row r="39" spans="1:20" ht="15.6">
      <c r="A39" s="51">
        <v>2058</v>
      </c>
      <c r="B39" s="127">
        <v>80.122534281369497</v>
      </c>
      <c r="C39" s="127">
        <v>50.060278692928399</v>
      </c>
      <c r="D39" s="88">
        <v>46.0103335466478</v>
      </c>
      <c r="E39" s="110">
        <v>3.8858104397361402</v>
      </c>
      <c r="F39" s="118">
        <v>0.16413470654440199</v>
      </c>
      <c r="G39" s="130">
        <v>16.515685051337002</v>
      </c>
      <c r="H39" s="121">
        <v>7.0924583616787498</v>
      </c>
      <c r="I39" s="81">
        <v>6.0234272395530901</v>
      </c>
      <c r="J39" s="81">
        <v>0.76526239189616296</v>
      </c>
      <c r="K39" s="89">
        <v>2.63453705820897</v>
      </c>
      <c r="L39" s="134">
        <v>9.5006833573929708</v>
      </c>
      <c r="M39" s="135">
        <v>4.0458871797111398</v>
      </c>
      <c r="N39" s="138"/>
      <c r="O39" s="102">
        <f t="shared" si="4"/>
        <v>53.102791908326552</v>
      </c>
      <c r="P39" s="34">
        <f t="shared" si="5"/>
        <v>19.409921036682199</v>
      </c>
      <c r="Q39" s="34">
        <f t="shared" si="6"/>
        <v>3.5639341566495348</v>
      </c>
      <c r="R39" s="103">
        <f t="shared" si="7"/>
        <v>4.0458871797111398</v>
      </c>
      <c r="T39" s="101">
        <v>2.6498345614511769</v>
      </c>
    </row>
    <row r="40" spans="1:20" ht="15.6">
      <c r="A40" s="51">
        <v>2059</v>
      </c>
      <c r="B40" s="127">
        <v>80.624792706965493</v>
      </c>
      <c r="C40" s="127">
        <v>50.229528160373</v>
      </c>
      <c r="D40" s="88">
        <v>46.1674192193423</v>
      </c>
      <c r="E40" s="110">
        <v>3.8974466522557001</v>
      </c>
      <c r="F40" s="118">
        <v>0.164662288774928</v>
      </c>
      <c r="G40" s="130">
        <v>16.836712706057799</v>
      </c>
      <c r="H40" s="121">
        <v>7.23105744805427</v>
      </c>
      <c r="I40" s="81">
        <v>6.1394986279130297</v>
      </c>
      <c r="J40" s="81">
        <v>0.78013594079538295</v>
      </c>
      <c r="K40" s="89">
        <v>2.6860206892951601</v>
      </c>
      <c r="L40" s="134">
        <v>9.5667996321489603</v>
      </c>
      <c r="M40" s="135">
        <v>3.9917522083857202</v>
      </c>
      <c r="N40" s="138"/>
      <c r="O40" s="102">
        <f t="shared" si="4"/>
        <v>53.398476667396572</v>
      </c>
      <c r="P40" s="34">
        <f t="shared" si="5"/>
        <v>19.603744912317691</v>
      </c>
      <c r="Q40" s="34">
        <f t="shared" si="6"/>
        <v>3.6308189188654714</v>
      </c>
      <c r="R40" s="103">
        <f t="shared" si="7"/>
        <v>3.9917522083857202</v>
      </c>
      <c r="T40" s="101">
        <v>2.6878992577990739</v>
      </c>
    </row>
    <row r="41" spans="1:20" ht="15.6">
      <c r="A41" s="51">
        <v>2060</v>
      </c>
      <c r="B41" s="127">
        <v>81.130947549023702</v>
      </c>
      <c r="C41" s="127">
        <v>50.394706836630903</v>
      </c>
      <c r="D41" s="88">
        <v>46.320794799669002</v>
      </c>
      <c r="E41" s="110">
        <v>3.9087366635464398</v>
      </c>
      <c r="F41" s="118">
        <v>0.16517537341535901</v>
      </c>
      <c r="G41" s="130">
        <v>17.165403396513099</v>
      </c>
      <c r="H41" s="121">
        <v>7.3728581998241802</v>
      </c>
      <c r="I41" s="81">
        <v>6.2584868840631698</v>
      </c>
      <c r="J41" s="81">
        <v>0.79536473244899797</v>
      </c>
      <c r="K41" s="89">
        <v>2.7386935801767498</v>
      </c>
      <c r="L41" s="134">
        <v>9.6330274276918999</v>
      </c>
      <c r="M41" s="135">
        <v>3.93780988818791</v>
      </c>
      <c r="N41" s="138"/>
      <c r="O41" s="102">
        <f t="shared" si="4"/>
        <v>53.693652999493182</v>
      </c>
      <c r="P41" s="34">
        <f t="shared" si="5"/>
        <v>19.800250975301509</v>
      </c>
      <c r="Q41" s="34">
        <f t="shared" si="6"/>
        <v>3.699233686041107</v>
      </c>
      <c r="R41" s="103">
        <f t="shared" si="7"/>
        <v>3.93780988818791</v>
      </c>
      <c r="T41" s="101">
        <v>2.7258351722276588</v>
      </c>
    </row>
    <row r="42" spans="1:20" ht="15.6">
      <c r="A42" s="51">
        <v>2061</v>
      </c>
      <c r="B42" s="127">
        <v>82.183481611715905</v>
      </c>
      <c r="C42" s="127">
        <v>50.555661131276302</v>
      </c>
      <c r="D42" s="88">
        <v>46.470324011751302</v>
      </c>
      <c r="E42" s="110">
        <v>3.9196637576711599</v>
      </c>
      <c r="F42" s="118">
        <v>0.16567336185383699</v>
      </c>
      <c r="G42" s="130">
        <v>17.502025400706</v>
      </c>
      <c r="H42" s="121">
        <v>7.5179730176079804</v>
      </c>
      <c r="I42" s="81">
        <v>6.3804936978501603</v>
      </c>
      <c r="J42" s="81">
        <v>0.81096120307617503</v>
      </c>
      <c r="K42" s="89">
        <v>2.7925974821717201</v>
      </c>
      <c r="L42" s="134">
        <v>9.6993524062180203</v>
      </c>
      <c r="M42" s="135">
        <v>4.4264426735156199</v>
      </c>
      <c r="N42" s="138"/>
      <c r="O42" s="102">
        <f t="shared" si="4"/>
        <v>53.988297029359281</v>
      </c>
      <c r="P42" s="34">
        <f t="shared" si="5"/>
        <v>19.999509861739341</v>
      </c>
      <c r="Q42" s="34">
        <f t="shared" si="6"/>
        <v>3.769232047101732</v>
      </c>
      <c r="R42" s="103">
        <f t="shared" si="7"/>
        <v>4.4264426735156199</v>
      </c>
      <c r="T42" s="101">
        <v>2.7636462234815178</v>
      </c>
    </row>
    <row r="43" spans="1:20" ht="15.6">
      <c r="A43" s="51">
        <v>2062</v>
      </c>
      <c r="B43" s="127">
        <v>82.690634071809995</v>
      </c>
      <c r="C43" s="127">
        <v>50.713261990383202</v>
      </c>
      <c r="D43" s="88">
        <v>46.616814409420002</v>
      </c>
      <c r="E43" s="110">
        <v>3.9302885275686399</v>
      </c>
      <c r="F43" s="118">
        <v>0.16615905339456299</v>
      </c>
      <c r="G43" s="130">
        <v>17.847147692326299</v>
      </c>
      <c r="H43" s="121">
        <v>7.6666792690206096</v>
      </c>
      <c r="I43" s="81">
        <v>6.5056813387740098</v>
      </c>
      <c r="J43" s="81">
        <v>0.82695165253283598</v>
      </c>
      <c r="K43" s="89">
        <v>2.84783543199881</v>
      </c>
      <c r="L43" s="134">
        <v>9.7657334076401199</v>
      </c>
      <c r="M43" s="135">
        <v>4.3644909814604098</v>
      </c>
      <c r="N43" s="138"/>
      <c r="O43" s="102">
        <f t="shared" si="4"/>
        <v>54.283493678440614</v>
      </c>
      <c r="P43" s="34">
        <f t="shared" si="5"/>
        <v>20.201703273982769</v>
      </c>
      <c r="Q43" s="34">
        <f t="shared" si="6"/>
        <v>3.8409461379262089</v>
      </c>
      <c r="R43" s="103">
        <f t="shared" si="7"/>
        <v>4.3644909814604098</v>
      </c>
      <c r="T43" s="101">
        <v>2.801378678884229</v>
      </c>
    </row>
    <row r="44" spans="1:20" ht="15.6">
      <c r="A44" s="51">
        <v>2063</v>
      </c>
      <c r="B44" s="127">
        <v>83.204288237919798</v>
      </c>
      <c r="C44" s="127">
        <v>50.868094926169803</v>
      </c>
      <c r="D44" s="88">
        <v>46.760803096849799</v>
      </c>
      <c r="E44" s="110">
        <v>3.9406575290861601</v>
      </c>
      <c r="F44" s="118">
        <v>0.16663430023378401</v>
      </c>
      <c r="G44" s="130">
        <v>18.201224372479199</v>
      </c>
      <c r="H44" s="121">
        <v>7.8191824389483999</v>
      </c>
      <c r="I44" s="81">
        <v>6.6342010715173902</v>
      </c>
      <c r="J44" s="81">
        <v>0.84335710157344801</v>
      </c>
      <c r="K44" s="89">
        <v>2.9044837604399998</v>
      </c>
      <c r="L44" s="134">
        <v>9.8321640543578894</v>
      </c>
      <c r="M44" s="135">
        <v>4.3028048849128702</v>
      </c>
      <c r="N44" s="138"/>
      <c r="O44" s="102">
        <f t="shared" si="4"/>
        <v>54.579985535798201</v>
      </c>
      <c r="P44" s="34">
        <f t="shared" si="5"/>
        <v>20.407022654961438</v>
      </c>
      <c r="Q44" s="34">
        <f t="shared" si="6"/>
        <v>3.914475162247232</v>
      </c>
      <c r="R44" s="103">
        <f t="shared" si="7"/>
        <v>4.3028048849128702</v>
      </c>
      <c r="T44" s="101">
        <v>2.8390700586251052</v>
      </c>
    </row>
    <row r="45" spans="1:20" ht="15.6">
      <c r="A45" s="51">
        <v>2064</v>
      </c>
      <c r="B45" s="127">
        <v>83.724882516851295</v>
      </c>
      <c r="C45" s="127">
        <v>51.020246834100597</v>
      </c>
      <c r="D45" s="88">
        <v>46.902371121133399</v>
      </c>
      <c r="E45" s="110">
        <v>3.9507762786966301</v>
      </c>
      <c r="F45" s="118">
        <v>0.16709943427058599</v>
      </c>
      <c r="G45" s="130">
        <v>18.564651433579701</v>
      </c>
      <c r="H45" s="121">
        <v>7.9756769520423898</v>
      </c>
      <c r="I45" s="81">
        <v>6.7661639371713598</v>
      </c>
      <c r="J45" s="81">
        <v>0.860195851611401</v>
      </c>
      <c r="K45" s="89">
        <v>2.9626146927544998</v>
      </c>
      <c r="L45" s="134">
        <v>9.8986088960858094</v>
      </c>
      <c r="M45" s="135">
        <v>4.2413753530851803</v>
      </c>
      <c r="N45" s="138"/>
      <c r="O45" s="102">
        <f t="shared" si="4"/>
        <v>54.87804807317579</v>
      </c>
      <c r="P45" s="34">
        <f t="shared" si="5"/>
        <v>20.615549111953797</v>
      </c>
      <c r="Q45" s="34">
        <f t="shared" si="6"/>
        <v>3.9899099786364869</v>
      </c>
      <c r="R45" s="103">
        <f t="shared" si="7"/>
        <v>4.2413753530851803</v>
      </c>
      <c r="T45" s="101">
        <v>2.8767264684505278</v>
      </c>
    </row>
    <row r="46" spans="1:20" ht="15.6">
      <c r="A46" s="51">
        <v>2065</v>
      </c>
      <c r="B46" s="127">
        <v>84.253530397798002</v>
      </c>
      <c r="C46" s="127">
        <v>51.170272709562902</v>
      </c>
      <c r="D46" s="88">
        <v>47.0420370764285</v>
      </c>
      <c r="E46" s="110">
        <v>3.9606792845496699</v>
      </c>
      <c r="F46" s="118">
        <v>0.16755634858466201</v>
      </c>
      <c r="G46" s="130">
        <v>18.937996803932101</v>
      </c>
      <c r="H46" s="121">
        <v>8.1364195967079205</v>
      </c>
      <c r="I46" s="81">
        <v>6.9017593970328104</v>
      </c>
      <c r="J46" s="81">
        <v>0.87749419296086695</v>
      </c>
      <c r="K46" s="89">
        <v>3.0223236172305099</v>
      </c>
      <c r="L46" s="134">
        <v>9.9650564330720393</v>
      </c>
      <c r="M46" s="135">
        <v>4.1802044512309999</v>
      </c>
      <c r="N46" s="138"/>
      <c r="O46" s="102">
        <f t="shared" si="4"/>
        <v>55.178456673136424</v>
      </c>
      <c r="P46" s="34">
        <f t="shared" si="5"/>
        <v>20.827495114654518</v>
      </c>
      <c r="Q46" s="34">
        <f t="shared" si="6"/>
        <v>4.0673741587760386</v>
      </c>
      <c r="R46" s="103">
        <f t="shared" si="7"/>
        <v>4.1802044512309999</v>
      </c>
      <c r="T46" s="101">
        <v>2.914348913503344</v>
      </c>
    </row>
    <row r="47" spans="1:20" ht="15.6">
      <c r="A47" s="51">
        <v>2066</v>
      </c>
      <c r="B47" s="127">
        <v>84.789841315637602</v>
      </c>
      <c r="C47" s="127">
        <v>51.317593949632901</v>
      </c>
      <c r="D47" s="88">
        <v>47.179288126029299</v>
      </c>
      <c r="E47" s="110">
        <v>3.97030372451714</v>
      </c>
      <c r="F47" s="118">
        <v>0.16800209908643299</v>
      </c>
      <c r="G47" s="130">
        <v>19.321474811971299</v>
      </c>
      <c r="H47" s="121">
        <v>8.3014948445383592</v>
      </c>
      <c r="I47" s="81">
        <v>7.0410759863770496</v>
      </c>
      <c r="J47" s="81">
        <v>0.89526207126073698</v>
      </c>
      <c r="K47" s="89">
        <v>3.0836419097951699</v>
      </c>
      <c r="L47" s="134">
        <v>10.031483106482201</v>
      </c>
      <c r="M47" s="135">
        <v>4.1192894475511297</v>
      </c>
      <c r="N47" s="138"/>
      <c r="O47" s="102">
        <f t="shared" si="4"/>
        <v>55.48078297056766</v>
      </c>
      <c r="P47" s="34">
        <f t="shared" si="5"/>
        <v>21.042862817376388</v>
      </c>
      <c r="Q47" s="34">
        <f t="shared" si="6"/>
        <v>4.1469060801423403</v>
      </c>
      <c r="R47" s="103">
        <f t="shared" si="7"/>
        <v>4.1192894475511297</v>
      </c>
      <c r="T47" s="101">
        <v>2.951940439346338</v>
      </c>
    </row>
    <row r="48" spans="1:20" ht="15.6">
      <c r="A48" s="51">
        <v>2067</v>
      </c>
      <c r="B48" s="127">
        <v>85.3351496657571</v>
      </c>
      <c r="C48" s="127">
        <v>51.462934854876401</v>
      </c>
      <c r="D48" s="88">
        <v>47.314800901491097</v>
      </c>
      <c r="E48" s="110">
        <v>3.9796951190288601</v>
      </c>
      <c r="F48" s="118">
        <v>0.168438834356374</v>
      </c>
      <c r="G48" s="130">
        <v>19.715721167454799</v>
      </c>
      <c r="H48" s="121">
        <v>8.4712031302900996</v>
      </c>
      <c r="I48" s="81">
        <v>7.1843079733012098</v>
      </c>
      <c r="J48" s="81">
        <v>0.91352888942029298</v>
      </c>
      <c r="K48" s="89">
        <v>3.1466811744432501</v>
      </c>
      <c r="L48" s="134">
        <v>10.097865437013899</v>
      </c>
      <c r="M48" s="135">
        <v>4.0586282064119903</v>
      </c>
      <c r="N48" s="138"/>
      <c r="O48" s="102">
        <f t="shared" si="4"/>
        <v>55.786004031781196</v>
      </c>
      <c r="P48" s="34">
        <f t="shared" si="5"/>
        <v>21.261868529343971</v>
      </c>
      <c r="Q48" s="34">
        <f t="shared" si="6"/>
        <v>4.2286488982199169</v>
      </c>
      <c r="R48" s="103">
        <f t="shared" si="7"/>
        <v>4.0586282064119903</v>
      </c>
      <c r="T48" s="101">
        <v>2.9895071846260648</v>
      </c>
    </row>
    <row r="49" spans="1:20" ht="15.6">
      <c r="A49" s="51">
        <v>2068</v>
      </c>
      <c r="B49" s="127">
        <v>85.889357483219499</v>
      </c>
      <c r="C49" s="127">
        <v>51.605874777210701</v>
      </c>
      <c r="D49" s="88">
        <v>47.448185904159502</v>
      </c>
      <c r="E49" s="110">
        <v>3.9888234002189802</v>
      </c>
      <c r="F49" s="118">
        <v>0.16886547283217901</v>
      </c>
      <c r="G49" s="130">
        <v>20.121082359879701</v>
      </c>
      <c r="H49" s="121">
        <v>8.6457024152720194</v>
      </c>
      <c r="I49" s="81">
        <v>7.3315691713547597</v>
      </c>
      <c r="J49" s="81">
        <v>0.93231068449054699</v>
      </c>
      <c r="K49" s="89">
        <v>3.2115000887623402</v>
      </c>
      <c r="L49" s="134">
        <v>10.1641808599691</v>
      </c>
      <c r="M49" s="135">
        <v>3.99821948616004</v>
      </c>
      <c r="N49" s="138"/>
      <c r="O49" s="102">
        <f t="shared" si="4"/>
        <v>56.093888319431521</v>
      </c>
      <c r="P49" s="34">
        <f t="shared" si="5"/>
        <v>21.484573431542842</v>
      </c>
      <c r="Q49" s="34">
        <f t="shared" si="6"/>
        <v>4.3126762460850667</v>
      </c>
      <c r="R49" s="103">
        <f t="shared" si="7"/>
        <v>3.99821948616004</v>
      </c>
      <c r="T49" s="101">
        <v>3.0270578527622392</v>
      </c>
    </row>
    <row r="50" spans="1:20" ht="15.6">
      <c r="A50" s="51">
        <v>2069</v>
      </c>
      <c r="B50" s="127">
        <v>86.453380279417502</v>
      </c>
      <c r="C50" s="127">
        <v>51.746854255926102</v>
      </c>
      <c r="D50" s="88">
        <v>47.579851818578099</v>
      </c>
      <c r="E50" s="110">
        <v>3.99771909437011</v>
      </c>
      <c r="F50" s="118">
        <v>0.169283342977924</v>
      </c>
      <c r="G50" s="130">
        <v>20.538052162031999</v>
      </c>
      <c r="H50" s="121">
        <v>8.8252367750960392</v>
      </c>
      <c r="I50" s="81">
        <v>7.4829957904043702</v>
      </c>
      <c r="J50" s="81">
        <v>0.95163027378474696</v>
      </c>
      <c r="K50" s="89">
        <v>3.2781893227468299</v>
      </c>
      <c r="L50" s="134">
        <v>10.2304100805161</v>
      </c>
      <c r="M50" s="135">
        <v>3.9380637809432302</v>
      </c>
      <c r="N50" s="138"/>
      <c r="O50" s="102">
        <f t="shared" si="4"/>
        <v>56.405088593674137</v>
      </c>
      <c r="P50" s="34">
        <f t="shared" si="5"/>
        <v>21.71112496529058</v>
      </c>
      <c r="Q50" s="34">
        <f t="shared" si="6"/>
        <v>4.3991029395095005</v>
      </c>
      <c r="R50" s="103">
        <f t="shared" si="7"/>
        <v>3.9380637809432302</v>
      </c>
      <c r="T50" s="101">
        <v>3.0646029218171731</v>
      </c>
    </row>
    <row r="51" spans="1:20" ht="15.6">
      <c r="A51" s="51">
        <v>2070</v>
      </c>
      <c r="B51" s="127">
        <v>87.025826039433994</v>
      </c>
      <c r="C51" s="127">
        <v>51.884494773908997</v>
      </c>
      <c r="D51" s="88">
        <v>47.708542554915603</v>
      </c>
      <c r="E51" s="110">
        <v>4.0062647661324799</v>
      </c>
      <c r="F51" s="118">
        <v>0.16968745286095899</v>
      </c>
      <c r="G51" s="130">
        <v>20.9666041673999</v>
      </c>
      <c r="H51" s="121">
        <v>9.0097800737524594</v>
      </c>
      <c r="I51" s="81">
        <v>7.6385984663532502</v>
      </c>
      <c r="J51" s="81">
        <v>0.97148646233381997</v>
      </c>
      <c r="K51" s="89">
        <v>3.3467391649604101</v>
      </c>
      <c r="L51" s="134">
        <v>10.296556587338699</v>
      </c>
      <c r="M51" s="135">
        <v>3.8781705107863602</v>
      </c>
      <c r="N51" s="138"/>
      <c r="O51" s="102">
        <f t="shared" si="4"/>
        <v>56.718322628668062</v>
      </c>
      <c r="P51" s="34">
        <f t="shared" si="5"/>
        <v>21.941419819824429</v>
      </c>
      <c r="Q51" s="34">
        <f t="shared" si="6"/>
        <v>4.487913080155189</v>
      </c>
      <c r="R51" s="103">
        <f t="shared" si="7"/>
        <v>3.8781705107863602</v>
      </c>
      <c r="T51" s="101">
        <v>3.102153971657283</v>
      </c>
    </row>
    <row r="52" spans="1:20" ht="15.6">
      <c r="A52" s="51">
        <v>2071</v>
      </c>
      <c r="B52" s="127">
        <v>88.194537721428105</v>
      </c>
      <c r="C52" s="127">
        <v>52.020080583579798</v>
      </c>
      <c r="D52" s="88">
        <v>47.835451195210602</v>
      </c>
      <c r="E52" s="110">
        <v>4.0145477470456701</v>
      </c>
      <c r="F52" s="118">
        <v>0.17008164132350601</v>
      </c>
      <c r="G52" s="130">
        <v>21.4077384689298</v>
      </c>
      <c r="H52" s="121">
        <v>9.1998009859699597</v>
      </c>
      <c r="I52" s="81">
        <v>7.7986882531681996</v>
      </c>
      <c r="J52" s="81">
        <v>0.99192551419797403</v>
      </c>
      <c r="K52" s="89">
        <v>3.4173237155936702</v>
      </c>
      <c r="L52" s="134">
        <v>10.362573863430899</v>
      </c>
      <c r="M52" s="135">
        <v>4.4041448054877099</v>
      </c>
      <c r="N52" s="138"/>
      <c r="O52" s="102">
        <f t="shared" si="4"/>
        <v>57.03525218118056</v>
      </c>
      <c r="P52" s="34">
        <f t="shared" si="5"/>
        <v>22.175809863644769</v>
      </c>
      <c r="Q52" s="34">
        <f t="shared" si="6"/>
        <v>4.5793308711151504</v>
      </c>
      <c r="R52" s="103">
        <f t="shared" si="7"/>
        <v>4.4041448054877099</v>
      </c>
      <c r="T52" s="101">
        <v>3.1397230728283931</v>
      </c>
    </row>
    <row r="53" spans="1:20" ht="15.6">
      <c r="A53" s="51">
        <v>2072</v>
      </c>
      <c r="B53" s="127">
        <v>88.777578611509497</v>
      </c>
      <c r="C53" s="127">
        <v>52.1529365474806</v>
      </c>
      <c r="D53" s="88">
        <v>47.959967321379096</v>
      </c>
      <c r="E53" s="110">
        <v>4.02250578812186</v>
      </c>
      <c r="F53" s="118">
        <v>0.17046343797958999</v>
      </c>
      <c r="G53" s="130">
        <v>21.861586041874499</v>
      </c>
      <c r="H53" s="121">
        <v>9.3953796273453598</v>
      </c>
      <c r="I53" s="81">
        <v>7.9632802234669402</v>
      </c>
      <c r="J53" s="81">
        <v>1.0129534520574801</v>
      </c>
      <c r="K53" s="89">
        <v>3.4899727390047199</v>
      </c>
      <c r="L53" s="134">
        <v>10.428454172477901</v>
      </c>
      <c r="M53" s="135">
        <v>4.3346018496764902</v>
      </c>
      <c r="N53" s="138"/>
      <c r="O53" s="102">
        <f t="shared" si="4"/>
        <v>57.35534694872446</v>
      </c>
      <c r="P53" s="34">
        <f t="shared" si="5"/>
        <v>22.414240184066699</v>
      </c>
      <c r="Q53" s="34">
        <f t="shared" si="6"/>
        <v>4.6733896290417896</v>
      </c>
      <c r="R53" s="103">
        <f t="shared" si="7"/>
        <v>4.3346018496764902</v>
      </c>
      <c r="T53" s="101">
        <v>3.177360758710841</v>
      </c>
    </row>
    <row r="54" spans="1:20" ht="15.6">
      <c r="A54" s="51">
        <v>2073</v>
      </c>
      <c r="B54" s="127">
        <v>89.370640423483195</v>
      </c>
      <c r="C54" s="127">
        <v>52.282516921650597</v>
      </c>
      <c r="D54" s="88">
        <v>48.0815967322958</v>
      </c>
      <c r="E54" s="110">
        <v>4.0300900066321299</v>
      </c>
      <c r="F54" s="118">
        <v>0.170830182722608</v>
      </c>
      <c r="G54" s="130">
        <v>22.328512140773402</v>
      </c>
      <c r="H54" s="121">
        <v>9.5966693661176805</v>
      </c>
      <c r="I54" s="81">
        <v>8.1325123637145005</v>
      </c>
      <c r="J54" s="81">
        <v>1.0345872068966</v>
      </c>
      <c r="K54" s="89">
        <v>3.5647432040445701</v>
      </c>
      <c r="L54" s="134">
        <v>10.4941800127925</v>
      </c>
      <c r="M54" s="135">
        <v>4.2654313482667598</v>
      </c>
      <c r="N54" s="138"/>
      <c r="O54" s="102">
        <f t="shared" si="4"/>
        <v>57.678266098413481</v>
      </c>
      <c r="P54" s="34">
        <f t="shared" si="5"/>
        <v>22.656782383139131</v>
      </c>
      <c r="Q54" s="34">
        <f t="shared" si="6"/>
        <v>4.7701605936637783</v>
      </c>
      <c r="R54" s="103">
        <f t="shared" si="7"/>
        <v>4.2654313482667598</v>
      </c>
      <c r="T54" s="101">
        <v>3.2151063689839501</v>
      </c>
    </row>
    <row r="55" spans="1:20" ht="15.6">
      <c r="A55" s="51">
        <v>2074</v>
      </c>
      <c r="B55" s="127">
        <v>89.973217851974496</v>
      </c>
      <c r="C55" s="127">
        <v>52.408049199275197</v>
      </c>
      <c r="D55" s="88">
        <v>48.199642449654597</v>
      </c>
      <c r="E55" s="110">
        <v>4.0372273038310196</v>
      </c>
      <c r="F55" s="118">
        <v>0.171179445789537</v>
      </c>
      <c r="G55" s="130">
        <v>22.808811927640601</v>
      </c>
      <c r="H55" s="121">
        <v>9.8038152475692595</v>
      </c>
      <c r="I55" s="81">
        <v>8.3064672677743392</v>
      </c>
      <c r="J55" s="81">
        <v>1.0568404198486401</v>
      </c>
      <c r="K55" s="89">
        <v>3.64168899244833</v>
      </c>
      <c r="L55" s="134">
        <v>10.5597251570679</v>
      </c>
      <c r="M55" s="135">
        <v>4.1966315679908401</v>
      </c>
      <c r="N55" s="138"/>
      <c r="O55" s="102">
        <f t="shared" si="4"/>
        <v>58.003457697223858</v>
      </c>
      <c r="P55" s="34">
        <f t="shared" si="5"/>
        <v>22.903419728673256</v>
      </c>
      <c r="Q55" s="34">
        <f t="shared" si="6"/>
        <v>4.8697088580865069</v>
      </c>
      <c r="R55" s="103">
        <f t="shared" si="7"/>
        <v>4.1966315679908401</v>
      </c>
      <c r="T55" s="101">
        <v>3.2529650671592472</v>
      </c>
    </row>
    <row r="56" spans="1:20" ht="15.6">
      <c r="A56" s="51">
        <v>2075</v>
      </c>
      <c r="B56" s="127">
        <v>90.587005137350005</v>
      </c>
      <c r="C56" s="127">
        <v>52.530352620710403</v>
      </c>
      <c r="D56" s="88">
        <v>48.314878515432497</v>
      </c>
      <c r="E56" s="110">
        <v>4.0439606693019101</v>
      </c>
      <c r="F56" s="118">
        <v>0.17151343597598401</v>
      </c>
      <c r="G56" s="130">
        <v>23.303376697475901</v>
      </c>
      <c r="H56" s="121">
        <v>10.0172218808541</v>
      </c>
      <c r="I56" s="81">
        <v>8.4854400660670102</v>
      </c>
      <c r="J56" s="81">
        <v>1.0797543472796101</v>
      </c>
      <c r="K56" s="89">
        <v>3.72096040327517</v>
      </c>
      <c r="L56" s="134">
        <v>10.625071384578099</v>
      </c>
      <c r="M56" s="135">
        <v>4.1282044345856299</v>
      </c>
      <c r="N56" s="138"/>
      <c r="O56" s="102">
        <f t="shared" si="4"/>
        <v>58.332100396286599</v>
      </c>
      <c r="P56" s="34">
        <f t="shared" si="5"/>
        <v>23.15447211994702</v>
      </c>
      <c r="Q56" s="34">
        <f t="shared" si="6"/>
        <v>4.9722281865307636</v>
      </c>
      <c r="R56" s="103">
        <f t="shared" si="7"/>
        <v>4.1282044345856299</v>
      </c>
      <c r="T56" s="101">
        <v>3.2909342334595602</v>
      </c>
    </row>
    <row r="57" spans="1:20" ht="15.6">
      <c r="A57" s="51">
        <v>2076</v>
      </c>
      <c r="B57" s="127">
        <v>91.210934696503898</v>
      </c>
      <c r="C57" s="127">
        <v>52.648252552150403</v>
      </c>
      <c r="D57" s="88">
        <v>48.426226347772797</v>
      </c>
      <c r="E57" s="110">
        <v>4.0501983386914002</v>
      </c>
      <c r="F57" s="118">
        <v>0.17182786568619199</v>
      </c>
      <c r="G57" s="130">
        <v>23.812359866964101</v>
      </c>
      <c r="H57" s="121">
        <v>10.236981846022299</v>
      </c>
      <c r="I57" s="81">
        <v>8.6694501432356592</v>
      </c>
      <c r="J57" s="81">
        <v>1.10333604624159</v>
      </c>
      <c r="K57" s="89">
        <v>3.8025918314645102</v>
      </c>
      <c r="L57" s="134">
        <v>10.690178507653901</v>
      </c>
      <c r="M57" s="135">
        <v>4.06014376973559</v>
      </c>
      <c r="N57" s="138"/>
      <c r="O57" s="102">
        <f t="shared" si="4"/>
        <v>58.6632081937951</v>
      </c>
      <c r="P57" s="34">
        <f t="shared" si="5"/>
        <v>23.40982698958096</v>
      </c>
      <c r="Q57" s="34">
        <f t="shared" si="6"/>
        <v>5.0777557433922924</v>
      </c>
      <c r="R57" s="103">
        <f t="shared" si="7"/>
        <v>4.06014376973559</v>
      </c>
      <c r="T57" s="101">
        <v>3.3290115727676231</v>
      </c>
    </row>
    <row r="58" spans="1:20" ht="15.6">
      <c r="A58" s="51">
        <v>2077</v>
      </c>
      <c r="B58" s="127">
        <v>91.8465007036976</v>
      </c>
      <c r="C58" s="127">
        <v>52.7624310608619</v>
      </c>
      <c r="D58" s="88">
        <v>48.5343186860526</v>
      </c>
      <c r="E58" s="110">
        <v>4.0559869238013899</v>
      </c>
      <c r="F58" s="118">
        <v>0.17212545100788901</v>
      </c>
      <c r="G58" s="130">
        <v>24.336579430390302</v>
      </c>
      <c r="H58" s="121">
        <v>10.463487877907699</v>
      </c>
      <c r="I58" s="81">
        <v>8.8587390443509904</v>
      </c>
      <c r="J58" s="81">
        <v>1.1276233387966099</v>
      </c>
      <c r="K58" s="89">
        <v>3.8867291693350099</v>
      </c>
      <c r="L58" s="134">
        <v>10.755035146545801</v>
      </c>
      <c r="M58" s="135">
        <v>3.9924550658996099</v>
      </c>
      <c r="N58" s="138"/>
      <c r="O58" s="102">
        <f t="shared" si="4"/>
        <v>58.997806563960296</v>
      </c>
      <c r="P58" s="34">
        <f t="shared" si="5"/>
        <v>23.669761114698183</v>
      </c>
      <c r="Q58" s="34">
        <f t="shared" si="6"/>
        <v>5.1864779591395092</v>
      </c>
      <c r="R58" s="103">
        <f t="shared" si="7"/>
        <v>3.9924550658996099</v>
      </c>
      <c r="T58" s="101">
        <v>3.367196965629581</v>
      </c>
    </row>
    <row r="59" spans="1:20" ht="15.6">
      <c r="A59" s="51">
        <v>2078</v>
      </c>
      <c r="B59" s="127">
        <v>92.493123701246802</v>
      </c>
      <c r="C59" s="127">
        <v>52.8720170503791</v>
      </c>
      <c r="D59" s="88">
        <v>48.638373248331398</v>
      </c>
      <c r="E59" s="110">
        <v>4.0612414210954197</v>
      </c>
      <c r="F59" s="118">
        <v>0.17240238095230301</v>
      </c>
      <c r="G59" s="130">
        <v>24.876359823361899</v>
      </c>
      <c r="H59" s="121">
        <v>10.696902907894501</v>
      </c>
      <c r="I59" s="81">
        <v>9.0533927596313308</v>
      </c>
      <c r="J59" s="81">
        <v>1.1526312122145399</v>
      </c>
      <c r="K59" s="89">
        <v>3.9734329436214799</v>
      </c>
      <c r="L59" s="134">
        <v>10.819610207404301</v>
      </c>
      <c r="M59" s="135">
        <v>3.9251366201015099</v>
      </c>
      <c r="N59" s="138"/>
      <c r="O59" s="102">
        <f t="shared" si="4"/>
        <v>59.335276156225902</v>
      </c>
      <c r="P59" s="34">
        <f t="shared" si="5"/>
        <v>23.934244388131049</v>
      </c>
      <c r="Q59" s="34">
        <f t="shared" si="6"/>
        <v>5.2984665367883226</v>
      </c>
      <c r="R59" s="103">
        <f t="shared" si="7"/>
        <v>3.9251366201015099</v>
      </c>
      <c r="T59" s="101">
        <v>3.40549245031541</v>
      </c>
    </row>
    <row r="60" spans="1:20" ht="15.6">
      <c r="A60" s="51">
        <v>2079</v>
      </c>
      <c r="B60" s="127">
        <v>93.155581648149607</v>
      </c>
      <c r="C60" s="127">
        <v>52.977126868226897</v>
      </c>
      <c r="D60" s="88">
        <v>48.738503080583897</v>
      </c>
      <c r="E60" s="110">
        <v>4.0659650231625504</v>
      </c>
      <c r="F60" s="118">
        <v>0.17265876448040701</v>
      </c>
      <c r="G60" s="130">
        <v>25.4324435356157</v>
      </c>
      <c r="H60" s="121">
        <v>10.937571360270301</v>
      </c>
      <c r="I60" s="81">
        <v>9.2536470565188491</v>
      </c>
      <c r="J60" s="81">
        <v>1.1783940207127901</v>
      </c>
      <c r="K60" s="89">
        <v>4.0628310981138203</v>
      </c>
      <c r="L60" s="134">
        <v>10.883871629348301</v>
      </c>
      <c r="M60" s="135">
        <v>3.8621396149587301</v>
      </c>
      <c r="N60" s="138"/>
      <c r="O60" s="102">
        <f t="shared" si="4"/>
        <v>59.676074440854194</v>
      </c>
      <c r="P60" s="34">
        <f t="shared" si="5"/>
        <v>24.203483709029697</v>
      </c>
      <c r="Q60" s="34">
        <f t="shared" si="6"/>
        <v>5.4138838833070171</v>
      </c>
      <c r="R60" s="103">
        <f t="shared" si="7"/>
        <v>3.8621396149587301</v>
      </c>
      <c r="T60" s="101">
        <v>3.443901727486645</v>
      </c>
    </row>
    <row r="61" spans="1:20" ht="15.6">
      <c r="A61" s="51">
        <v>2080</v>
      </c>
      <c r="B61" s="127">
        <v>93.830419242909301</v>
      </c>
      <c r="C61" s="127">
        <v>53.077159411438501</v>
      </c>
      <c r="D61" s="88">
        <v>48.834172102080601</v>
      </c>
      <c r="E61" s="110">
        <v>4.0700951452510097</v>
      </c>
      <c r="F61" s="118">
        <v>0.17289216410681599</v>
      </c>
      <c r="G61" s="130">
        <v>26.005335771591199</v>
      </c>
      <c r="H61" s="121">
        <v>11.185738247406</v>
      </c>
      <c r="I61" s="81">
        <v>9.4596477552625693</v>
      </c>
      <c r="J61" s="81">
        <v>1.20493511897158</v>
      </c>
      <c r="K61" s="89">
        <v>4.1550146499510303</v>
      </c>
      <c r="L61" s="134">
        <v>10.9477831624834</v>
      </c>
      <c r="M61" s="135">
        <v>3.8001408973962501</v>
      </c>
      <c r="N61" s="138"/>
      <c r="O61" s="102">
        <f t="shared" si="4"/>
        <v>60.019910349486601</v>
      </c>
      <c r="P61" s="34">
        <f t="shared" si="5"/>
        <v>24.477526062996979</v>
      </c>
      <c r="Q61" s="34">
        <f t="shared" si="6"/>
        <v>5.5328419330294265</v>
      </c>
      <c r="R61" s="103">
        <f t="shared" si="7"/>
        <v>3.8001408973962501</v>
      </c>
      <c r="T61" s="101">
        <v>3.482429895604048</v>
      </c>
    </row>
    <row r="62" spans="1:20" ht="15.6">
      <c r="A62" s="51">
        <v>2081</v>
      </c>
      <c r="B62" s="127">
        <v>94.246905131473497</v>
      </c>
      <c r="C62" s="127">
        <v>52.539867393311901</v>
      </c>
      <c r="D62" s="88">
        <v>48.3431684186205</v>
      </c>
      <c r="E62" s="110">
        <v>4.0256613143932398</v>
      </c>
      <c r="F62" s="118">
        <v>0.17103766029817599</v>
      </c>
      <c r="G62" s="130">
        <v>26.281210844641901</v>
      </c>
      <c r="H62" s="121">
        <v>11.3068205607637</v>
      </c>
      <c r="I62" s="81">
        <v>9.5566854476557292</v>
      </c>
      <c r="J62" s="81">
        <v>1.2177128808181199</v>
      </c>
      <c r="K62" s="89">
        <v>4.1999919554043901</v>
      </c>
      <c r="L62" s="134">
        <v>11.0414681490268</v>
      </c>
      <c r="M62" s="135">
        <v>4.3843587444928103</v>
      </c>
      <c r="N62" s="138"/>
      <c r="O62" s="102">
        <f t="shared" si="4"/>
        <v>59.649988979384204</v>
      </c>
      <c r="P62" s="34">
        <f t="shared" si="5"/>
        <v>24.623814911075769</v>
      </c>
      <c r="Q62" s="34">
        <f t="shared" si="6"/>
        <v>5.5887424965206858</v>
      </c>
      <c r="R62" s="103">
        <f t="shared" si="7"/>
        <v>4.3843587444928103</v>
      </c>
      <c r="T62" s="101">
        <v>3.5210830150109009</v>
      </c>
    </row>
    <row r="63" spans="1:20" ht="15.6">
      <c r="A63" s="51">
        <v>2082</v>
      </c>
      <c r="B63" s="127">
        <v>94.013428668282401</v>
      </c>
      <c r="C63" s="127">
        <v>51.993725112346297</v>
      </c>
      <c r="D63" s="88">
        <v>47.844202315531099</v>
      </c>
      <c r="E63" s="110">
        <v>3.98037158103357</v>
      </c>
      <c r="F63" s="118">
        <v>0.16915121578164599</v>
      </c>
      <c r="G63" s="130">
        <v>26.559932293117601</v>
      </c>
      <c r="H63" s="121">
        <v>11.4294812973649</v>
      </c>
      <c r="I63" s="81">
        <v>9.6542735035555403</v>
      </c>
      <c r="J63" s="81">
        <v>1.2306218428312901</v>
      </c>
      <c r="K63" s="89">
        <v>4.2455556493658904</v>
      </c>
      <c r="L63" s="134">
        <v>11.136900817386</v>
      </c>
      <c r="M63" s="135">
        <v>4.32287044543253</v>
      </c>
      <c r="N63" s="138"/>
      <c r="O63" s="102">
        <f t="shared" si="4"/>
        <v>59.273683612896001</v>
      </c>
      <c r="P63" s="34">
        <f t="shared" si="5"/>
        <v>24.771545901975109</v>
      </c>
      <c r="Q63" s="34">
        <f t="shared" si="6"/>
        <v>5.6453287079788268</v>
      </c>
      <c r="R63" s="103">
        <f t="shared" si="7"/>
        <v>4.32287044543253</v>
      </c>
      <c r="T63" s="101">
        <v>3.5598470538829639</v>
      </c>
    </row>
    <row r="64" spans="1:20" ht="15.6">
      <c r="A64" s="51">
        <v>2083</v>
      </c>
      <c r="B64" s="127">
        <v>93.776387685062105</v>
      </c>
      <c r="C64" s="127">
        <v>51.438591294834197</v>
      </c>
      <c r="D64" s="88">
        <v>47.3371476656881</v>
      </c>
      <c r="E64" s="110">
        <v>3.9342115938812299</v>
      </c>
      <c r="F64" s="118">
        <v>0.16723203526487601</v>
      </c>
      <c r="G64" s="130">
        <v>26.841482994418701</v>
      </c>
      <c r="H64" s="121">
        <v>11.5537385648905</v>
      </c>
      <c r="I64" s="81">
        <v>9.7523708037952606</v>
      </c>
      <c r="J64" s="81">
        <v>1.2436611624304901</v>
      </c>
      <c r="K64" s="89">
        <v>4.2917124633024004</v>
      </c>
      <c r="L64" s="134">
        <v>11.2341245182209</v>
      </c>
      <c r="M64" s="135">
        <v>4.2621888775882901</v>
      </c>
      <c r="N64" s="138"/>
      <c r="O64" s="102">
        <f t="shared" si="4"/>
        <v>58.890886230578602</v>
      </c>
      <c r="P64" s="34">
        <f t="shared" si="5"/>
        <v>24.920706915897391</v>
      </c>
      <c r="Q64" s="34">
        <f t="shared" si="6"/>
        <v>5.7026056609977669</v>
      </c>
      <c r="R64" s="103">
        <f t="shared" si="7"/>
        <v>4.2621888775882901</v>
      </c>
      <c r="T64" s="101">
        <v>3.5986527127624992</v>
      </c>
    </row>
    <row r="65" spans="1:20" ht="15.6">
      <c r="A65" s="51">
        <v>2084</v>
      </c>
      <c r="B65" s="127">
        <v>93.536239267020903</v>
      </c>
      <c r="C65" s="127">
        <v>50.874639054517402</v>
      </c>
      <c r="D65" s="88">
        <v>46.8221696100074</v>
      </c>
      <c r="E65" s="110">
        <v>3.8871891892715702</v>
      </c>
      <c r="F65" s="118">
        <v>0.16528025523843901</v>
      </c>
      <c r="G65" s="130">
        <v>27.126098920029602</v>
      </c>
      <c r="H65" s="121">
        <v>11.679695817969799</v>
      </c>
      <c r="I65" s="81">
        <v>9.85106050617809</v>
      </c>
      <c r="J65" s="81">
        <v>1.25684176937501</v>
      </c>
      <c r="K65" s="89">
        <v>4.33850082650671</v>
      </c>
      <c r="L65" s="134">
        <v>11.3331973115399</v>
      </c>
      <c r="M65" s="135">
        <v>4.2023039809339204</v>
      </c>
      <c r="N65" s="138"/>
      <c r="O65" s="102">
        <f t="shared" si="4"/>
        <v>58.501865427977201</v>
      </c>
      <c r="P65" s="34">
        <f t="shared" si="5"/>
        <v>25.071447006989558</v>
      </c>
      <c r="Q65" s="34">
        <f t="shared" si="6"/>
        <v>5.7606228511201589</v>
      </c>
      <c r="R65" s="103">
        <f t="shared" si="7"/>
        <v>4.2023039809339204</v>
      </c>
      <c r="T65" s="101">
        <v>3.6374026453103969</v>
      </c>
    </row>
    <row r="66" spans="1:20" ht="15.6">
      <c r="A66" s="51">
        <v>2085</v>
      </c>
      <c r="B66" s="127">
        <v>93.2931359100007</v>
      </c>
      <c r="C66" s="127">
        <v>50.301897824054599</v>
      </c>
      <c r="D66" s="88">
        <v>46.299296347486603</v>
      </c>
      <c r="E66" s="110">
        <v>3.8393053355701099</v>
      </c>
      <c r="F66" s="118">
        <v>0.16329614099792999</v>
      </c>
      <c r="G66" s="130">
        <v>27.413869784690799</v>
      </c>
      <c r="H66" s="121">
        <v>11.8074064348886</v>
      </c>
      <c r="I66" s="81">
        <v>9.9503549881205995</v>
      </c>
      <c r="J66" s="81">
        <v>1.2701677919449199</v>
      </c>
      <c r="K66" s="89">
        <v>4.38594056973671</v>
      </c>
      <c r="L66" s="134">
        <v>11.434167084617799</v>
      </c>
      <c r="M66" s="135">
        <v>4.1432012166374799</v>
      </c>
      <c r="N66" s="138"/>
      <c r="O66" s="102">
        <f t="shared" si="4"/>
        <v>58.106702782375201</v>
      </c>
      <c r="P66" s="34">
        <f t="shared" si="5"/>
        <v>25.223827408308509</v>
      </c>
      <c r="Q66" s="34">
        <f t="shared" si="6"/>
        <v>5.8194045026795598</v>
      </c>
      <c r="R66" s="103">
        <f t="shared" si="7"/>
        <v>4.1432012166374799</v>
      </c>
      <c r="T66" s="101">
        <v>3.6760101210503628</v>
      </c>
    </row>
    <row r="67" spans="1:20" ht="15.6">
      <c r="A67" s="51">
        <v>2086</v>
      </c>
      <c r="B67" s="127">
        <v>93.048625378289003</v>
      </c>
      <c r="C67" s="127">
        <v>49.721187260640498</v>
      </c>
      <c r="D67" s="88">
        <v>45.769294395411897</v>
      </c>
      <c r="E67" s="110">
        <v>3.7906103091666798</v>
      </c>
      <c r="F67" s="118">
        <v>0.16128255606191</v>
      </c>
      <c r="G67" s="130">
        <v>27.705475381237498</v>
      </c>
      <c r="H67" s="121">
        <v>11.937173924654299</v>
      </c>
      <c r="I67" s="81">
        <v>10.0504863146215</v>
      </c>
      <c r="J67" s="81">
        <v>1.28367070629965</v>
      </c>
      <c r="K67" s="89">
        <v>4.4341444356619801</v>
      </c>
      <c r="L67" s="134">
        <v>11.537093073426</v>
      </c>
      <c r="M67" s="135">
        <v>4.08486966298506</v>
      </c>
      <c r="N67" s="138"/>
      <c r="O67" s="102">
        <f t="shared" si="4"/>
        <v>57.706468320066193</v>
      </c>
      <c r="P67" s="34">
        <f t="shared" si="5"/>
        <v>25.378189697214179</v>
      </c>
      <c r="Q67" s="34">
        <f t="shared" si="6"/>
        <v>5.8790976980235401</v>
      </c>
      <c r="R67" s="103">
        <f t="shared" si="7"/>
        <v>4.08486966298506</v>
      </c>
      <c r="T67" s="101">
        <v>3.7144075577310538</v>
      </c>
    </row>
    <row r="68" spans="1:20" ht="15.6">
      <c r="A68" s="51">
        <v>2087</v>
      </c>
      <c r="B68" s="127">
        <v>92.801306303393105</v>
      </c>
      <c r="C68" s="127">
        <v>49.131532128904901</v>
      </c>
      <c r="D68" s="88">
        <v>45.231267992386698</v>
      </c>
      <c r="E68" s="110">
        <v>3.7410282922841001</v>
      </c>
      <c r="F68" s="118">
        <v>0.159235844234034</v>
      </c>
      <c r="G68" s="130">
        <v>28.000436449201601</v>
      </c>
      <c r="H68" s="121">
        <v>12.068828615674301</v>
      </c>
      <c r="I68" s="81">
        <v>10.151230191496101</v>
      </c>
      <c r="J68" s="81">
        <v>1.29732823583638</v>
      </c>
      <c r="K68" s="89">
        <v>4.4830494061947199</v>
      </c>
      <c r="L68" s="134">
        <v>11.642038635074799</v>
      </c>
      <c r="M68" s="135">
        <v>4.0272990902118897</v>
      </c>
      <c r="N68" s="138"/>
      <c r="O68" s="102">
        <f t="shared" si="4"/>
        <v>57.300096608060997</v>
      </c>
      <c r="P68" s="34">
        <f t="shared" si="5"/>
        <v>25.534297118855001</v>
      </c>
      <c r="Q68" s="34">
        <f t="shared" si="6"/>
        <v>5.9396134862651344</v>
      </c>
      <c r="R68" s="103">
        <f t="shared" si="7"/>
        <v>4.0272990902118897</v>
      </c>
      <c r="T68" s="101">
        <v>3.75254561707668</v>
      </c>
    </row>
    <row r="69" spans="1:20" ht="15.6">
      <c r="A69" s="51">
        <v>2088</v>
      </c>
      <c r="B69" s="127">
        <v>92.552324964376993</v>
      </c>
      <c r="C69" s="127">
        <v>48.533525015333403</v>
      </c>
      <c r="D69" s="88">
        <v>44.685767824954802</v>
      </c>
      <c r="E69" s="110">
        <v>3.6905993087166298</v>
      </c>
      <c r="F69" s="118">
        <v>0.15715788166196701</v>
      </c>
      <c r="G69" s="130">
        <v>28.299254654060601</v>
      </c>
      <c r="H69" s="121">
        <v>12.2025930027662</v>
      </c>
      <c r="I69" s="81">
        <v>10.252759909610999</v>
      </c>
      <c r="J69" s="81">
        <v>1.31116361182875</v>
      </c>
      <c r="K69" s="89">
        <v>4.5327381298545601</v>
      </c>
      <c r="L69" s="134">
        <v>11.7490669121329</v>
      </c>
      <c r="M69" s="135">
        <v>3.9704783828502501</v>
      </c>
      <c r="N69" s="138"/>
      <c r="O69" s="102">
        <f t="shared" si="4"/>
        <v>56.888360827721002</v>
      </c>
      <c r="P69" s="34">
        <f t="shared" si="5"/>
        <v>25.692426130460529</v>
      </c>
      <c r="Q69" s="34">
        <f t="shared" si="6"/>
        <v>6.0010596233452773</v>
      </c>
      <c r="R69" s="103">
        <f t="shared" si="7"/>
        <v>3.9704783828502501</v>
      </c>
      <c r="T69" s="101">
        <v>3.7903897975372258</v>
      </c>
    </row>
    <row r="70" spans="1:20" ht="15.6">
      <c r="A70" s="51">
        <v>2089</v>
      </c>
      <c r="B70" s="127">
        <v>92.302458142114105</v>
      </c>
      <c r="C70" s="127">
        <v>47.927485520750899</v>
      </c>
      <c r="D70" s="88">
        <v>44.1330932209747</v>
      </c>
      <c r="E70" s="110">
        <v>3.6393427353055698</v>
      </c>
      <c r="F70" s="118">
        <v>0.15504956447063201</v>
      </c>
      <c r="G70" s="130">
        <v>28.602335201516901</v>
      </c>
      <c r="H70" s="121">
        <v>12.338652309026401</v>
      </c>
      <c r="I70" s="81">
        <v>10.355207893264</v>
      </c>
      <c r="J70" s="81">
        <v>1.3251955880170401</v>
      </c>
      <c r="K70" s="89">
        <v>4.5832794112095598</v>
      </c>
      <c r="L70" s="134">
        <v>11.8582415716662</v>
      </c>
      <c r="M70" s="135">
        <v>3.9143958481799999</v>
      </c>
      <c r="N70" s="138"/>
      <c r="O70" s="102">
        <f t="shared" ref="O70:O81" si="8">D70+H70</f>
        <v>56.471745530001101</v>
      </c>
      <c r="P70" s="34">
        <f t="shared" ref="P70:P81" si="9">E70+I70+L70</f>
        <v>25.852792200235768</v>
      </c>
      <c r="Q70" s="34">
        <f t="shared" ref="Q70:Q81" si="10">F70+J70+K70</f>
        <v>6.0635245636972321</v>
      </c>
      <c r="R70" s="103">
        <f t="shared" ref="R70:R81" si="11">M70</f>
        <v>3.9143958481799999</v>
      </c>
      <c r="T70" s="101">
        <v>3.8279169745493782</v>
      </c>
    </row>
    <row r="71" spans="1:20" ht="15.6">
      <c r="A71" s="51">
        <v>2090</v>
      </c>
      <c r="B71" s="127">
        <v>92.056847042373505</v>
      </c>
      <c r="C71" s="127">
        <v>47.3120568215788</v>
      </c>
      <c r="D71" s="88">
        <v>43.572004525512298</v>
      </c>
      <c r="E71" s="110">
        <v>3.5871462640109799</v>
      </c>
      <c r="F71" s="118">
        <v>0.15290603205553199</v>
      </c>
      <c r="G71" s="130">
        <v>28.909149975188701</v>
      </c>
      <c r="H71" s="121">
        <v>12.4767568295596</v>
      </c>
      <c r="I71" s="81">
        <v>10.458412916372099</v>
      </c>
      <c r="J71" s="81">
        <v>1.3393997381401199</v>
      </c>
      <c r="K71" s="89">
        <v>4.6345804911168704</v>
      </c>
      <c r="L71" s="134">
        <v>11.969634907454701</v>
      </c>
      <c r="M71" s="135">
        <v>3.8660053381513801</v>
      </c>
      <c r="N71" s="138"/>
      <c r="O71" s="102">
        <f t="shared" si="8"/>
        <v>56.048761355071896</v>
      </c>
      <c r="P71" s="34">
        <f t="shared" si="9"/>
        <v>26.015194087837781</v>
      </c>
      <c r="Q71" s="34">
        <f t="shared" si="10"/>
        <v>6.1268862613125226</v>
      </c>
      <c r="R71" s="103">
        <f t="shared" si="11"/>
        <v>3.8660053381513801</v>
      </c>
      <c r="T71" s="101">
        <v>3.865112596996966</v>
      </c>
    </row>
    <row r="72" spans="1:20" ht="15.6">
      <c r="A72" s="51">
        <v>2091</v>
      </c>
      <c r="B72" s="127">
        <v>92.525830578394604</v>
      </c>
      <c r="C72" s="127">
        <v>46.688166051096601</v>
      </c>
      <c r="D72" s="88">
        <v>43.003360780129903</v>
      </c>
      <c r="E72" s="110">
        <v>3.53407527039306</v>
      </c>
      <c r="F72" s="118">
        <v>0.15073000057369701</v>
      </c>
      <c r="G72" s="130">
        <v>29.220387533052499</v>
      </c>
      <c r="H72" s="121">
        <v>12.6172223301201</v>
      </c>
      <c r="I72" s="81">
        <v>10.5625986080044</v>
      </c>
      <c r="J72" s="81">
        <v>1.35380792808464</v>
      </c>
      <c r="K72" s="89">
        <v>4.6867586668433798</v>
      </c>
      <c r="L72" s="134">
        <v>12.083323923238501</v>
      </c>
      <c r="M72" s="135">
        <v>4.53395307100691</v>
      </c>
      <c r="N72" s="138"/>
      <c r="O72" s="102">
        <f t="shared" si="8"/>
        <v>55.620583110250003</v>
      </c>
      <c r="P72" s="34">
        <f t="shared" si="9"/>
        <v>26.179997801635963</v>
      </c>
      <c r="Q72" s="34">
        <f t="shared" si="10"/>
        <v>6.1912965955017167</v>
      </c>
      <c r="R72" s="103">
        <f t="shared" si="11"/>
        <v>4.53395307100691</v>
      </c>
      <c r="T72" s="101">
        <v>3.901968748831588</v>
      </c>
    </row>
    <row r="73" spans="1:20" ht="15.6">
      <c r="A73" s="51">
        <v>2092</v>
      </c>
      <c r="B73" s="127">
        <v>92.265748173636695</v>
      </c>
      <c r="C73" s="127">
        <v>46.055947717812003</v>
      </c>
      <c r="D73" s="88">
        <v>42.427288547006903</v>
      </c>
      <c r="E73" s="110">
        <v>3.4801370349561598</v>
      </c>
      <c r="F73" s="118">
        <v>0.14852213584889601</v>
      </c>
      <c r="G73" s="130">
        <v>29.536297793410199</v>
      </c>
      <c r="H73" s="121">
        <v>12.7601961565202</v>
      </c>
      <c r="I73" s="81">
        <v>10.6678012971255</v>
      </c>
      <c r="J73" s="81">
        <v>1.36843166060668</v>
      </c>
      <c r="K73" s="89">
        <v>4.7398686791577704</v>
      </c>
      <c r="L73" s="134">
        <v>12.199388104980001</v>
      </c>
      <c r="M73" s="135">
        <v>4.4741145574344801</v>
      </c>
      <c r="N73" s="138"/>
      <c r="O73" s="102">
        <f t="shared" si="8"/>
        <v>55.187484703527105</v>
      </c>
      <c r="P73" s="34">
        <f t="shared" si="9"/>
        <v>26.34732643706166</v>
      </c>
      <c r="Q73" s="34">
        <f t="shared" si="10"/>
        <v>6.2568224756133466</v>
      </c>
      <c r="R73" s="103">
        <f t="shared" si="11"/>
        <v>4.4741145574344801</v>
      </c>
      <c r="T73" s="101">
        <v>3.938523173211641</v>
      </c>
    </row>
    <row r="74" spans="1:20" ht="15.6">
      <c r="A74" s="51">
        <v>2093</v>
      </c>
      <c r="B74" s="127">
        <v>92.004955062920303</v>
      </c>
      <c r="C74" s="127">
        <v>45.414889896210497</v>
      </c>
      <c r="D74" s="88">
        <v>41.8433260679112</v>
      </c>
      <c r="E74" s="110">
        <v>3.4252835879695702</v>
      </c>
      <c r="F74" s="118">
        <v>0.14628024032964701</v>
      </c>
      <c r="G74" s="130">
        <v>29.856884691196399</v>
      </c>
      <c r="H74" s="121">
        <v>12.9056655943003</v>
      </c>
      <c r="I74" s="81">
        <v>10.774042148808601</v>
      </c>
      <c r="J74" s="81">
        <v>1.3832711458659901</v>
      </c>
      <c r="K74" s="89">
        <v>4.7939058022214498</v>
      </c>
      <c r="L74" s="134">
        <v>12.317908768950399</v>
      </c>
      <c r="M74" s="135">
        <v>4.41527170656307</v>
      </c>
      <c r="N74" s="138"/>
      <c r="O74" s="102">
        <f t="shared" si="8"/>
        <v>54.748991662211502</v>
      </c>
      <c r="P74" s="34">
        <f t="shared" si="9"/>
        <v>26.51723450572857</v>
      </c>
      <c r="Q74" s="34">
        <f t="shared" si="10"/>
        <v>6.3234571884170867</v>
      </c>
      <c r="R74" s="103">
        <f t="shared" si="11"/>
        <v>4.41527170656307</v>
      </c>
      <c r="T74" s="101">
        <v>3.9748065937909192</v>
      </c>
    </row>
    <row r="75" spans="1:20" ht="15.6">
      <c r="A75" s="51">
        <v>2094</v>
      </c>
      <c r="B75" s="127">
        <v>91.742549084837194</v>
      </c>
      <c r="C75" s="127">
        <v>44.764271426568897</v>
      </c>
      <c r="D75" s="88">
        <v>41.250816001404203</v>
      </c>
      <c r="E75" s="110">
        <v>3.3694538563716101</v>
      </c>
      <c r="F75" s="118">
        <v>0.144001568793127</v>
      </c>
      <c r="G75" s="130">
        <v>30.181889467805401</v>
      </c>
      <c r="H75" s="121">
        <v>13.0535298304751</v>
      </c>
      <c r="I75" s="81">
        <v>10.881212672529299</v>
      </c>
      <c r="J75" s="81">
        <v>1.39831437423821</v>
      </c>
      <c r="K75" s="89">
        <v>4.8488325905628402</v>
      </c>
      <c r="L75" s="134">
        <v>12.438974031564401</v>
      </c>
      <c r="M75" s="135">
        <v>4.3574141588985098</v>
      </c>
      <c r="N75" s="138"/>
      <c r="O75" s="102">
        <f t="shared" si="8"/>
        <v>54.304345831879303</v>
      </c>
      <c r="P75" s="34">
        <f t="shared" si="9"/>
        <v>26.68964056046531</v>
      </c>
      <c r="Q75" s="34">
        <f t="shared" si="10"/>
        <v>6.3911485335941771</v>
      </c>
      <c r="R75" s="103">
        <f t="shared" si="11"/>
        <v>4.3574141588985098</v>
      </c>
      <c r="T75" s="101">
        <v>4.0108163284394571</v>
      </c>
    </row>
    <row r="76" spans="1:20" ht="15.6">
      <c r="A76" s="51">
        <v>2095</v>
      </c>
      <c r="B76" s="127">
        <v>91.479755836205001</v>
      </c>
      <c r="C76" s="127">
        <v>44.104634394909397</v>
      </c>
      <c r="D76" s="88">
        <v>40.650261841344999</v>
      </c>
      <c r="E76" s="110">
        <v>3.3126847153568</v>
      </c>
      <c r="F76" s="118">
        <v>0.141687838207633</v>
      </c>
      <c r="G76" s="130">
        <v>30.511911958690298</v>
      </c>
      <c r="H76" s="121">
        <v>13.2040593092369</v>
      </c>
      <c r="I76" s="81">
        <v>10.989514029906699</v>
      </c>
      <c r="J76" s="81">
        <v>1.41358911456047</v>
      </c>
      <c r="K76" s="89">
        <v>4.9047495049862597</v>
      </c>
      <c r="L76" s="134">
        <v>12.562677271493801</v>
      </c>
      <c r="M76" s="135">
        <v>4.3005322111114701</v>
      </c>
      <c r="N76" s="138"/>
      <c r="O76" s="102">
        <f t="shared" si="8"/>
        <v>53.854321150581896</v>
      </c>
      <c r="P76" s="34">
        <f t="shared" si="9"/>
        <v>26.8648760167573</v>
      </c>
      <c r="Q76" s="34">
        <f t="shared" si="10"/>
        <v>6.4600264577543625</v>
      </c>
      <c r="R76" s="103">
        <f t="shared" si="11"/>
        <v>4.3005322111114701</v>
      </c>
      <c r="T76" s="101">
        <v>4.046542230702677</v>
      </c>
    </row>
    <row r="77" spans="1:20" ht="15.6">
      <c r="A77" s="51">
        <v>2096</v>
      </c>
      <c r="B77" s="127">
        <v>91.216678942153706</v>
      </c>
      <c r="C77" s="127">
        <v>43.435817862328399</v>
      </c>
      <c r="D77" s="88">
        <v>40.041521833324701</v>
      </c>
      <c r="E77" s="110">
        <v>3.2549578380986</v>
      </c>
      <c r="F77" s="118">
        <v>0.13933819090508101</v>
      </c>
      <c r="G77" s="130">
        <v>30.847129617545399</v>
      </c>
      <c r="H77" s="121">
        <v>13.3573348877201</v>
      </c>
      <c r="I77" s="81">
        <v>11.099004568247</v>
      </c>
      <c r="J77" s="81">
        <v>1.4291035802485501</v>
      </c>
      <c r="K77" s="89">
        <v>4.9616865813297197</v>
      </c>
      <c r="L77" s="134">
        <v>12.6891153591519</v>
      </c>
      <c r="M77" s="135">
        <v>4.2446161031280401</v>
      </c>
      <c r="N77" s="138"/>
      <c r="O77" s="102">
        <f t="shared" si="8"/>
        <v>53.398856721044801</v>
      </c>
      <c r="P77" s="34">
        <f t="shared" si="9"/>
        <v>27.0430777654975</v>
      </c>
      <c r="Q77" s="34">
        <f t="shared" si="10"/>
        <v>6.5301283524833504</v>
      </c>
      <c r="R77" s="103">
        <f t="shared" si="11"/>
        <v>4.2446161031280401</v>
      </c>
      <c r="T77" s="101">
        <v>4.0819749730068402</v>
      </c>
    </row>
    <row r="78" spans="1:20" ht="15.6">
      <c r="A78" s="51">
        <v>2097</v>
      </c>
      <c r="B78" s="127">
        <v>90.951782136429799</v>
      </c>
      <c r="C78" s="127">
        <v>42.756704553012597</v>
      </c>
      <c r="D78" s="88">
        <v>39.423572534748999</v>
      </c>
      <c r="E78" s="110">
        <v>3.1961833111781099</v>
      </c>
      <c r="F78" s="118">
        <v>0.13694870708551701</v>
      </c>
      <c r="G78" s="130">
        <v>31.187027465193701</v>
      </c>
      <c r="H78" s="121">
        <v>13.513141779513999</v>
      </c>
      <c r="I78" s="81">
        <v>11.2094877513086</v>
      </c>
      <c r="J78" s="81">
        <v>1.4448338971900101</v>
      </c>
      <c r="K78" s="89">
        <v>5.0195640371810599</v>
      </c>
      <c r="L78" s="134">
        <v>12.818392792518299</v>
      </c>
      <c r="M78" s="135">
        <v>4.1896573257052001</v>
      </c>
      <c r="N78" s="138"/>
      <c r="O78" s="102">
        <f t="shared" si="8"/>
        <v>52.936714314263</v>
      </c>
      <c r="P78" s="34">
        <f t="shared" si="9"/>
        <v>27.22406385500501</v>
      </c>
      <c r="Q78" s="34">
        <f t="shared" si="10"/>
        <v>6.6013466414565869</v>
      </c>
      <c r="R78" s="103">
        <f t="shared" si="11"/>
        <v>4.1896573257052001</v>
      </c>
      <c r="T78" s="101">
        <v>4.1171081719924354</v>
      </c>
    </row>
    <row r="79" spans="1:20" ht="15.6">
      <c r="A79" s="51">
        <v>2098</v>
      </c>
      <c r="B79" s="127">
        <v>90.686930448212195</v>
      </c>
      <c r="C79" s="127">
        <v>42.068172088855199</v>
      </c>
      <c r="D79" s="88">
        <v>38.797227523260098</v>
      </c>
      <c r="E79" s="110">
        <v>3.1364224568481598</v>
      </c>
      <c r="F79" s="118">
        <v>0.134522108746984</v>
      </c>
      <c r="G79" s="130">
        <v>31.532494933117398</v>
      </c>
      <c r="H79" s="121">
        <v>13.671880397264299</v>
      </c>
      <c r="I79" s="81">
        <v>11.321262681807299</v>
      </c>
      <c r="J79" s="81">
        <v>1.4608212419662601</v>
      </c>
      <c r="K79" s="89">
        <v>5.0785306120794402</v>
      </c>
      <c r="L79" s="134">
        <v>12.950616621869001</v>
      </c>
      <c r="M79" s="135">
        <v>4.1356468043705998</v>
      </c>
      <c r="N79" s="138"/>
      <c r="O79" s="102">
        <f t="shared" si="8"/>
        <v>52.469107920524394</v>
      </c>
      <c r="P79" s="34">
        <f t="shared" si="9"/>
        <v>27.408301760524459</v>
      </c>
      <c r="Q79" s="34">
        <f t="shared" si="10"/>
        <v>6.6738739627926842</v>
      </c>
      <c r="R79" s="103">
        <f t="shared" si="11"/>
        <v>4.1356468043705998</v>
      </c>
      <c r="T79" s="101">
        <v>4.151938337304129</v>
      </c>
    </row>
    <row r="80" spans="1:20" ht="15.6">
      <c r="A80" s="51">
        <v>2099</v>
      </c>
      <c r="B80" s="127">
        <v>90.422145661950907</v>
      </c>
      <c r="C80" s="127">
        <v>41.369981384141198</v>
      </c>
      <c r="D80" s="88">
        <v>38.162274008267801</v>
      </c>
      <c r="E80" s="110">
        <v>3.0756501180959401</v>
      </c>
      <c r="F80" s="118">
        <v>0.132057257777494</v>
      </c>
      <c r="G80" s="130">
        <v>31.8836854877819</v>
      </c>
      <c r="H80" s="121">
        <v>13.833621561625099</v>
      </c>
      <c r="I80" s="81">
        <v>11.4343785963296</v>
      </c>
      <c r="J80" s="81">
        <v>1.47707271602185</v>
      </c>
      <c r="K80" s="89">
        <v>5.1386126138054502</v>
      </c>
      <c r="L80" s="134">
        <v>13.085902117689299</v>
      </c>
      <c r="M80" s="135">
        <v>4.0825766723385399</v>
      </c>
      <c r="N80" s="138"/>
      <c r="O80" s="102">
        <f t="shared" si="8"/>
        <v>51.995895569892902</v>
      </c>
      <c r="P80" s="34">
        <f t="shared" si="9"/>
        <v>27.595930832114838</v>
      </c>
      <c r="Q80" s="34">
        <f t="shared" si="10"/>
        <v>6.7477425876047938</v>
      </c>
      <c r="R80" s="103">
        <f t="shared" si="11"/>
        <v>4.0825766723385399</v>
      </c>
      <c r="T80" s="101">
        <v>4.1864643765570264</v>
      </c>
    </row>
    <row r="81" spans="1:20" ht="16.2" thickBot="1">
      <c r="A81" s="51">
        <v>2100</v>
      </c>
      <c r="B81" s="128">
        <v>90.166987166287896</v>
      </c>
      <c r="C81" s="128">
        <v>40.661762431164398</v>
      </c>
      <c r="D81" s="90">
        <v>37.518377960741702</v>
      </c>
      <c r="E81" s="111">
        <v>3.0138317767231499</v>
      </c>
      <c r="F81" s="119">
        <v>0.12955269369952799</v>
      </c>
      <c r="G81" s="131">
        <v>32.240677499737401</v>
      </c>
      <c r="H81" s="122">
        <v>13.9984029175684</v>
      </c>
      <c r="I81" s="91">
        <v>11.5488586125451</v>
      </c>
      <c r="J81" s="91">
        <v>1.4935919429856599</v>
      </c>
      <c r="K81" s="92">
        <v>5.1998240266382103</v>
      </c>
      <c r="L81" s="136">
        <v>13.224370521753199</v>
      </c>
      <c r="M81" s="137">
        <v>4.0401767136328903</v>
      </c>
      <c r="N81" s="138"/>
      <c r="O81" s="102">
        <f t="shared" si="8"/>
        <v>51.516780878310101</v>
      </c>
      <c r="P81" s="34">
        <f t="shared" si="9"/>
        <v>27.787060911021449</v>
      </c>
      <c r="Q81" s="34">
        <f t="shared" si="10"/>
        <v>6.8229686633233984</v>
      </c>
      <c r="R81" s="103">
        <f t="shared" si="11"/>
        <v>4.0401767136328903</v>
      </c>
      <c r="T81" s="184">
        <v>4.2206870868482378</v>
      </c>
    </row>
    <row r="82" spans="1:20" ht="19.05" customHeight="1" thickBot="1">
      <c r="A82" s="82" t="s">
        <v>129</v>
      </c>
      <c r="B82" s="75">
        <f>SUM(B6:B81)</f>
        <v>6023.0990638933636</v>
      </c>
      <c r="C82" s="75">
        <f>SUM(C6:C81)</f>
        <v>3560.42547082994</v>
      </c>
      <c r="D82" s="124">
        <f t="shared" ref="D82:F82" si="12">SUM(D6:D81)</f>
        <v>3271.1607962938624</v>
      </c>
      <c r="E82" s="124">
        <f t="shared" si="12"/>
        <v>277.1743318507402</v>
      </c>
      <c r="F82" s="124">
        <f t="shared" si="12"/>
        <v>12.090342685335955</v>
      </c>
      <c r="G82" s="75">
        <f>SUM(G6:G81)</f>
        <v>1419.9266949429061</v>
      </c>
      <c r="H82" s="124">
        <f t="shared" ref="H82:I82" si="13">SUM(H6:H81)</f>
        <v>611.92293874072789</v>
      </c>
      <c r="I82" s="124">
        <f t="shared" si="13"/>
        <v>514.9119494307937</v>
      </c>
      <c r="J82" s="124">
        <f>SUM(J6:J81)</f>
        <v>65.788842142991342</v>
      </c>
      <c r="K82" s="124">
        <f t="shared" ref="K82:M82" si="14">SUM(K6:K81)</f>
        <v>227.30296462839274</v>
      </c>
      <c r="L82" s="75">
        <f t="shared" si="14"/>
        <v>735.4257134079877</v>
      </c>
      <c r="M82" s="76">
        <f t="shared" si="14"/>
        <v>307.3211847125317</v>
      </c>
      <c r="N82" s="139"/>
      <c r="O82" s="74">
        <f t="shared" ref="O82:R82" si="15">SUM(O6:O81)</f>
        <v>3883.0837350345901</v>
      </c>
      <c r="P82" s="75">
        <f t="shared" si="15"/>
        <v>1527.5119946895209</v>
      </c>
      <c r="Q82" s="75">
        <f t="shared" si="15"/>
        <v>305.1821494567202</v>
      </c>
      <c r="R82" s="76">
        <f t="shared" si="15"/>
        <v>307.3211847125317</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A1:T151"/>
  <sheetViews>
    <sheetView zoomScaleNormal="100" workbookViewId="0">
      <pane xSplit="1" ySplit="5" topLeftCell="D72" activePane="bottomRight" state="frozen"/>
      <selection activeCell="T6" sqref="T6:T81"/>
      <selection pane="topRight" activeCell="T6" sqref="T6:T81"/>
      <selection pane="bottomLeft" activeCell="T6" sqref="T6:T81"/>
      <selection pane="bottomRight" activeCell="S86" sqref="S86"/>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168</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56.525145465433098</v>
      </c>
      <c r="C6" s="126">
        <v>39.705464094013401</v>
      </c>
      <c r="D6" s="85">
        <v>36.149393774151697</v>
      </c>
      <c r="E6" s="109">
        <v>3.37843860644703</v>
      </c>
      <c r="F6" s="117">
        <v>0.177631713414621</v>
      </c>
      <c r="G6" s="129">
        <v>6.8352516499313598</v>
      </c>
      <c r="H6" s="120">
        <v>2.99820138559005</v>
      </c>
      <c r="I6" s="86">
        <v>2.4067437905971598</v>
      </c>
      <c r="J6" s="86">
        <v>0.31659323576308801</v>
      </c>
      <c r="K6" s="87">
        <v>1.1137132379810599</v>
      </c>
      <c r="L6" s="132">
        <v>6.3023844126381503</v>
      </c>
      <c r="M6" s="133">
        <v>3.6820453088502099</v>
      </c>
      <c r="N6" s="138"/>
      <c r="O6" s="98">
        <f t="shared" ref="O6:O37" si="0">D6+H6</f>
        <v>39.147595159741748</v>
      </c>
      <c r="P6" s="99">
        <f t="shared" ref="P6:P37" si="1">E6+I6+L6</f>
        <v>12.08756680968234</v>
      </c>
      <c r="Q6" s="99">
        <f t="shared" ref="Q6:Q37" si="2">F6+J6+K6</f>
        <v>1.6079381871587688</v>
      </c>
      <c r="R6" s="100">
        <f t="shared" ref="R6:R37" si="3">M6</f>
        <v>3.6820453088502099</v>
      </c>
      <c r="S6" s="182"/>
      <c r="T6" s="40">
        <v>1.4</v>
      </c>
    </row>
    <row r="7" spans="1:20" ht="15.6">
      <c r="A7" s="51">
        <v>2026</v>
      </c>
      <c r="B7" s="127">
        <v>56.772841772183703</v>
      </c>
      <c r="C7" s="127">
        <v>39.816806213473399</v>
      </c>
      <c r="D7" s="88">
        <v>36.265796638039497</v>
      </c>
      <c r="E7" s="110">
        <v>3.3754442157665299</v>
      </c>
      <c r="F7" s="118">
        <v>0.175565359667395</v>
      </c>
      <c r="G7" s="130">
        <v>6.9937312825396303</v>
      </c>
      <c r="H7" s="121">
        <v>3.0631117399945502</v>
      </c>
      <c r="I7" s="81">
        <v>2.4688530582137802</v>
      </c>
      <c r="J7" s="81">
        <v>0.32394254786302201</v>
      </c>
      <c r="K7" s="89">
        <v>1.1378239364682801</v>
      </c>
      <c r="L7" s="134">
        <v>6.3373491538781499</v>
      </c>
      <c r="M7" s="135">
        <v>3.6249551222924499</v>
      </c>
      <c r="N7" s="138"/>
      <c r="O7" s="102">
        <f t="shared" si="0"/>
        <v>39.328908378034043</v>
      </c>
      <c r="P7" s="34">
        <f t="shared" si="1"/>
        <v>12.18164642785846</v>
      </c>
      <c r="Q7" s="34">
        <f t="shared" si="2"/>
        <v>1.637331843998697</v>
      </c>
      <c r="R7" s="103">
        <f t="shared" si="3"/>
        <v>3.6249551222924499</v>
      </c>
      <c r="T7" s="41">
        <v>1.4072885637937369</v>
      </c>
    </row>
    <row r="8" spans="1:20" ht="15.6">
      <c r="A8" s="51">
        <v>2027</v>
      </c>
      <c r="B8" s="127">
        <v>57.120630084681203</v>
      </c>
      <c r="C8" s="127">
        <v>39.951375833880398</v>
      </c>
      <c r="D8" s="88">
        <v>36.403875380485999</v>
      </c>
      <c r="E8" s="110">
        <v>3.3739460976231701</v>
      </c>
      <c r="F8" s="118">
        <v>0.173554355771216</v>
      </c>
      <c r="G8" s="130">
        <v>7.1610310922792904</v>
      </c>
      <c r="H8" s="121">
        <v>3.1317125854142498</v>
      </c>
      <c r="I8" s="81">
        <v>2.5343123014437801</v>
      </c>
      <c r="J8" s="81">
        <v>0.33170073507393699</v>
      </c>
      <c r="K8" s="89">
        <v>1.16330547034731</v>
      </c>
      <c r="L8" s="134">
        <v>6.4158157941218699</v>
      </c>
      <c r="M8" s="135">
        <v>3.5924073643996102</v>
      </c>
      <c r="N8" s="138"/>
      <c r="O8" s="102">
        <f t="shared" si="0"/>
        <v>39.535587965900248</v>
      </c>
      <c r="P8" s="34">
        <f t="shared" si="1"/>
        <v>12.324074193188821</v>
      </c>
      <c r="Q8" s="34">
        <f t="shared" si="2"/>
        <v>1.668560561192463</v>
      </c>
      <c r="R8" s="103">
        <f t="shared" si="3"/>
        <v>3.5924073643996102</v>
      </c>
      <c r="T8" s="41">
        <v>1.4265004966352739</v>
      </c>
    </row>
    <row r="9" spans="1:20" ht="15.6">
      <c r="A9" s="51">
        <v>2028</v>
      </c>
      <c r="B9" s="127">
        <v>57.499471295948403</v>
      </c>
      <c r="C9" s="127">
        <v>40.106064088133699</v>
      </c>
      <c r="D9" s="88">
        <v>36.560982641259102</v>
      </c>
      <c r="E9" s="110">
        <v>3.3735150086515402</v>
      </c>
      <c r="F9" s="118">
        <v>0.171566438223033</v>
      </c>
      <c r="G9" s="130">
        <v>7.33666842152937</v>
      </c>
      <c r="H9" s="121">
        <v>3.20382712824996</v>
      </c>
      <c r="I9" s="81">
        <v>2.6029037441045801</v>
      </c>
      <c r="J9" s="81">
        <v>0.33984537432687401</v>
      </c>
      <c r="K9" s="89">
        <v>1.19009217484795</v>
      </c>
      <c r="L9" s="134">
        <v>6.4965069066800396</v>
      </c>
      <c r="M9" s="135">
        <v>3.5602318796053298</v>
      </c>
      <c r="N9" s="138"/>
      <c r="O9" s="102">
        <f t="shared" si="0"/>
        <v>39.764809769509064</v>
      </c>
      <c r="P9" s="34">
        <f t="shared" si="1"/>
        <v>12.472925659436161</v>
      </c>
      <c r="Q9" s="34">
        <f t="shared" si="2"/>
        <v>1.701503987397857</v>
      </c>
      <c r="R9" s="103">
        <f t="shared" si="3"/>
        <v>3.5602318796053298</v>
      </c>
      <c r="T9" s="41">
        <v>1.4557821893464611</v>
      </c>
    </row>
    <row r="10" spans="1:20" ht="15.6">
      <c r="A10" s="51">
        <v>2029</v>
      </c>
      <c r="B10" s="127">
        <v>57.910662364080501</v>
      </c>
      <c r="C10" s="127">
        <v>40.2815442925816</v>
      </c>
      <c r="D10" s="88">
        <v>36.737881827354201</v>
      </c>
      <c r="E10" s="110">
        <v>3.37407542137987</v>
      </c>
      <c r="F10" s="118">
        <v>0.16958704384763201</v>
      </c>
      <c r="G10" s="130">
        <v>7.52121470230135</v>
      </c>
      <c r="H10" s="121">
        <v>3.2797130344401602</v>
      </c>
      <c r="I10" s="81">
        <v>2.6748189842735099</v>
      </c>
      <c r="J10" s="81">
        <v>0.34840291949368901</v>
      </c>
      <c r="K10" s="89">
        <v>1.21827976409399</v>
      </c>
      <c r="L10" s="134">
        <v>6.5794909394932697</v>
      </c>
      <c r="M10" s="135">
        <v>3.5284124297042099</v>
      </c>
      <c r="N10" s="138"/>
      <c r="O10" s="102">
        <f t="shared" si="0"/>
        <v>40.017594861794365</v>
      </c>
      <c r="P10" s="34">
        <f t="shared" si="1"/>
        <v>12.628385345146651</v>
      </c>
      <c r="Q10" s="34">
        <f t="shared" si="2"/>
        <v>1.7362697274353109</v>
      </c>
      <c r="R10" s="103">
        <f t="shared" si="3"/>
        <v>3.5284124297042099</v>
      </c>
      <c r="T10" s="41">
        <v>1.4922816294137971</v>
      </c>
    </row>
    <row r="11" spans="1:20" ht="15.6">
      <c r="A11" s="51">
        <v>2030</v>
      </c>
      <c r="B11" s="127">
        <v>58.360434434626697</v>
      </c>
      <c r="C11" s="127">
        <v>40.478256234828997</v>
      </c>
      <c r="D11" s="88">
        <v>36.935152646071103</v>
      </c>
      <c r="E11" s="110">
        <v>3.3755058326453802</v>
      </c>
      <c r="F11" s="118">
        <v>0.167597756112525</v>
      </c>
      <c r="G11" s="130">
        <v>7.7153757172658102</v>
      </c>
      <c r="H11" s="121">
        <v>3.35965365578675</v>
      </c>
      <c r="I11" s="81">
        <v>2.7503424632089302</v>
      </c>
      <c r="J11" s="81">
        <v>0.35740611150016299</v>
      </c>
      <c r="K11" s="89">
        <v>1.2479734867699599</v>
      </c>
      <c r="L11" s="134">
        <v>6.66483758429455</v>
      </c>
      <c r="M11" s="135">
        <v>3.5019648982373801</v>
      </c>
      <c r="N11" s="138"/>
      <c r="O11" s="102">
        <f t="shared" si="0"/>
        <v>40.294806301857854</v>
      </c>
      <c r="P11" s="34">
        <f t="shared" si="1"/>
        <v>12.79068588014886</v>
      </c>
      <c r="Q11" s="34">
        <f t="shared" si="2"/>
        <v>1.7729773543826479</v>
      </c>
      <c r="R11" s="103">
        <f t="shared" si="3"/>
        <v>3.5019648982373801</v>
      </c>
      <c r="T11" s="41">
        <v>1.533497848407807</v>
      </c>
    </row>
    <row r="12" spans="1:20" ht="15.6">
      <c r="A12" s="51">
        <v>2031</v>
      </c>
      <c r="B12" s="127">
        <v>59.148427036917703</v>
      </c>
      <c r="C12" s="127">
        <v>40.698182303766401</v>
      </c>
      <c r="D12" s="88">
        <v>37.154819209016097</v>
      </c>
      <c r="E12" s="110">
        <v>3.3777796051864</v>
      </c>
      <c r="F12" s="118">
        <v>0.16558348956392499</v>
      </c>
      <c r="G12" s="130">
        <v>7.9200750641686799</v>
      </c>
      <c r="H12" s="121">
        <v>3.4440611677428699</v>
      </c>
      <c r="I12" s="81">
        <v>2.8297897295847299</v>
      </c>
      <c r="J12" s="81">
        <v>0.36689771566016499</v>
      </c>
      <c r="K12" s="89">
        <v>1.2793264511809099</v>
      </c>
      <c r="L12" s="134">
        <v>6.7526194586830801</v>
      </c>
      <c r="M12" s="135">
        <v>3.7775502102995202</v>
      </c>
      <c r="N12" s="138"/>
      <c r="O12" s="102">
        <f t="shared" si="0"/>
        <v>40.59888037675897</v>
      </c>
      <c r="P12" s="34">
        <f t="shared" si="1"/>
        <v>12.960188793454209</v>
      </c>
      <c r="Q12" s="34">
        <f t="shared" si="2"/>
        <v>1.8118076564049999</v>
      </c>
      <c r="R12" s="103">
        <f t="shared" si="3"/>
        <v>3.7775502102995202</v>
      </c>
      <c r="T12" s="41">
        <v>1.577525919022009</v>
      </c>
    </row>
    <row r="13" spans="1:20" ht="15.6">
      <c r="A13" s="51">
        <v>2032</v>
      </c>
      <c r="B13" s="127">
        <v>59.686473495239198</v>
      </c>
      <c r="C13" s="127">
        <v>40.940950440748097</v>
      </c>
      <c r="D13" s="88">
        <v>37.396795717538403</v>
      </c>
      <c r="E13" s="110">
        <v>3.3806436277973702</v>
      </c>
      <c r="F13" s="118">
        <v>0.16351109541233999</v>
      </c>
      <c r="G13" s="130">
        <v>8.1359760698674908</v>
      </c>
      <c r="H13" s="121">
        <v>3.5331705323298799</v>
      </c>
      <c r="I13" s="81">
        <v>2.9134710484737298</v>
      </c>
      <c r="J13" s="81">
        <v>0.37690856396053901</v>
      </c>
      <c r="K13" s="89">
        <v>1.3124259251033401</v>
      </c>
      <c r="L13" s="134">
        <v>6.8429097084705397</v>
      </c>
      <c r="M13" s="135">
        <v>3.7666372761531002</v>
      </c>
      <c r="N13" s="138"/>
      <c r="O13" s="102">
        <f t="shared" si="0"/>
        <v>40.929966249868286</v>
      </c>
      <c r="P13" s="34">
        <f t="shared" si="1"/>
        <v>13.13702438474164</v>
      </c>
      <c r="Q13" s="34">
        <f t="shared" si="2"/>
        <v>1.8528455844762191</v>
      </c>
      <c r="R13" s="103">
        <f t="shared" si="3"/>
        <v>3.7666372761531002</v>
      </c>
      <c r="T13" s="41">
        <v>1.623027869842993</v>
      </c>
    </row>
    <row r="14" spans="1:20" ht="15.6">
      <c r="A14" s="51">
        <v>2033</v>
      </c>
      <c r="B14" s="127">
        <v>60.265314449628001</v>
      </c>
      <c r="C14" s="127">
        <v>41.209049650296201</v>
      </c>
      <c r="D14" s="88">
        <v>37.663667539798702</v>
      </c>
      <c r="E14" s="110">
        <v>3.3840287846855301</v>
      </c>
      <c r="F14" s="118">
        <v>0.161353325811916</v>
      </c>
      <c r="G14" s="130">
        <v>8.3641788262108001</v>
      </c>
      <c r="H14" s="121">
        <v>3.6274451637244902</v>
      </c>
      <c r="I14" s="81">
        <v>3.0017999706758398</v>
      </c>
      <c r="J14" s="81">
        <v>0.38748964710160499</v>
      </c>
      <c r="K14" s="89">
        <v>1.34744404470887</v>
      </c>
      <c r="L14" s="134">
        <v>6.9357935548801004</v>
      </c>
      <c r="M14" s="135">
        <v>3.7562924182409199</v>
      </c>
      <c r="N14" s="138"/>
      <c r="O14" s="102">
        <f t="shared" si="0"/>
        <v>41.29111270352319</v>
      </c>
      <c r="P14" s="34">
        <f t="shared" si="1"/>
        <v>13.321622310241469</v>
      </c>
      <c r="Q14" s="34">
        <f t="shared" si="2"/>
        <v>1.8962870176223912</v>
      </c>
      <c r="R14" s="103">
        <f t="shared" si="3"/>
        <v>3.7562924182409199</v>
      </c>
      <c r="T14" s="41">
        <v>1.66908456751985</v>
      </c>
    </row>
    <row r="15" spans="1:20" ht="15.6">
      <c r="A15" s="51">
        <v>2034</v>
      </c>
      <c r="B15" s="127">
        <v>60.887174708914699</v>
      </c>
      <c r="C15" s="127">
        <v>41.503693027199702</v>
      </c>
      <c r="D15" s="88">
        <v>37.956970613873501</v>
      </c>
      <c r="E15" s="110">
        <v>3.3876596784131499</v>
      </c>
      <c r="F15" s="118">
        <v>0.159062734913058</v>
      </c>
      <c r="G15" s="130">
        <v>8.6056255998603302</v>
      </c>
      <c r="H15" s="121">
        <v>3.7272944262819498</v>
      </c>
      <c r="I15" s="81">
        <v>3.0951136853580801</v>
      </c>
      <c r="J15" s="81">
        <v>0.39868461635345898</v>
      </c>
      <c r="K15" s="89">
        <v>1.3845328718668399</v>
      </c>
      <c r="L15" s="134">
        <v>7.0313468398330503</v>
      </c>
      <c r="M15" s="135">
        <v>3.7465092420216202</v>
      </c>
      <c r="N15" s="138"/>
      <c r="O15" s="102">
        <f t="shared" si="0"/>
        <v>41.684265040155452</v>
      </c>
      <c r="P15" s="34">
        <f t="shared" si="1"/>
        <v>13.51412020360428</v>
      </c>
      <c r="Q15" s="34">
        <f t="shared" si="2"/>
        <v>1.9422802231333569</v>
      </c>
      <c r="R15" s="103">
        <f t="shared" si="3"/>
        <v>3.7465092420216202</v>
      </c>
      <c r="T15" s="41">
        <v>1.715073542592924</v>
      </c>
    </row>
    <row r="16" spans="1:20" ht="15.6">
      <c r="A16" s="51">
        <v>2035</v>
      </c>
      <c r="B16" s="127">
        <v>61.555248337807001</v>
      </c>
      <c r="C16" s="127">
        <v>41.827030770991001</v>
      </c>
      <c r="D16" s="88">
        <v>38.279291748222597</v>
      </c>
      <c r="E16" s="110">
        <v>3.3911702753925401</v>
      </c>
      <c r="F16" s="118">
        <v>0.156568747375847</v>
      </c>
      <c r="G16" s="130">
        <v>8.8612789309857796</v>
      </c>
      <c r="H16" s="121">
        <v>3.83312818376019</v>
      </c>
      <c r="I16" s="81">
        <v>3.19376801674085</v>
      </c>
      <c r="J16" s="81">
        <v>0.41053807822674099</v>
      </c>
      <c r="K16" s="89">
        <v>1.4238446522579999</v>
      </c>
      <c r="L16" s="134">
        <v>7.1296540354943003</v>
      </c>
      <c r="M16" s="135">
        <v>3.7372846003359199</v>
      </c>
      <c r="N16" s="138"/>
      <c r="O16" s="102">
        <f t="shared" si="0"/>
        <v>42.112419931982785</v>
      </c>
      <c r="P16" s="34">
        <f t="shared" si="1"/>
        <v>13.714592327627692</v>
      </c>
      <c r="Q16" s="34">
        <f t="shared" si="2"/>
        <v>1.9909514778605879</v>
      </c>
      <c r="R16" s="103">
        <f t="shared" si="3"/>
        <v>3.7372846003359199</v>
      </c>
      <c r="T16" s="41">
        <v>1.760598466815849</v>
      </c>
    </row>
    <row r="17" spans="1:20" ht="15.6">
      <c r="A17" s="51">
        <v>2036</v>
      </c>
      <c r="B17" s="127">
        <v>62.5960638570036</v>
      </c>
      <c r="C17" s="127">
        <v>42.507556554773203</v>
      </c>
      <c r="D17" s="88">
        <v>38.907352557770302</v>
      </c>
      <c r="E17" s="110">
        <v>3.4418103935098898</v>
      </c>
      <c r="F17" s="118">
        <v>0.15839360349300199</v>
      </c>
      <c r="G17" s="130">
        <v>9.1307151332506695</v>
      </c>
      <c r="H17" s="121">
        <v>3.94596243696469</v>
      </c>
      <c r="I17" s="81">
        <v>3.2959675770200501</v>
      </c>
      <c r="J17" s="81">
        <v>0.42302808627517302</v>
      </c>
      <c r="K17" s="89">
        <v>1.4657570329907601</v>
      </c>
      <c r="L17" s="134">
        <v>7.2297299296985402</v>
      </c>
      <c r="M17" s="135">
        <v>3.7280622392812002</v>
      </c>
      <c r="N17" s="138"/>
      <c r="O17" s="102">
        <f t="shared" si="0"/>
        <v>42.853314994734994</v>
      </c>
      <c r="P17" s="34">
        <f t="shared" si="1"/>
        <v>13.96750790022848</v>
      </c>
      <c r="Q17" s="34">
        <f t="shared" si="2"/>
        <v>2.0471787227589351</v>
      </c>
      <c r="R17" s="103">
        <f t="shared" si="3"/>
        <v>3.7280622392812002</v>
      </c>
      <c r="T17" s="41">
        <v>1.805426592939344</v>
      </c>
    </row>
    <row r="18" spans="1:20" ht="15.6">
      <c r="A18" s="51">
        <v>2037</v>
      </c>
      <c r="B18" s="127">
        <v>63.723917692723496</v>
      </c>
      <c r="C18" s="127">
        <v>43.255236796673401</v>
      </c>
      <c r="D18" s="88">
        <v>39.597013810776097</v>
      </c>
      <c r="E18" s="110">
        <v>3.49778287512224</v>
      </c>
      <c r="F18" s="118">
        <v>0.16044011077499401</v>
      </c>
      <c r="G18" s="130">
        <v>9.4165018587331293</v>
      </c>
      <c r="H18" s="121">
        <v>4.0657405226941998</v>
      </c>
      <c r="I18" s="81">
        <v>3.4042367552850101</v>
      </c>
      <c r="J18" s="81">
        <v>0.43627585399459601</v>
      </c>
      <c r="K18" s="89">
        <v>1.5102487267593201</v>
      </c>
      <c r="L18" s="134">
        <v>7.3327583392331102</v>
      </c>
      <c r="M18" s="135">
        <v>3.7194206980838702</v>
      </c>
      <c r="N18" s="138"/>
      <c r="O18" s="102">
        <f t="shared" si="0"/>
        <v>43.662754333470296</v>
      </c>
      <c r="P18" s="34">
        <f t="shared" si="1"/>
        <v>14.23477796964036</v>
      </c>
      <c r="Q18" s="34">
        <f t="shared" si="2"/>
        <v>2.1069646915289102</v>
      </c>
      <c r="R18" s="103">
        <f t="shared" si="3"/>
        <v>3.7194206980838702</v>
      </c>
      <c r="T18" s="41">
        <v>1.8494708953231951</v>
      </c>
    </row>
    <row r="19" spans="1:20" ht="15.6">
      <c r="A19" s="51">
        <v>2038</v>
      </c>
      <c r="B19" s="127">
        <v>64.922472678577293</v>
      </c>
      <c r="C19" s="127">
        <v>44.052272857877703</v>
      </c>
      <c r="D19" s="88">
        <v>40.3319410256982</v>
      </c>
      <c r="E19" s="110">
        <v>3.55769108268204</v>
      </c>
      <c r="F19" s="118">
        <v>0.162640749497517</v>
      </c>
      <c r="G19" s="130">
        <v>9.7200923660117002</v>
      </c>
      <c r="H19" s="121">
        <v>4.1931502423767197</v>
      </c>
      <c r="I19" s="81">
        <v>3.5190182931451099</v>
      </c>
      <c r="J19" s="81">
        <v>0.45034859571848901</v>
      </c>
      <c r="K19" s="89">
        <v>1.55757523477138</v>
      </c>
      <c r="L19" s="134">
        <v>7.4387785930040904</v>
      </c>
      <c r="M19" s="135">
        <v>3.7113288616837901</v>
      </c>
      <c r="N19" s="138"/>
      <c r="O19" s="102">
        <f t="shared" si="0"/>
        <v>44.525091268074917</v>
      </c>
      <c r="P19" s="34">
        <f t="shared" si="1"/>
        <v>14.515487968831241</v>
      </c>
      <c r="Q19" s="34">
        <f t="shared" si="2"/>
        <v>2.1705645799873858</v>
      </c>
      <c r="R19" s="103">
        <f t="shared" si="3"/>
        <v>3.7113288616837901</v>
      </c>
      <c r="T19" s="41">
        <v>1.8927476302565751</v>
      </c>
    </row>
    <row r="20" spans="1:20" ht="15.6">
      <c r="A20" s="51">
        <v>2039</v>
      </c>
      <c r="B20" s="127">
        <v>66.206490257056004</v>
      </c>
      <c r="C20" s="127">
        <v>44.898555221878098</v>
      </c>
      <c r="D20" s="88">
        <v>41.112051043817097</v>
      </c>
      <c r="E20" s="110">
        <v>3.62151385057944</v>
      </c>
      <c r="F20" s="118">
        <v>0.164990327481534</v>
      </c>
      <c r="G20" s="130">
        <v>10.042244482915599</v>
      </c>
      <c r="H20" s="121">
        <v>4.3284562932264397</v>
      </c>
      <c r="I20" s="81">
        <v>3.64067177866447</v>
      </c>
      <c r="J20" s="81">
        <v>0.46528154314196901</v>
      </c>
      <c r="K20" s="89">
        <v>1.6078348678826799</v>
      </c>
      <c r="L20" s="134">
        <v>7.5478888990625403</v>
      </c>
      <c r="M20" s="135">
        <v>3.7178016531997899</v>
      </c>
      <c r="N20" s="138"/>
      <c r="O20" s="102">
        <f t="shared" si="0"/>
        <v>45.440507337043535</v>
      </c>
      <c r="P20" s="34">
        <f t="shared" si="1"/>
        <v>14.810074528306451</v>
      </c>
      <c r="Q20" s="34">
        <f t="shared" si="2"/>
        <v>2.238106738506183</v>
      </c>
      <c r="R20" s="103">
        <f t="shared" si="3"/>
        <v>3.7178016531997899</v>
      </c>
      <c r="T20" s="41">
        <v>1.9353248475672471</v>
      </c>
    </row>
    <row r="21" spans="1:20" ht="15.6">
      <c r="A21" s="51">
        <v>2040</v>
      </c>
      <c r="B21" s="127">
        <v>67.568662596178896</v>
      </c>
      <c r="C21" s="127">
        <v>45.798743594930301</v>
      </c>
      <c r="D21" s="88">
        <v>41.941618591679799</v>
      </c>
      <c r="E21" s="110">
        <v>3.68962118963662</v>
      </c>
      <c r="F21" s="118">
        <v>0.16750381361380401</v>
      </c>
      <c r="G21" s="130">
        <v>10.3846869049873</v>
      </c>
      <c r="H21" s="121">
        <v>4.4724334506395298</v>
      </c>
      <c r="I21" s="81">
        <v>3.7697832928973498</v>
      </c>
      <c r="J21" s="81">
        <v>0.48115473360259903</v>
      </c>
      <c r="K21" s="89">
        <v>1.6613154278478399</v>
      </c>
      <c r="L21" s="134">
        <v>7.6601917938829303</v>
      </c>
      <c r="M21" s="135">
        <v>3.7250403023784</v>
      </c>
      <c r="N21" s="138"/>
      <c r="O21" s="102">
        <f t="shared" si="0"/>
        <v>46.414052042319327</v>
      </c>
      <c r="P21" s="34">
        <f t="shared" si="1"/>
        <v>15.1195962764169</v>
      </c>
      <c r="Q21" s="34">
        <f t="shared" si="2"/>
        <v>2.309973975064243</v>
      </c>
      <c r="R21" s="103">
        <f t="shared" si="3"/>
        <v>3.7250403023784</v>
      </c>
      <c r="T21" s="41">
        <v>1.9772990094284739</v>
      </c>
    </row>
    <row r="22" spans="1:20" ht="15.6">
      <c r="A22" s="51">
        <v>2041</v>
      </c>
      <c r="B22" s="127">
        <v>69.260328714650896</v>
      </c>
      <c r="C22" s="127">
        <v>46.755998617890697</v>
      </c>
      <c r="D22" s="88">
        <v>42.823562727429398</v>
      </c>
      <c r="E22" s="110">
        <v>3.7622468671912501</v>
      </c>
      <c r="F22" s="118">
        <v>0.17018902327004301</v>
      </c>
      <c r="G22" s="130">
        <v>10.749055856293801</v>
      </c>
      <c r="H22" s="121">
        <v>4.6257807206696198</v>
      </c>
      <c r="I22" s="81">
        <v>3.9069545822345</v>
      </c>
      <c r="J22" s="81">
        <v>0.498043989400756</v>
      </c>
      <c r="K22" s="89">
        <v>1.7182765639889599</v>
      </c>
      <c r="L22" s="134">
        <v>7.7757868997137498</v>
      </c>
      <c r="M22" s="135">
        <v>3.9794873407526099</v>
      </c>
      <c r="N22" s="138"/>
      <c r="O22" s="102">
        <f t="shared" si="0"/>
        <v>47.449343448099015</v>
      </c>
      <c r="P22" s="34">
        <f t="shared" si="1"/>
        <v>15.4449883491395</v>
      </c>
      <c r="Q22" s="34">
        <f t="shared" si="2"/>
        <v>2.3865095766597588</v>
      </c>
      <c r="R22" s="103">
        <f t="shared" si="3"/>
        <v>3.9794873407526099</v>
      </c>
      <c r="T22" s="41">
        <v>2.0187822272210161</v>
      </c>
    </row>
    <row r="23" spans="1:20" ht="15.6">
      <c r="A23" s="51">
        <v>2042</v>
      </c>
      <c r="B23" s="127">
        <v>70.789866113665397</v>
      </c>
      <c r="C23" s="127">
        <v>47.771887031766099</v>
      </c>
      <c r="D23" s="88">
        <v>43.759338335911799</v>
      </c>
      <c r="E23" s="110">
        <v>3.8395019401321999</v>
      </c>
      <c r="F23" s="118">
        <v>0.173046755722122</v>
      </c>
      <c r="G23" s="130">
        <v>11.1366837253138</v>
      </c>
      <c r="H23" s="121">
        <v>4.78903460377673</v>
      </c>
      <c r="I23" s="81">
        <v>4.0527204498704004</v>
      </c>
      <c r="J23" s="81">
        <v>0.51601111634970298</v>
      </c>
      <c r="K23" s="89">
        <v>1.7789175553169601</v>
      </c>
      <c r="L23" s="134">
        <v>7.8947750815017503</v>
      </c>
      <c r="M23" s="135">
        <v>3.9865202750837501</v>
      </c>
      <c r="N23" s="138"/>
      <c r="O23" s="102">
        <f t="shared" si="0"/>
        <v>48.548372939688527</v>
      </c>
      <c r="P23" s="34">
        <f t="shared" si="1"/>
        <v>15.78699747150435</v>
      </c>
      <c r="Q23" s="34">
        <f t="shared" si="2"/>
        <v>2.4679754273887848</v>
      </c>
      <c r="R23" s="103">
        <f t="shared" si="3"/>
        <v>3.9865202750837501</v>
      </c>
      <c r="T23" s="41">
        <v>2.059913379779069</v>
      </c>
    </row>
    <row r="24" spans="1:20" ht="15.6">
      <c r="A24" s="51">
        <v>2043</v>
      </c>
      <c r="B24" s="127">
        <v>72.411445703905599</v>
      </c>
      <c r="C24" s="127">
        <v>48.850234141552903</v>
      </c>
      <c r="D24" s="88">
        <v>44.752459292296301</v>
      </c>
      <c r="E24" s="110">
        <v>3.9216877432192598</v>
      </c>
      <c r="F24" s="118">
        <v>0.176087106037326</v>
      </c>
      <c r="G24" s="130">
        <v>11.5495151136397</v>
      </c>
      <c r="H24" s="121">
        <v>4.9630201677987396</v>
      </c>
      <c r="I24" s="81">
        <v>4.2078038317036102</v>
      </c>
      <c r="J24" s="81">
        <v>0.53514623787711302</v>
      </c>
      <c r="K24" s="89">
        <v>1.84354487626022</v>
      </c>
      <c r="L24" s="134">
        <v>8.0172818275625204</v>
      </c>
      <c r="M24" s="135">
        <v>3.9944146211505398</v>
      </c>
      <c r="N24" s="138"/>
      <c r="O24" s="102">
        <f t="shared" si="0"/>
        <v>49.71547946009504</v>
      </c>
      <c r="P24" s="34">
        <f t="shared" si="1"/>
        <v>16.14677340248539</v>
      </c>
      <c r="Q24" s="34">
        <f t="shared" si="2"/>
        <v>2.5547782201746592</v>
      </c>
      <c r="R24" s="103">
        <f t="shared" si="3"/>
        <v>3.9944146211505398</v>
      </c>
      <c r="T24" s="41">
        <v>2.100827559333029</v>
      </c>
    </row>
    <row r="25" spans="1:20" ht="15.6">
      <c r="A25" s="51">
        <v>2044</v>
      </c>
      <c r="B25" s="127">
        <v>74.129699142754504</v>
      </c>
      <c r="C25" s="127">
        <v>49.9939258026087</v>
      </c>
      <c r="D25" s="88">
        <v>45.8055751216042</v>
      </c>
      <c r="E25" s="110">
        <v>4.0090342264871301</v>
      </c>
      <c r="F25" s="118">
        <v>0.17931645451734099</v>
      </c>
      <c r="G25" s="130">
        <v>11.989189389792701</v>
      </c>
      <c r="H25" s="121">
        <v>5.1484724712576604</v>
      </c>
      <c r="I25" s="81">
        <v>4.3727600883876603</v>
      </c>
      <c r="J25" s="81">
        <v>0.55552525493011595</v>
      </c>
      <c r="K25" s="89">
        <v>1.91243157521727</v>
      </c>
      <c r="L25" s="134">
        <v>8.1434102923469194</v>
      </c>
      <c r="M25" s="135">
        <v>4.0031736580061299</v>
      </c>
      <c r="N25" s="138"/>
      <c r="O25" s="102">
        <f t="shared" si="0"/>
        <v>50.954047592861862</v>
      </c>
      <c r="P25" s="34">
        <f t="shared" si="1"/>
        <v>16.52520460722171</v>
      </c>
      <c r="Q25" s="34">
        <f t="shared" si="2"/>
        <v>2.6472732846647271</v>
      </c>
      <c r="R25" s="103">
        <f t="shared" si="3"/>
        <v>4.0031736580061299</v>
      </c>
      <c r="T25" s="41">
        <v>2.1416433423852999</v>
      </c>
    </row>
    <row r="26" spans="1:20" ht="15.6">
      <c r="A26" s="51">
        <v>2045</v>
      </c>
      <c r="B26" s="127">
        <v>75.950830502029007</v>
      </c>
      <c r="C26" s="127">
        <v>51.206811149037598</v>
      </c>
      <c r="D26" s="88">
        <v>46.922227751524503</v>
      </c>
      <c r="E26" s="110">
        <v>4.1018398430501799</v>
      </c>
      <c r="F26" s="118">
        <v>0.182743554462937</v>
      </c>
      <c r="G26" s="130">
        <v>12.457894562291999</v>
      </c>
      <c r="H26" s="121">
        <v>5.3462783781966703</v>
      </c>
      <c r="I26" s="81">
        <v>4.5484594598403296</v>
      </c>
      <c r="J26" s="81">
        <v>0.577249651884709</v>
      </c>
      <c r="K26" s="89">
        <v>1.98590707237033</v>
      </c>
      <c r="L26" s="134">
        <v>8.2733052259535107</v>
      </c>
      <c r="M26" s="135">
        <v>4.0128195647458096</v>
      </c>
      <c r="N26" s="138"/>
      <c r="O26" s="102">
        <f t="shared" si="0"/>
        <v>52.268506129721175</v>
      </c>
      <c r="P26" s="34">
        <f t="shared" si="1"/>
        <v>16.92360452884402</v>
      </c>
      <c r="Q26" s="34">
        <f t="shared" si="2"/>
        <v>2.745900278717976</v>
      </c>
      <c r="R26" s="103">
        <f t="shared" si="3"/>
        <v>4.0128195647458096</v>
      </c>
      <c r="T26" s="41">
        <v>2.1824754077831159</v>
      </c>
    </row>
    <row r="27" spans="1:20" ht="15.6">
      <c r="A27" s="51">
        <v>2046</v>
      </c>
      <c r="B27" s="127">
        <v>77.880312786986806</v>
      </c>
      <c r="C27" s="127">
        <v>52.492091973365802</v>
      </c>
      <c r="D27" s="88">
        <v>48.105362279546199</v>
      </c>
      <c r="E27" s="110">
        <v>4.2003551124988201</v>
      </c>
      <c r="F27" s="118">
        <v>0.18637458132079299</v>
      </c>
      <c r="G27" s="130">
        <v>12.957763963790001</v>
      </c>
      <c r="H27" s="121">
        <v>5.5573169903392099</v>
      </c>
      <c r="I27" s="81">
        <v>4.7357307163508997</v>
      </c>
      <c r="J27" s="81">
        <v>0.60041834931348503</v>
      </c>
      <c r="K27" s="89">
        <v>2.0642979077863699</v>
      </c>
      <c r="L27" s="134">
        <v>8.4070932833654108</v>
      </c>
      <c r="M27" s="135">
        <v>4.02336356646566</v>
      </c>
      <c r="N27" s="138"/>
      <c r="O27" s="102">
        <f t="shared" si="0"/>
        <v>53.662679269885409</v>
      </c>
      <c r="P27" s="34">
        <f t="shared" si="1"/>
        <v>17.343179112215132</v>
      </c>
      <c r="Q27" s="34">
        <f t="shared" si="2"/>
        <v>2.8510908384206477</v>
      </c>
      <c r="R27" s="103">
        <f t="shared" si="3"/>
        <v>4.02336356646566</v>
      </c>
      <c r="T27" s="41">
        <v>2.2234369668366232</v>
      </c>
    </row>
    <row r="28" spans="1:20" ht="15.6">
      <c r="A28" s="51">
        <v>2047</v>
      </c>
      <c r="B28" s="127">
        <v>79.922287451193199</v>
      </c>
      <c r="C28" s="127">
        <v>53.851804375244697</v>
      </c>
      <c r="D28" s="88">
        <v>49.356838176791499</v>
      </c>
      <c r="E28" s="110">
        <v>4.3047545127684499</v>
      </c>
      <c r="F28" s="118">
        <v>0.19021168568480401</v>
      </c>
      <c r="G28" s="130">
        <v>13.4907670633382</v>
      </c>
      <c r="H28" s="121">
        <v>5.7823963452867098</v>
      </c>
      <c r="I28" s="81">
        <v>4.9353438174343696</v>
      </c>
      <c r="J28" s="81">
        <v>0.62512267643122199</v>
      </c>
      <c r="K28" s="89">
        <v>2.1479042241858699</v>
      </c>
      <c r="L28" s="134">
        <v>8.5449009474553002</v>
      </c>
      <c r="M28" s="135">
        <v>4.0348150651549899</v>
      </c>
      <c r="N28" s="138"/>
      <c r="O28" s="102">
        <f t="shared" si="0"/>
        <v>55.139234522078212</v>
      </c>
      <c r="P28" s="34">
        <f t="shared" si="1"/>
        <v>17.78499927765812</v>
      </c>
      <c r="Q28" s="34">
        <f t="shared" si="2"/>
        <v>2.963238586301896</v>
      </c>
      <c r="R28" s="103">
        <f t="shared" si="3"/>
        <v>4.0348150651549899</v>
      </c>
      <c r="T28" s="41">
        <v>2.2646398368871661</v>
      </c>
    </row>
    <row r="29" spans="1:20" ht="15.6">
      <c r="A29" s="51">
        <v>2048</v>
      </c>
      <c r="B29" s="127">
        <v>82.086962361339403</v>
      </c>
      <c r="C29" s="127">
        <v>55.292847924416897</v>
      </c>
      <c r="D29" s="88">
        <v>50.682966152146797</v>
      </c>
      <c r="E29" s="110">
        <v>4.4156066397125597</v>
      </c>
      <c r="F29" s="118">
        <v>0.19427513255756901</v>
      </c>
      <c r="G29" s="130">
        <v>14.0600334177897</v>
      </c>
      <c r="H29" s="121">
        <v>6.0228816142891404</v>
      </c>
      <c r="I29" s="81">
        <v>5.1484110745455203</v>
      </c>
      <c r="J29" s="81">
        <v>0.65150760178922995</v>
      </c>
      <c r="K29" s="89">
        <v>2.2372331271658101</v>
      </c>
      <c r="L29" s="134">
        <v>8.68688507160544</v>
      </c>
      <c r="M29" s="135">
        <v>4.0471959475273298</v>
      </c>
      <c r="N29" s="138"/>
      <c r="O29" s="102">
        <f t="shared" si="0"/>
        <v>56.705847766435937</v>
      </c>
      <c r="P29" s="34">
        <f t="shared" si="1"/>
        <v>18.25090278586352</v>
      </c>
      <c r="Q29" s="34">
        <f t="shared" si="2"/>
        <v>3.0830158615126093</v>
      </c>
      <c r="R29" s="103">
        <f t="shared" si="3"/>
        <v>4.0471959475273298</v>
      </c>
      <c r="T29" s="41">
        <v>2.306193993374035</v>
      </c>
    </row>
    <row r="30" spans="1:20" ht="15.6">
      <c r="A30" s="51">
        <v>2049</v>
      </c>
      <c r="B30" s="127">
        <v>84.377804014164596</v>
      </c>
      <c r="C30" s="127">
        <v>56.816426819089003</v>
      </c>
      <c r="D30" s="88">
        <v>52.084823872313599</v>
      </c>
      <c r="E30" s="110">
        <v>4.5330400607278003</v>
      </c>
      <c r="F30" s="118">
        <v>0.19856288604765099</v>
      </c>
      <c r="G30" s="130">
        <v>14.667630553161301</v>
      </c>
      <c r="H30" s="121">
        <v>6.2795537727360697</v>
      </c>
      <c r="I30" s="81">
        <v>5.3758329559109903</v>
      </c>
      <c r="J30" s="81">
        <v>0.67966913177659904</v>
      </c>
      <c r="K30" s="89">
        <v>2.3325746927376301</v>
      </c>
      <c r="L30" s="134">
        <v>8.8332151016361795</v>
      </c>
      <c r="M30" s="135">
        <v>4.0605315402781503</v>
      </c>
      <c r="N30" s="138"/>
      <c r="O30" s="102">
        <f t="shared" si="0"/>
        <v>58.364377645049672</v>
      </c>
      <c r="P30" s="34">
        <f t="shared" si="1"/>
        <v>18.742088118274971</v>
      </c>
      <c r="Q30" s="34">
        <f t="shared" si="2"/>
        <v>3.2108067105618803</v>
      </c>
      <c r="R30" s="103">
        <f t="shared" si="3"/>
        <v>4.0605315402781503</v>
      </c>
      <c r="T30" s="41">
        <v>2.3482076250588961</v>
      </c>
    </row>
    <row r="31" spans="1:20" ht="15.6">
      <c r="A31" s="51">
        <v>2050</v>
      </c>
      <c r="B31" s="127">
        <v>86.803465168905305</v>
      </c>
      <c r="C31" s="127">
        <v>58.430356894144303</v>
      </c>
      <c r="D31" s="88">
        <v>53.569494301558301</v>
      </c>
      <c r="E31" s="110">
        <v>4.6577621413906698</v>
      </c>
      <c r="F31" s="118">
        <v>0.20310045119537901</v>
      </c>
      <c r="G31" s="130">
        <v>15.317252730058099</v>
      </c>
      <c r="H31" s="121">
        <v>6.5540207888225304</v>
      </c>
      <c r="I31" s="81">
        <v>5.6189273260590902</v>
      </c>
      <c r="J31" s="81">
        <v>0.70977840020689398</v>
      </c>
      <c r="K31" s="89">
        <v>2.4345262149695501</v>
      </c>
      <c r="L31" s="134">
        <v>8.9839930991985302</v>
      </c>
      <c r="M31" s="135">
        <v>4.0718624455043999</v>
      </c>
      <c r="N31" s="138"/>
      <c r="O31" s="102">
        <f t="shared" si="0"/>
        <v>60.123515090380835</v>
      </c>
      <c r="P31" s="34">
        <f t="shared" si="1"/>
        <v>19.260682566648292</v>
      </c>
      <c r="Q31" s="34">
        <f t="shared" si="2"/>
        <v>3.3474050663718229</v>
      </c>
      <c r="R31" s="103">
        <f t="shared" si="3"/>
        <v>4.0718624455043999</v>
      </c>
      <c r="T31" s="41">
        <v>2.390787156679421</v>
      </c>
    </row>
    <row r="32" spans="1:20" ht="15.6">
      <c r="A32" s="51">
        <v>2051</v>
      </c>
      <c r="B32" s="127">
        <v>88.162975946970406</v>
      </c>
      <c r="C32" s="127">
        <v>59.015796943820902</v>
      </c>
      <c r="D32" s="88">
        <v>54.107816541338799</v>
      </c>
      <c r="E32" s="110">
        <v>4.7032075226243704</v>
      </c>
      <c r="F32" s="118">
        <v>0.20477287985774201</v>
      </c>
      <c r="G32" s="130">
        <v>15.665517362933601</v>
      </c>
      <c r="H32" s="121">
        <v>6.70564075677781</v>
      </c>
      <c r="I32" s="81">
        <v>5.7431183714540301</v>
      </c>
      <c r="J32" s="81">
        <v>0.72591142902192296</v>
      </c>
      <c r="K32" s="89">
        <v>2.4908468056798401</v>
      </c>
      <c r="L32" s="134">
        <v>9.0483094988045405</v>
      </c>
      <c r="M32" s="135">
        <v>4.4333521414113903</v>
      </c>
      <c r="N32" s="138"/>
      <c r="O32" s="102">
        <f t="shared" si="0"/>
        <v>60.81345729811661</v>
      </c>
      <c r="P32" s="34">
        <f t="shared" si="1"/>
        <v>19.494635392882941</v>
      </c>
      <c r="Q32" s="34">
        <f t="shared" si="2"/>
        <v>3.4215311145595049</v>
      </c>
      <c r="R32" s="103">
        <f t="shared" si="3"/>
        <v>4.4333521414113903</v>
      </c>
      <c r="T32" s="41">
        <v>2.434037397876867</v>
      </c>
    </row>
    <row r="33" spans="1:20" ht="15.6">
      <c r="A33" s="51">
        <v>2052</v>
      </c>
      <c r="B33" s="127">
        <v>89.110751584746097</v>
      </c>
      <c r="C33" s="127">
        <v>59.5985468387804</v>
      </c>
      <c r="D33" s="88">
        <v>54.643639678921303</v>
      </c>
      <c r="E33" s="110">
        <v>4.7484856395810002</v>
      </c>
      <c r="F33" s="118">
        <v>0.20642152027807401</v>
      </c>
      <c r="G33" s="130">
        <v>16.021650152897301</v>
      </c>
      <c r="H33" s="121">
        <v>6.8604530484157999</v>
      </c>
      <c r="I33" s="81">
        <v>5.8704345452059199</v>
      </c>
      <c r="J33" s="81">
        <v>0.74240939324628297</v>
      </c>
      <c r="K33" s="89">
        <v>2.54835316602927</v>
      </c>
      <c r="L33" s="134">
        <v>9.1129395648267693</v>
      </c>
      <c r="M33" s="135">
        <v>4.3776150282417197</v>
      </c>
      <c r="N33" s="138"/>
      <c r="O33" s="102">
        <f t="shared" si="0"/>
        <v>61.504092727337103</v>
      </c>
      <c r="P33" s="34">
        <f t="shared" si="1"/>
        <v>19.73185974961369</v>
      </c>
      <c r="Q33" s="34">
        <f t="shared" si="2"/>
        <v>3.4971840795536271</v>
      </c>
      <c r="R33" s="103">
        <f t="shared" si="3"/>
        <v>4.3776150282417197</v>
      </c>
      <c r="T33" s="41">
        <v>2.4779522970108112</v>
      </c>
    </row>
    <row r="34" spans="1:20" ht="15.6">
      <c r="A34" s="51">
        <v>2053</v>
      </c>
      <c r="B34" s="127">
        <v>90.065239474943397</v>
      </c>
      <c r="C34" s="127">
        <v>60.179323099603799</v>
      </c>
      <c r="D34" s="88">
        <v>55.177616157350101</v>
      </c>
      <c r="E34" s="110">
        <v>4.7936578168225701</v>
      </c>
      <c r="F34" s="118">
        <v>0.20804912543113499</v>
      </c>
      <c r="G34" s="130">
        <v>16.385976732803901</v>
      </c>
      <c r="H34" s="121">
        <v>7.0186524359506297</v>
      </c>
      <c r="I34" s="81">
        <v>6.0009193650662702</v>
      </c>
      <c r="J34" s="81">
        <v>0.75928727509399496</v>
      </c>
      <c r="K34" s="89">
        <v>2.6071176566930201</v>
      </c>
      <c r="L34" s="134">
        <v>9.1778263780042</v>
      </c>
      <c r="M34" s="135">
        <v>4.3221132645315699</v>
      </c>
      <c r="N34" s="138"/>
      <c r="O34" s="102">
        <f t="shared" si="0"/>
        <v>62.196268593300729</v>
      </c>
      <c r="P34" s="34">
        <f t="shared" si="1"/>
        <v>19.972403559893039</v>
      </c>
      <c r="Q34" s="34">
        <f t="shared" si="2"/>
        <v>3.57445405721815</v>
      </c>
      <c r="R34" s="103">
        <f t="shared" si="3"/>
        <v>4.3221132645315699</v>
      </c>
      <c r="T34" s="41">
        <v>2.5224071548895952</v>
      </c>
    </row>
    <row r="35" spans="1:20" ht="15.6">
      <c r="A35" s="51">
        <v>2054</v>
      </c>
      <c r="B35" s="127">
        <v>91.027332793243303</v>
      </c>
      <c r="C35" s="127">
        <v>60.758601910419401</v>
      </c>
      <c r="D35" s="88">
        <v>55.710183778451501</v>
      </c>
      <c r="E35" s="110">
        <v>4.8387612411293599</v>
      </c>
      <c r="F35" s="118">
        <v>0.20965689083849001</v>
      </c>
      <c r="G35" s="130">
        <v>16.758896913508298</v>
      </c>
      <c r="H35" s="121">
        <v>7.1803803392574697</v>
      </c>
      <c r="I35" s="81">
        <v>6.1347601130591096</v>
      </c>
      <c r="J35" s="81">
        <v>0.776563658494551</v>
      </c>
      <c r="K35" s="89">
        <v>2.6671928026971301</v>
      </c>
      <c r="L35" s="134">
        <v>9.2429804039971</v>
      </c>
      <c r="M35" s="135">
        <v>4.2668535653185602</v>
      </c>
      <c r="N35" s="138"/>
      <c r="O35" s="102">
        <f t="shared" si="0"/>
        <v>62.890564117708969</v>
      </c>
      <c r="P35" s="34">
        <f t="shared" si="1"/>
        <v>20.216501758185572</v>
      </c>
      <c r="Q35" s="34">
        <f t="shared" si="2"/>
        <v>3.6534133520301713</v>
      </c>
      <c r="R35" s="103">
        <f t="shared" si="3"/>
        <v>4.2668535653185602</v>
      </c>
      <c r="T35" s="41">
        <v>2.5672573645119772</v>
      </c>
    </row>
    <row r="36" spans="1:20" ht="15.6">
      <c r="A36" s="51">
        <v>2055</v>
      </c>
      <c r="B36" s="127">
        <v>91.996288471767997</v>
      </c>
      <c r="C36" s="127">
        <v>61.335567384933498</v>
      </c>
      <c r="D36" s="88">
        <v>56.240594132534902</v>
      </c>
      <c r="E36" s="110">
        <v>4.8837315866719404</v>
      </c>
      <c r="F36" s="118">
        <v>0.21124166572664901</v>
      </c>
      <c r="G36" s="130">
        <v>17.1404935244082</v>
      </c>
      <c r="H36" s="121">
        <v>7.3456631744701699</v>
      </c>
      <c r="I36" s="81">
        <v>6.2719995362758203</v>
      </c>
      <c r="J36" s="81">
        <v>0.79424239907652106</v>
      </c>
      <c r="K36" s="89">
        <v>2.7285884145857402</v>
      </c>
      <c r="L36" s="134">
        <v>9.3083936867966894</v>
      </c>
      <c r="M36" s="135">
        <v>4.2118338756295204</v>
      </c>
      <c r="N36" s="138"/>
      <c r="O36" s="102">
        <f t="shared" si="0"/>
        <v>63.58625730700507</v>
      </c>
      <c r="P36" s="34">
        <f t="shared" si="1"/>
        <v>20.464124809744447</v>
      </c>
      <c r="Q36" s="34">
        <f t="shared" si="2"/>
        <v>3.7340724793889102</v>
      </c>
      <c r="R36" s="103">
        <f t="shared" si="3"/>
        <v>4.2118338756295204</v>
      </c>
      <c r="T36" s="41">
        <v>2.6123862151851811</v>
      </c>
    </row>
    <row r="37" spans="1:20" ht="15.6">
      <c r="A37" s="51">
        <v>2056</v>
      </c>
      <c r="B37" s="127">
        <v>92.9747399793429</v>
      </c>
      <c r="C37" s="127">
        <v>61.912115734943001</v>
      </c>
      <c r="D37" s="88">
        <v>56.770593069938897</v>
      </c>
      <c r="E37" s="110">
        <v>4.9287129342136202</v>
      </c>
      <c r="F37" s="118">
        <v>0.21280973079052801</v>
      </c>
      <c r="G37" s="130">
        <v>17.531552424499001</v>
      </c>
      <c r="H37" s="121">
        <v>7.5148752414960001</v>
      </c>
      <c r="I37" s="81">
        <v>6.4128738081958199</v>
      </c>
      <c r="J37" s="81">
        <v>0.81235983885306595</v>
      </c>
      <c r="K37" s="89">
        <v>2.7914435359541301</v>
      </c>
      <c r="L37" s="134">
        <v>9.3740313658082002</v>
      </c>
      <c r="M37" s="135">
        <v>4.1570404540926704</v>
      </c>
      <c r="N37" s="138"/>
      <c r="O37" s="102">
        <f t="shared" si="0"/>
        <v>64.285468311434897</v>
      </c>
      <c r="P37" s="34">
        <f t="shared" si="1"/>
        <v>20.71561810821764</v>
      </c>
      <c r="Q37" s="34">
        <f t="shared" si="2"/>
        <v>3.8166131055977242</v>
      </c>
      <c r="R37" s="103">
        <f t="shared" si="3"/>
        <v>4.1570404540926704</v>
      </c>
      <c r="T37" s="41">
        <v>2.6577103833621449</v>
      </c>
    </row>
    <row r="38" spans="1:20" ht="15.6">
      <c r="A38" s="51">
        <v>2057</v>
      </c>
      <c r="B38" s="127">
        <v>93.965098719332801</v>
      </c>
      <c r="C38" s="127">
        <v>62.489903735040201</v>
      </c>
      <c r="D38" s="88">
        <v>57.301697036443798</v>
      </c>
      <c r="E38" s="110">
        <v>4.9738399674502896</v>
      </c>
      <c r="F38" s="118">
        <v>0.21436673114608801</v>
      </c>
      <c r="G38" s="130">
        <v>17.9328789607823</v>
      </c>
      <c r="H38" s="121">
        <v>7.6883702595103802</v>
      </c>
      <c r="I38" s="81">
        <v>6.5576658629301097</v>
      </c>
      <c r="J38" s="81">
        <v>0.83095327876154002</v>
      </c>
      <c r="K38" s="89">
        <v>2.85588955958029</v>
      </c>
      <c r="L38" s="134">
        <v>9.4398562764474292</v>
      </c>
      <c r="M38" s="135">
        <v>4.1024597470629001</v>
      </c>
      <c r="N38" s="138"/>
      <c r="O38" s="102">
        <f t="shared" ref="O38:O69" si="4">D38+H38</f>
        <v>64.990067295954177</v>
      </c>
      <c r="P38" s="34">
        <f t="shared" ref="P38:P69" si="5">E38+I38+L38</f>
        <v>20.971362106827829</v>
      </c>
      <c r="Q38" s="34">
        <f t="shared" ref="Q38:Q69" si="6">F38+J38+K38</f>
        <v>3.9012095694879179</v>
      </c>
      <c r="R38" s="103">
        <f t="shared" ref="R38:R69" si="7">M38</f>
        <v>4.1024597470629001</v>
      </c>
      <c r="T38" s="41">
        <v>2.7031748077310431</v>
      </c>
    </row>
    <row r="39" spans="1:20" ht="15.6">
      <c r="A39" s="51">
        <v>2058</v>
      </c>
      <c r="B39" s="127">
        <v>94.967971144987899</v>
      </c>
      <c r="C39" s="127">
        <v>63.069169391710403</v>
      </c>
      <c r="D39" s="88">
        <v>57.834124578965401</v>
      </c>
      <c r="E39" s="110">
        <v>5.01913166132646</v>
      </c>
      <c r="F39" s="118">
        <v>0.21591315141860501</v>
      </c>
      <c r="G39" s="130">
        <v>18.344862364595699</v>
      </c>
      <c r="H39" s="121">
        <v>7.8663209202676097</v>
      </c>
      <c r="I39" s="81">
        <v>6.7065100669900799</v>
      </c>
      <c r="J39" s="81">
        <v>0.85004074332061996</v>
      </c>
      <c r="K39" s="89">
        <v>2.92199063401742</v>
      </c>
      <c r="L39" s="134">
        <v>9.5058513905386803</v>
      </c>
      <c r="M39" s="135">
        <v>4.0480879981430302</v>
      </c>
      <c r="N39" s="138"/>
      <c r="O39" s="102">
        <f t="shared" si="4"/>
        <v>65.700445499233012</v>
      </c>
      <c r="P39" s="34">
        <f t="shared" si="5"/>
        <v>21.231493118855219</v>
      </c>
      <c r="Q39" s="34">
        <f t="shared" si="6"/>
        <v>3.9879445287566448</v>
      </c>
      <c r="R39" s="103">
        <f t="shared" si="7"/>
        <v>4.0480879981430302</v>
      </c>
      <c r="T39" s="41">
        <v>2.7487462922782302</v>
      </c>
    </row>
    <row r="40" spans="1:20" ht="15.6">
      <c r="A40" s="51">
        <v>2059</v>
      </c>
      <c r="B40" s="127">
        <v>95.982287268484598</v>
      </c>
      <c r="C40" s="127">
        <v>63.648824836443602</v>
      </c>
      <c r="D40" s="88">
        <v>58.3668831766471</v>
      </c>
      <c r="E40" s="110">
        <v>5.0644975624140498</v>
      </c>
      <c r="F40" s="118">
        <v>0.217444097382368</v>
      </c>
      <c r="G40" s="130">
        <v>18.767530796430801</v>
      </c>
      <c r="H40" s="121">
        <v>8.0487227730196391</v>
      </c>
      <c r="I40" s="81">
        <v>6.8594393514923002</v>
      </c>
      <c r="J40" s="81">
        <v>0.86962356932749396</v>
      </c>
      <c r="K40" s="89">
        <v>2.98974510259134</v>
      </c>
      <c r="L40" s="134">
        <v>9.5720067532076705</v>
      </c>
      <c r="M40" s="135">
        <v>3.9939248824026001</v>
      </c>
      <c r="N40" s="138"/>
      <c r="O40" s="102">
        <f t="shared" si="4"/>
        <v>66.415605949666741</v>
      </c>
      <c r="P40" s="34">
        <f t="shared" si="5"/>
        <v>21.49594366711402</v>
      </c>
      <c r="Q40" s="34">
        <f t="shared" si="6"/>
        <v>4.0768127693012017</v>
      </c>
      <c r="R40" s="103">
        <f t="shared" si="7"/>
        <v>3.9939248824026001</v>
      </c>
      <c r="T40" s="41">
        <v>2.7944078905240799</v>
      </c>
    </row>
    <row r="41" spans="1:20" ht="15.6">
      <c r="A41" s="51">
        <v>2060</v>
      </c>
      <c r="B41" s="127">
        <v>97.012451951580402</v>
      </c>
      <c r="C41" s="127">
        <v>64.232071887402597</v>
      </c>
      <c r="D41" s="88">
        <v>58.902897086068201</v>
      </c>
      <c r="E41" s="110">
        <v>5.11020383629997</v>
      </c>
      <c r="F41" s="118">
        <v>0.21897096503442301</v>
      </c>
      <c r="G41" s="130">
        <v>19.2021548851605</v>
      </c>
      <c r="H41" s="121">
        <v>8.2361754802616503</v>
      </c>
      <c r="I41" s="81">
        <v>7.0168431524982404</v>
      </c>
      <c r="J41" s="81">
        <v>0.88976052764214297</v>
      </c>
      <c r="K41" s="89">
        <v>3.0593757247584099</v>
      </c>
      <c r="L41" s="134">
        <v>9.6382715763453195</v>
      </c>
      <c r="M41" s="135">
        <v>3.9399536026720101</v>
      </c>
      <c r="N41" s="138"/>
      <c r="O41" s="102">
        <f t="shared" si="4"/>
        <v>67.139072566329844</v>
      </c>
      <c r="P41" s="34">
        <f t="shared" si="5"/>
        <v>21.765318565143531</v>
      </c>
      <c r="Q41" s="34">
        <f t="shared" si="6"/>
        <v>4.1681072174349758</v>
      </c>
      <c r="R41" s="103">
        <f t="shared" si="7"/>
        <v>3.9399536026720101</v>
      </c>
      <c r="T41" s="41">
        <v>2.84015430316868</v>
      </c>
    </row>
    <row r="42" spans="1:20" ht="15.6">
      <c r="A42" s="51">
        <v>2061</v>
      </c>
      <c r="B42" s="127">
        <v>98.601707225054298</v>
      </c>
      <c r="C42" s="127">
        <v>64.819028851255993</v>
      </c>
      <c r="D42" s="88">
        <v>59.4422755694006</v>
      </c>
      <c r="E42" s="110">
        <v>5.1562596924366799</v>
      </c>
      <c r="F42" s="118">
        <v>0.22049358941875699</v>
      </c>
      <c r="G42" s="130">
        <v>19.649194915563498</v>
      </c>
      <c r="H42" s="121">
        <v>8.4288731574353104</v>
      </c>
      <c r="I42" s="81">
        <v>7.1788942003314098</v>
      </c>
      <c r="J42" s="81">
        <v>0.91047295264225403</v>
      </c>
      <c r="K42" s="89">
        <v>3.1309546051544799</v>
      </c>
      <c r="L42" s="134">
        <v>9.7046315633977596</v>
      </c>
      <c r="M42" s="135">
        <v>4.4288518948369999</v>
      </c>
      <c r="N42" s="138"/>
      <c r="O42" s="102">
        <f t="shared" si="4"/>
        <v>67.871148726835912</v>
      </c>
      <c r="P42" s="34">
        <f t="shared" si="5"/>
        <v>22.039785456165852</v>
      </c>
      <c r="Q42" s="34">
        <f t="shared" si="6"/>
        <v>4.2619211472154905</v>
      </c>
      <c r="R42" s="103">
        <f t="shared" si="7"/>
        <v>4.4288518948369999</v>
      </c>
      <c r="T42" s="41">
        <v>2.8859886753528472</v>
      </c>
    </row>
    <row r="43" spans="1:20" ht="15.6">
      <c r="A43" s="51">
        <v>2062</v>
      </c>
      <c r="B43" s="127">
        <v>99.658480358312602</v>
      </c>
      <c r="C43" s="127">
        <v>65.411111430606596</v>
      </c>
      <c r="D43" s="88">
        <v>59.986318177606499</v>
      </c>
      <c r="E43" s="110">
        <v>5.2027768036020596</v>
      </c>
      <c r="F43" s="118">
        <v>0.22201644939807899</v>
      </c>
      <c r="G43" s="130">
        <v>20.109458170080199</v>
      </c>
      <c r="H43" s="121">
        <v>8.6271994648108095</v>
      </c>
      <c r="I43" s="81">
        <v>7.3458362622003301</v>
      </c>
      <c r="J43" s="81">
        <v>0.93179817869706605</v>
      </c>
      <c r="K43" s="89">
        <v>3.20462426437203</v>
      </c>
      <c r="L43" s="134">
        <v>9.7710456393374798</v>
      </c>
      <c r="M43" s="135">
        <v>4.3668651182882998</v>
      </c>
      <c r="N43" s="138"/>
      <c r="O43" s="102">
        <f t="shared" si="4"/>
        <v>68.613517642417307</v>
      </c>
      <c r="P43" s="34">
        <f t="shared" si="5"/>
        <v>22.319658705139869</v>
      </c>
      <c r="Q43" s="34">
        <f t="shared" si="6"/>
        <v>4.3584388924671753</v>
      </c>
      <c r="R43" s="103">
        <f t="shared" si="7"/>
        <v>4.3668651182882998</v>
      </c>
      <c r="T43" s="41">
        <v>2.931956876481236</v>
      </c>
    </row>
    <row r="44" spans="1:20" ht="15.6">
      <c r="A44" s="51">
        <v>2063</v>
      </c>
      <c r="B44" s="127">
        <v>100.73569155636299</v>
      </c>
      <c r="C44" s="127">
        <v>66.009404151098806</v>
      </c>
      <c r="D44" s="88">
        <v>60.536011624276597</v>
      </c>
      <c r="E44" s="110">
        <v>5.2498498828299303</v>
      </c>
      <c r="F44" s="118">
        <v>0.22354264399228099</v>
      </c>
      <c r="G44" s="130">
        <v>20.583636715111201</v>
      </c>
      <c r="H44" s="121">
        <v>8.8314632655876402</v>
      </c>
      <c r="I44" s="81">
        <v>7.5179057650719496</v>
      </c>
      <c r="J44" s="81">
        <v>0.953768250506417</v>
      </c>
      <c r="K44" s="89">
        <v>3.2804994339452</v>
      </c>
      <c r="L44" s="134">
        <v>9.8375074148718102</v>
      </c>
      <c r="M44" s="135">
        <v>4.3051432752808596</v>
      </c>
      <c r="N44" s="138"/>
      <c r="O44" s="102">
        <f t="shared" si="4"/>
        <v>69.367474889864241</v>
      </c>
      <c r="P44" s="34">
        <f t="shared" si="5"/>
        <v>22.605263062773687</v>
      </c>
      <c r="Q44" s="34">
        <f t="shared" si="6"/>
        <v>4.4578103284438981</v>
      </c>
      <c r="R44" s="103">
        <f t="shared" si="7"/>
        <v>4.3051432752808596</v>
      </c>
      <c r="T44" s="41">
        <v>2.978097832968932</v>
      </c>
    </row>
    <row r="45" spans="1:20" ht="15.6">
      <c r="A45" s="51">
        <v>2064</v>
      </c>
      <c r="B45" s="127">
        <v>101.83442481369001</v>
      </c>
      <c r="C45" s="127">
        <v>66.614395082627397</v>
      </c>
      <c r="D45" s="88">
        <v>61.0917992400542</v>
      </c>
      <c r="E45" s="110">
        <v>5.2975225357249904</v>
      </c>
      <c r="F45" s="118">
        <v>0.22507330684822</v>
      </c>
      <c r="G45" s="130">
        <v>21.072370794404002</v>
      </c>
      <c r="H45" s="121">
        <v>9.0419666204694202</v>
      </c>
      <c r="I45" s="81">
        <v>7.6952990704793596</v>
      </c>
      <c r="J45" s="81">
        <v>0.97641278168473999</v>
      </c>
      <c r="K45" s="89">
        <v>3.3586923217705</v>
      </c>
      <c r="L45" s="134">
        <v>9.9039815137986604</v>
      </c>
      <c r="M45" s="135">
        <v>4.2436774228596299</v>
      </c>
      <c r="N45" s="138"/>
      <c r="O45" s="102">
        <f t="shared" si="4"/>
        <v>70.133765860523624</v>
      </c>
      <c r="P45" s="34">
        <f t="shared" si="5"/>
        <v>22.89680312000301</v>
      </c>
      <c r="Q45" s="34">
        <f t="shared" si="6"/>
        <v>4.5601784103034602</v>
      </c>
      <c r="R45" s="103">
        <f t="shared" si="7"/>
        <v>4.2436774228596299</v>
      </c>
      <c r="T45" s="41">
        <v>3.0244210966563911</v>
      </c>
    </row>
    <row r="46" spans="1:20" ht="15.6">
      <c r="A46" s="51">
        <v>2065</v>
      </c>
      <c r="B46" s="127">
        <v>102.956672616963</v>
      </c>
      <c r="C46" s="127">
        <v>67.227239473515993</v>
      </c>
      <c r="D46" s="88">
        <v>61.654742530990703</v>
      </c>
      <c r="E46" s="110">
        <v>5.3458849883709503</v>
      </c>
      <c r="F46" s="118">
        <v>0.226611954154324</v>
      </c>
      <c r="G46" s="130">
        <v>21.576506996295802</v>
      </c>
      <c r="H46" s="121">
        <v>9.2590879440249001</v>
      </c>
      <c r="I46" s="81">
        <v>7.8783045863370296</v>
      </c>
      <c r="J46" s="81">
        <v>0.99977097061057796</v>
      </c>
      <c r="K46" s="89">
        <v>3.4393434953233402</v>
      </c>
      <c r="L46" s="134">
        <v>9.9704564590938105</v>
      </c>
      <c r="M46" s="135">
        <v>4.1824696880577603</v>
      </c>
      <c r="N46" s="138"/>
      <c r="O46" s="102">
        <f t="shared" si="4"/>
        <v>70.913830475015601</v>
      </c>
      <c r="P46" s="34">
        <f t="shared" si="5"/>
        <v>23.194646033801789</v>
      </c>
      <c r="Q46" s="34">
        <f t="shared" si="6"/>
        <v>4.6657264200882427</v>
      </c>
      <c r="R46" s="103">
        <f t="shared" si="7"/>
        <v>4.1824696880577603</v>
      </c>
      <c r="T46" s="41">
        <v>3.070931885583208</v>
      </c>
    </row>
    <row r="47" spans="1:20" ht="15.6">
      <c r="A47" s="51">
        <v>2066</v>
      </c>
      <c r="B47" s="127">
        <v>104.102477933891</v>
      </c>
      <c r="C47" s="127">
        <v>67.847549826394598</v>
      </c>
      <c r="D47" s="88">
        <v>62.224500295351397</v>
      </c>
      <c r="E47" s="110">
        <v>5.3948940884162004</v>
      </c>
      <c r="F47" s="118">
        <v>0.228155442626959</v>
      </c>
      <c r="G47" s="130">
        <v>22.096502048905801</v>
      </c>
      <c r="H47" s="121">
        <v>9.4830154169428305</v>
      </c>
      <c r="I47" s="81">
        <v>8.0670997827556299</v>
      </c>
      <c r="J47" s="81">
        <v>1.02386399537821</v>
      </c>
      <c r="K47" s="89">
        <v>3.5225228538291602</v>
      </c>
      <c r="L47" s="134">
        <v>10.0369086761026</v>
      </c>
      <c r="M47" s="135">
        <v>4.1215173824882303</v>
      </c>
      <c r="N47" s="138"/>
      <c r="O47" s="102">
        <f t="shared" si="4"/>
        <v>71.707515712294224</v>
      </c>
      <c r="P47" s="34">
        <f t="shared" si="5"/>
        <v>23.498902547274433</v>
      </c>
      <c r="Q47" s="34">
        <f t="shared" si="6"/>
        <v>4.7745422918343294</v>
      </c>
      <c r="R47" s="103">
        <f t="shared" si="7"/>
        <v>4.1215173824882303</v>
      </c>
      <c r="T47" s="41">
        <v>3.1176379135237569</v>
      </c>
    </row>
    <row r="48" spans="1:20" ht="15.6">
      <c r="A48" s="51">
        <v>2067</v>
      </c>
      <c r="B48" s="127">
        <v>105.27417741482201</v>
      </c>
      <c r="C48" s="127">
        <v>68.476737240586104</v>
      </c>
      <c r="D48" s="88">
        <v>62.8023726714462</v>
      </c>
      <c r="E48" s="110">
        <v>5.4446568890577396</v>
      </c>
      <c r="F48" s="118">
        <v>0.22970768008221401</v>
      </c>
      <c r="G48" s="130">
        <v>22.633307015824901</v>
      </c>
      <c r="H48" s="121">
        <v>9.7141890641707302</v>
      </c>
      <c r="I48" s="81">
        <v>8.2619882349571991</v>
      </c>
      <c r="J48" s="81">
        <v>1.04873586292344</v>
      </c>
      <c r="K48" s="89">
        <v>3.60839385377355</v>
      </c>
      <c r="L48" s="134">
        <v>10.103314723840599</v>
      </c>
      <c r="M48" s="135">
        <v>4.0608184345703497</v>
      </c>
      <c r="N48" s="138"/>
      <c r="O48" s="102">
        <f t="shared" si="4"/>
        <v>72.516561735616932</v>
      </c>
      <c r="P48" s="34">
        <f t="shared" si="5"/>
        <v>23.809959847855538</v>
      </c>
      <c r="Q48" s="34">
        <f t="shared" si="6"/>
        <v>4.886837396779204</v>
      </c>
      <c r="R48" s="103">
        <f t="shared" si="7"/>
        <v>4.0608184345703497</v>
      </c>
      <c r="T48" s="41">
        <v>3.1645503467884351</v>
      </c>
    </row>
    <row r="49" spans="1:20" ht="15.6">
      <c r="A49" s="51">
        <v>2068</v>
      </c>
      <c r="B49" s="127">
        <v>106.47235452104</v>
      </c>
      <c r="C49" s="127">
        <v>69.1147726425652</v>
      </c>
      <c r="D49" s="88">
        <v>63.388320913354598</v>
      </c>
      <c r="E49" s="110">
        <v>5.4951834682018701</v>
      </c>
      <c r="F49" s="118">
        <v>0.23126826100872799</v>
      </c>
      <c r="G49" s="130">
        <v>23.187558096913101</v>
      </c>
      <c r="H49" s="121">
        <v>9.95289313267177</v>
      </c>
      <c r="I49" s="81">
        <v>8.4631868509810904</v>
      </c>
      <c r="J49" s="81">
        <v>1.0744160305502</v>
      </c>
      <c r="K49" s="89">
        <v>3.6970620827100098</v>
      </c>
      <c r="L49" s="134">
        <v>10.169652105988201</v>
      </c>
      <c r="M49" s="135">
        <v>4.0003716755738701</v>
      </c>
      <c r="N49" s="138"/>
      <c r="O49" s="102">
        <f t="shared" si="4"/>
        <v>73.341214046026366</v>
      </c>
      <c r="P49" s="34">
        <f t="shared" si="5"/>
        <v>24.12802242517116</v>
      </c>
      <c r="Q49" s="34">
        <f t="shared" si="6"/>
        <v>5.0027463742689378</v>
      </c>
      <c r="R49" s="103">
        <f t="shared" si="7"/>
        <v>4.0003716755738701</v>
      </c>
      <c r="T49" s="41">
        <v>3.2116832360170231</v>
      </c>
    </row>
    <row r="50" spans="1:20" ht="15.6">
      <c r="A50" s="51">
        <v>2069</v>
      </c>
      <c r="B50" s="127">
        <v>107.6988806855</v>
      </c>
      <c r="C50" s="127">
        <v>69.762729357404496</v>
      </c>
      <c r="D50" s="88">
        <v>63.983325144174401</v>
      </c>
      <c r="E50" s="110">
        <v>5.54656421051543</v>
      </c>
      <c r="F50" s="118">
        <v>0.232840002714642</v>
      </c>
      <c r="G50" s="130">
        <v>23.760072234690199</v>
      </c>
      <c r="H50" s="121">
        <v>10.1995168042786</v>
      </c>
      <c r="I50" s="81">
        <v>8.6709410402999598</v>
      </c>
      <c r="J50" s="81">
        <v>1.1009422775789599</v>
      </c>
      <c r="K50" s="89">
        <v>3.7886721125327298</v>
      </c>
      <c r="L50" s="134">
        <v>10.235901472342899</v>
      </c>
      <c r="M50" s="135">
        <v>3.9401776210620199</v>
      </c>
      <c r="N50" s="138"/>
      <c r="O50" s="102">
        <f t="shared" si="4"/>
        <v>74.182841948453003</v>
      </c>
      <c r="P50" s="34">
        <f t="shared" si="5"/>
        <v>24.453406723158288</v>
      </c>
      <c r="Q50" s="34">
        <f t="shared" si="6"/>
        <v>5.1224543928263317</v>
      </c>
      <c r="R50" s="103">
        <f t="shared" si="7"/>
        <v>3.9401776210620199</v>
      </c>
      <c r="T50" s="41">
        <v>3.2590526970006879</v>
      </c>
    </row>
    <row r="51" spans="1:20" ht="15.6">
      <c r="A51" s="51">
        <v>2070</v>
      </c>
      <c r="B51" s="127">
        <v>108.95267088987499</v>
      </c>
      <c r="C51" s="127">
        <v>70.419278810733502</v>
      </c>
      <c r="D51" s="88">
        <v>64.586171258908905</v>
      </c>
      <c r="E51" s="110">
        <v>5.5986904733682996</v>
      </c>
      <c r="F51" s="118">
        <v>0.23441707845629001</v>
      </c>
      <c r="G51" s="130">
        <v>24.351080075546399</v>
      </c>
      <c r="H51" s="121">
        <v>10.4541431954783</v>
      </c>
      <c r="I51" s="81">
        <v>8.8853567440810295</v>
      </c>
      <c r="J51" s="81">
        <v>1.12832532190783</v>
      </c>
      <c r="K51" s="89">
        <v>3.8832548140793</v>
      </c>
      <c r="L51" s="134">
        <v>10.3020662813058</v>
      </c>
      <c r="M51" s="135">
        <v>3.8802457222889002</v>
      </c>
      <c r="N51" s="138"/>
      <c r="O51" s="102">
        <f t="shared" si="4"/>
        <v>75.0403144543872</v>
      </c>
      <c r="P51" s="34">
        <f t="shared" si="5"/>
        <v>24.786113498755128</v>
      </c>
      <c r="Q51" s="34">
        <f t="shared" si="6"/>
        <v>5.2459972144434204</v>
      </c>
      <c r="R51" s="103">
        <f t="shared" si="7"/>
        <v>3.8802457222889002</v>
      </c>
      <c r="T51" s="41">
        <v>3.3066762118369271</v>
      </c>
    </row>
    <row r="52" spans="1:20" ht="15.6">
      <c r="A52" s="51">
        <v>2071</v>
      </c>
      <c r="B52" s="127">
        <v>110.823347553259</v>
      </c>
      <c r="C52" s="127">
        <v>71.086738458572398</v>
      </c>
      <c r="D52" s="88">
        <v>65.198989715846693</v>
      </c>
      <c r="E52" s="110">
        <v>5.6517426584065804</v>
      </c>
      <c r="F52" s="118">
        <v>0.236006084319139</v>
      </c>
      <c r="G52" s="130">
        <v>24.962015551690399</v>
      </c>
      <c r="H52" s="121">
        <v>10.7174347046953</v>
      </c>
      <c r="I52" s="81">
        <v>9.1068930826492505</v>
      </c>
      <c r="J52" s="81">
        <v>1.15663151542168</v>
      </c>
      <c r="K52" s="89">
        <v>3.9810562489241899</v>
      </c>
      <c r="L52" s="134">
        <v>10.3681000718004</v>
      </c>
      <c r="M52" s="135">
        <v>4.4064934711962103</v>
      </c>
      <c r="N52" s="138"/>
      <c r="O52" s="102">
        <f t="shared" si="4"/>
        <v>75.916424420542</v>
      </c>
      <c r="P52" s="34">
        <f t="shared" si="5"/>
        <v>25.126735812856232</v>
      </c>
      <c r="Q52" s="34">
        <f t="shared" si="6"/>
        <v>5.3736938486650088</v>
      </c>
      <c r="R52" s="103">
        <f t="shared" si="7"/>
        <v>4.4064934711962103</v>
      </c>
      <c r="T52" s="41">
        <v>3.354571967536311</v>
      </c>
    </row>
    <row r="53" spans="1:20" ht="15.6">
      <c r="A53" s="51">
        <v>2072</v>
      </c>
      <c r="B53" s="127">
        <v>112.129020746981</v>
      </c>
      <c r="C53" s="127">
        <v>71.764799756351294</v>
      </c>
      <c r="D53" s="88">
        <v>65.821497975474998</v>
      </c>
      <c r="E53" s="110">
        <v>5.70569683877779</v>
      </c>
      <c r="F53" s="118">
        <v>0.23760494209849001</v>
      </c>
      <c r="G53" s="130">
        <v>25.5933210038135</v>
      </c>
      <c r="H53" s="121">
        <v>10.9896113440745</v>
      </c>
      <c r="I53" s="81">
        <v>9.3356702154859192</v>
      </c>
      <c r="J53" s="81">
        <v>1.1858812961216001</v>
      </c>
      <c r="K53" s="89">
        <v>4.0821581481315103</v>
      </c>
      <c r="L53" s="134">
        <v>10.4339950595327</v>
      </c>
      <c r="M53" s="135">
        <v>4.3369049272831104</v>
      </c>
      <c r="N53" s="138"/>
      <c r="O53" s="102">
        <f t="shared" si="4"/>
        <v>76.811109319549502</v>
      </c>
      <c r="P53" s="34">
        <f t="shared" si="5"/>
        <v>25.475362113796407</v>
      </c>
      <c r="Q53" s="34">
        <f t="shared" si="6"/>
        <v>5.5056443863516007</v>
      </c>
      <c r="R53" s="103">
        <f t="shared" si="7"/>
        <v>4.3369049272831104</v>
      </c>
      <c r="T53" s="41">
        <v>3.4027947332583688</v>
      </c>
    </row>
    <row r="54" spans="1:20" ht="15.6">
      <c r="A54" s="51">
        <v>2073</v>
      </c>
      <c r="B54" s="127">
        <v>113.466410442073</v>
      </c>
      <c r="C54" s="127">
        <v>72.453262071058006</v>
      </c>
      <c r="D54" s="88">
        <v>66.453509948125003</v>
      </c>
      <c r="E54" s="110">
        <v>5.76054110178878</v>
      </c>
      <c r="F54" s="118">
        <v>0.239211021144209</v>
      </c>
      <c r="G54" s="130">
        <v>26.245725959567299</v>
      </c>
      <c r="H54" s="121">
        <v>11.2709842279951</v>
      </c>
      <c r="I54" s="81">
        <v>9.5719571837519801</v>
      </c>
      <c r="J54" s="81">
        <v>1.21610847122767</v>
      </c>
      <c r="K54" s="89">
        <v>4.1866760765925797</v>
      </c>
      <c r="L54" s="134">
        <v>10.499733720601199</v>
      </c>
      <c r="M54" s="135">
        <v>4.2676886908468896</v>
      </c>
      <c r="N54" s="138"/>
      <c r="O54" s="102">
        <f t="shared" si="4"/>
        <v>77.724494176120103</v>
      </c>
      <c r="P54" s="34">
        <f t="shared" si="5"/>
        <v>25.832232006141957</v>
      </c>
      <c r="Q54" s="34">
        <f t="shared" si="6"/>
        <v>5.6419955689644592</v>
      </c>
      <c r="R54" s="103">
        <f t="shared" si="7"/>
        <v>4.2676886908468896</v>
      </c>
      <c r="T54" s="41">
        <v>3.4513891635343348</v>
      </c>
    </row>
    <row r="55" spans="1:20" ht="15.6">
      <c r="A55" s="51">
        <v>2074</v>
      </c>
      <c r="B55" s="127">
        <v>114.835817374635</v>
      </c>
      <c r="C55" s="127">
        <v>73.151792179757905</v>
      </c>
      <c r="D55" s="88">
        <v>67.094725510063498</v>
      </c>
      <c r="E55" s="110">
        <v>5.8162441070970496</v>
      </c>
      <c r="F55" s="118">
        <v>0.24082256259735299</v>
      </c>
      <c r="G55" s="130">
        <v>26.919892246855699</v>
      </c>
      <c r="H55" s="121">
        <v>11.5618615290097</v>
      </c>
      <c r="I55" s="81">
        <v>9.8159625454431794</v>
      </c>
      <c r="J55" s="81">
        <v>1.24734366056734</v>
      </c>
      <c r="K55" s="89">
        <v>4.2947245118355504</v>
      </c>
      <c r="L55" s="134">
        <v>10.565289862420199</v>
      </c>
      <c r="M55" s="135">
        <v>4.1988430856014496</v>
      </c>
      <c r="N55" s="138"/>
      <c r="O55" s="102">
        <f t="shared" si="4"/>
        <v>78.656587039073202</v>
      </c>
      <c r="P55" s="34">
        <f t="shared" si="5"/>
        <v>26.197496514960427</v>
      </c>
      <c r="Q55" s="34">
        <f t="shared" si="6"/>
        <v>5.7828907350002439</v>
      </c>
      <c r="R55" s="103">
        <f t="shared" si="7"/>
        <v>4.1988430856014496</v>
      </c>
      <c r="T55" s="41">
        <v>3.5003677906394892</v>
      </c>
    </row>
    <row r="56" spans="1:20" ht="15.6">
      <c r="A56" s="51">
        <v>2075</v>
      </c>
      <c r="B56" s="127">
        <v>116.240460661616</v>
      </c>
      <c r="C56" s="127">
        <v>73.862242992844102</v>
      </c>
      <c r="D56" s="88">
        <v>67.746854440747995</v>
      </c>
      <c r="E56" s="110">
        <v>5.8729441403848002</v>
      </c>
      <c r="F56" s="118">
        <v>0.242444411711253</v>
      </c>
      <c r="G56" s="130">
        <v>27.6172023953728</v>
      </c>
      <c r="H56" s="121">
        <v>11.8628655610491</v>
      </c>
      <c r="I56" s="81">
        <v>10.068151343173501</v>
      </c>
      <c r="J56" s="81">
        <v>1.2796508690650501</v>
      </c>
      <c r="K56" s="89">
        <v>4.4065346220851298</v>
      </c>
      <c r="L56" s="134">
        <v>10.6306452147389</v>
      </c>
      <c r="M56" s="135">
        <v>4.1303700586604899</v>
      </c>
      <c r="N56" s="138"/>
      <c r="O56" s="102">
        <f t="shared" si="4"/>
        <v>79.609720001797101</v>
      </c>
      <c r="P56" s="34">
        <f t="shared" si="5"/>
        <v>26.571740698297198</v>
      </c>
      <c r="Q56" s="34">
        <f t="shared" si="6"/>
        <v>5.9286299028614327</v>
      </c>
      <c r="R56" s="103">
        <f t="shared" si="7"/>
        <v>4.1303700586604899</v>
      </c>
      <c r="T56" s="41">
        <v>3.5497356692672239</v>
      </c>
    </row>
    <row r="57" spans="1:20" ht="15.6">
      <c r="A57" s="51">
        <v>2076</v>
      </c>
      <c r="B57" s="127">
        <v>117.679913532114</v>
      </c>
      <c r="C57" s="127">
        <v>74.583700509873296</v>
      </c>
      <c r="D57" s="88">
        <v>68.409048596591504</v>
      </c>
      <c r="E57" s="110">
        <v>5.9305799617940496</v>
      </c>
      <c r="F57" s="118">
        <v>0.24407195148778199</v>
      </c>
      <c r="G57" s="130">
        <v>28.3381898987612</v>
      </c>
      <c r="H57" s="121">
        <v>12.174259970919101</v>
      </c>
      <c r="I57" s="81">
        <v>10.328670830485001</v>
      </c>
      <c r="J57" s="81">
        <v>1.3130547496626599</v>
      </c>
      <c r="K57" s="89">
        <v>4.5222043476944496</v>
      </c>
      <c r="L57" s="134">
        <v>10.6957596344807</v>
      </c>
      <c r="M57" s="135">
        <v>4.0622634889992</v>
      </c>
      <c r="N57" s="138"/>
      <c r="O57" s="102">
        <f t="shared" si="4"/>
        <v>80.583308567510599</v>
      </c>
      <c r="P57" s="34">
        <f t="shared" si="5"/>
        <v>26.955010426759749</v>
      </c>
      <c r="Q57" s="34">
        <f t="shared" si="6"/>
        <v>6.0793310488448915</v>
      </c>
      <c r="R57" s="103">
        <f t="shared" si="7"/>
        <v>4.0622634889992</v>
      </c>
      <c r="T57" s="41">
        <v>3.5994981342602328</v>
      </c>
    </row>
    <row r="58" spans="1:20" ht="15.6">
      <c r="A58" s="51">
        <v>2077</v>
      </c>
      <c r="B58" s="127">
        <v>119.15732486644001</v>
      </c>
      <c r="C58" s="127">
        <v>75.317980452721102</v>
      </c>
      <c r="D58" s="88">
        <v>69.082965180122798</v>
      </c>
      <c r="E58" s="110">
        <v>5.9893043017387102</v>
      </c>
      <c r="F58" s="118">
        <v>0.24571097085954599</v>
      </c>
      <c r="G58" s="130">
        <v>29.0841938825595</v>
      </c>
      <c r="H58" s="121">
        <v>12.4966732674641</v>
      </c>
      <c r="I58" s="81">
        <v>10.597936203794299</v>
      </c>
      <c r="J58" s="81">
        <v>1.34761724814573</v>
      </c>
      <c r="K58" s="89">
        <v>4.6419671631553703</v>
      </c>
      <c r="L58" s="134">
        <v>10.760621656237699</v>
      </c>
      <c r="M58" s="135">
        <v>3.9945288749216998</v>
      </c>
      <c r="N58" s="138"/>
      <c r="O58" s="102">
        <f t="shared" si="4"/>
        <v>81.579638447586902</v>
      </c>
      <c r="P58" s="34">
        <f t="shared" si="5"/>
        <v>27.34786216177071</v>
      </c>
      <c r="Q58" s="34">
        <f t="shared" si="6"/>
        <v>6.235295382160646</v>
      </c>
      <c r="R58" s="103">
        <f t="shared" si="7"/>
        <v>3.9945288749216998</v>
      </c>
      <c r="T58" s="41">
        <v>3.6496626601860669</v>
      </c>
    </row>
    <row r="59" spans="1:20" ht="15.6">
      <c r="A59" s="51">
        <v>2078</v>
      </c>
      <c r="B59" s="127">
        <v>120.67298762254499</v>
      </c>
      <c r="C59" s="127">
        <v>76.064632234485501</v>
      </c>
      <c r="D59" s="88">
        <v>69.768199032423496</v>
      </c>
      <c r="E59" s="110">
        <v>6.0490754837167904</v>
      </c>
      <c r="F59" s="118">
        <v>0.247357718345145</v>
      </c>
      <c r="G59" s="130">
        <v>29.855990676405199</v>
      </c>
      <c r="H59" s="121">
        <v>12.830471093743499</v>
      </c>
      <c r="I59" s="81">
        <v>10.8761864133805</v>
      </c>
      <c r="J59" s="81">
        <v>1.38337427379985</v>
      </c>
      <c r="K59" s="89">
        <v>4.7659588954813401</v>
      </c>
      <c r="L59" s="134">
        <v>10.825200166869299</v>
      </c>
      <c r="M59" s="135">
        <v>3.92716454478458</v>
      </c>
      <c r="N59" s="138"/>
      <c r="O59" s="102">
        <f t="shared" si="4"/>
        <v>82.598670126166994</v>
      </c>
      <c r="P59" s="34">
        <f t="shared" si="5"/>
        <v>27.750462063966587</v>
      </c>
      <c r="Q59" s="34">
        <f t="shared" si="6"/>
        <v>6.3966908876263346</v>
      </c>
      <c r="R59" s="103">
        <f t="shared" si="7"/>
        <v>3.92716454478458</v>
      </c>
      <c r="T59" s="41">
        <v>3.700238938569401</v>
      </c>
    </row>
    <row r="60" spans="1:20" ht="15.6">
      <c r="A60" s="51">
        <v>2079</v>
      </c>
      <c r="B60" s="127">
        <v>122.23319316418301</v>
      </c>
      <c r="C60" s="127">
        <v>76.8247296503352</v>
      </c>
      <c r="D60" s="88">
        <v>70.4657246746835</v>
      </c>
      <c r="E60" s="110">
        <v>6.1099904927858804</v>
      </c>
      <c r="F60" s="118">
        <v>0.24901448286583</v>
      </c>
      <c r="G60" s="130">
        <v>30.6548766500547</v>
      </c>
      <c r="H60" s="121">
        <v>13.176246210647101</v>
      </c>
      <c r="I60" s="81">
        <v>11.163844877734199</v>
      </c>
      <c r="J60" s="81">
        <v>1.4203858248963701</v>
      </c>
      <c r="K60" s="89">
        <v>4.8943997367771104</v>
      </c>
      <c r="L60" s="134">
        <v>10.889463112267601</v>
      </c>
      <c r="M60" s="135">
        <v>3.8641237515256202</v>
      </c>
      <c r="N60" s="138"/>
      <c r="O60" s="102">
        <f t="shared" si="4"/>
        <v>83.641970885330608</v>
      </c>
      <c r="P60" s="34">
        <f t="shared" si="5"/>
        <v>28.163298482787681</v>
      </c>
      <c r="Q60" s="34">
        <f t="shared" si="6"/>
        <v>6.5638000445393105</v>
      </c>
      <c r="R60" s="103">
        <f t="shared" si="7"/>
        <v>3.8641237515256202</v>
      </c>
      <c r="T60" s="41">
        <v>3.7512384612042071</v>
      </c>
    </row>
    <row r="61" spans="1:20" ht="15.6">
      <c r="A61" s="51">
        <v>2080</v>
      </c>
      <c r="B61" s="127">
        <v>123.835708932553</v>
      </c>
      <c r="C61" s="127">
        <v>77.5983614573164</v>
      </c>
      <c r="D61" s="88">
        <v>71.175627387820199</v>
      </c>
      <c r="E61" s="110">
        <v>6.1720542201703701</v>
      </c>
      <c r="F61" s="118">
        <v>0.250679849325809</v>
      </c>
      <c r="G61" s="130">
        <v>31.481891524170202</v>
      </c>
      <c r="H61" s="121">
        <v>13.534483831479999</v>
      </c>
      <c r="I61" s="81">
        <v>11.461237759609499</v>
      </c>
      <c r="J61" s="81">
        <v>1.4587000025908801</v>
      </c>
      <c r="K61" s="89">
        <v>5.0274699304897101</v>
      </c>
      <c r="L61" s="134">
        <v>10.9533742891521</v>
      </c>
      <c r="M61" s="135">
        <v>3.8020816619145998</v>
      </c>
      <c r="N61" s="138"/>
      <c r="O61" s="102">
        <f t="shared" si="4"/>
        <v>84.710111219300202</v>
      </c>
      <c r="P61" s="34">
        <f t="shared" si="5"/>
        <v>28.586666268931971</v>
      </c>
      <c r="Q61" s="34">
        <f t="shared" si="6"/>
        <v>6.7368497824063986</v>
      </c>
      <c r="R61" s="103">
        <f t="shared" si="7"/>
        <v>3.8020816619145998</v>
      </c>
      <c r="T61" s="41">
        <v>3.8026742928996571</v>
      </c>
    </row>
    <row r="62" spans="1:20" ht="15.6">
      <c r="A62" s="51">
        <v>2081</v>
      </c>
      <c r="B62" s="127">
        <v>124.84164154047301</v>
      </c>
      <c r="C62" s="127">
        <v>77.452179068035406</v>
      </c>
      <c r="D62" s="88">
        <v>71.041102184435204</v>
      </c>
      <c r="E62" s="110">
        <v>6.1617293089082601</v>
      </c>
      <c r="F62" s="118">
        <v>0.249347574691937</v>
      </c>
      <c r="G62" s="130">
        <v>31.955809735500399</v>
      </c>
      <c r="H62" s="121">
        <v>13.741806542004801</v>
      </c>
      <c r="I62" s="81">
        <v>11.6288693027759</v>
      </c>
      <c r="J62" s="81">
        <v>1.4806518851197801</v>
      </c>
      <c r="K62" s="89">
        <v>5.1044820055999196</v>
      </c>
      <c r="L62" s="134">
        <v>11.0470697158948</v>
      </c>
      <c r="M62" s="135">
        <v>4.3865830210427301</v>
      </c>
      <c r="N62" s="138"/>
      <c r="O62" s="102">
        <f t="shared" si="4"/>
        <v>84.782908726439999</v>
      </c>
      <c r="P62" s="34">
        <f t="shared" si="5"/>
        <v>28.83766832757896</v>
      </c>
      <c r="Q62" s="34">
        <f t="shared" si="6"/>
        <v>6.8344814654116366</v>
      </c>
      <c r="R62" s="103">
        <f t="shared" si="7"/>
        <v>4.3865830210427301</v>
      </c>
      <c r="T62" s="41">
        <v>3.854560679539798</v>
      </c>
    </row>
    <row r="63" spans="1:20" ht="15.6">
      <c r="A63" s="51">
        <v>2082</v>
      </c>
      <c r="B63" s="127">
        <v>125.20619017274799</v>
      </c>
      <c r="C63" s="127">
        <v>77.300309356220197</v>
      </c>
      <c r="D63" s="88">
        <v>70.901358873904101</v>
      </c>
      <c r="E63" s="110">
        <v>6.15096778524049</v>
      </c>
      <c r="F63" s="118">
        <v>0.24798269707564899</v>
      </c>
      <c r="G63" s="130">
        <v>32.438320788733698</v>
      </c>
      <c r="H63" s="121">
        <v>13.953297361897601</v>
      </c>
      <c r="I63" s="81">
        <v>11.798979980123701</v>
      </c>
      <c r="J63" s="81">
        <v>1.5030009975549199</v>
      </c>
      <c r="K63" s="89">
        <v>5.1830424491574201</v>
      </c>
      <c r="L63" s="134">
        <v>11.142511683261301</v>
      </c>
      <c r="M63" s="135">
        <v>4.3250483445323997</v>
      </c>
      <c r="N63" s="138"/>
      <c r="O63" s="102">
        <f t="shared" si="4"/>
        <v>84.854656235801698</v>
      </c>
      <c r="P63" s="34">
        <f t="shared" si="5"/>
        <v>29.09245944862549</v>
      </c>
      <c r="Q63" s="34">
        <f t="shared" si="6"/>
        <v>6.9340261437879889</v>
      </c>
      <c r="R63" s="103">
        <f t="shared" si="7"/>
        <v>4.3250483445323997</v>
      </c>
      <c r="T63" s="41">
        <v>3.90687092418549</v>
      </c>
    </row>
    <row r="64" spans="1:20" ht="15.6">
      <c r="A64" s="51">
        <v>2083</v>
      </c>
      <c r="B64" s="127">
        <v>125.576404059314</v>
      </c>
      <c r="C64" s="127">
        <v>77.142768137480303</v>
      </c>
      <c r="D64" s="88">
        <v>70.756410112666202</v>
      </c>
      <c r="E64" s="110">
        <v>6.1397734248100999</v>
      </c>
      <c r="F64" s="118">
        <v>0.246584600004016</v>
      </c>
      <c r="G64" s="130">
        <v>32.929571651559499</v>
      </c>
      <c r="H64" s="121">
        <v>14.1690569045223</v>
      </c>
      <c r="I64" s="81">
        <v>11.971572027423701</v>
      </c>
      <c r="J64" s="81">
        <v>1.52575407725745</v>
      </c>
      <c r="K64" s="89">
        <v>5.2631886423560799</v>
      </c>
      <c r="L64" s="134">
        <v>11.2397435507376</v>
      </c>
      <c r="M64" s="135">
        <v>4.2643207195361601</v>
      </c>
      <c r="N64" s="138"/>
      <c r="O64" s="102">
        <f t="shared" si="4"/>
        <v>84.92546701718851</v>
      </c>
      <c r="P64" s="34">
        <f t="shared" si="5"/>
        <v>29.351089002971399</v>
      </c>
      <c r="Q64" s="34">
        <f t="shared" si="6"/>
        <v>7.0355273196175458</v>
      </c>
      <c r="R64" s="103">
        <f t="shared" si="7"/>
        <v>4.2643207195361601</v>
      </c>
      <c r="T64" s="41">
        <v>3.9595095318785321</v>
      </c>
    </row>
    <row r="65" spans="1:20" ht="15.6">
      <c r="A65" s="51">
        <v>2084</v>
      </c>
      <c r="B65" s="127">
        <v>125.953279776394</v>
      </c>
      <c r="C65" s="127">
        <v>76.980041319018298</v>
      </c>
      <c r="D65" s="88">
        <v>70.606699272295401</v>
      </c>
      <c r="E65" s="110">
        <v>6.1281877999711201</v>
      </c>
      <c r="F65" s="118">
        <v>0.24515424675183001</v>
      </c>
      <c r="G65" s="130">
        <v>33.430025000174197</v>
      </c>
      <c r="H65" s="121">
        <v>14.389293632510499</v>
      </c>
      <c r="I65" s="81">
        <v>12.1468008020551</v>
      </c>
      <c r="J65" s="81">
        <v>1.54893254367457</v>
      </c>
      <c r="K65" s="89">
        <v>5.34499802193411</v>
      </c>
      <c r="L65" s="134">
        <v>11.338823360092199</v>
      </c>
      <c r="M65" s="135">
        <v>4.2043900971091102</v>
      </c>
      <c r="N65" s="138"/>
      <c r="O65" s="102">
        <f t="shared" si="4"/>
        <v>84.995992904805902</v>
      </c>
      <c r="P65" s="34">
        <f t="shared" si="5"/>
        <v>29.613811962118419</v>
      </c>
      <c r="Q65" s="34">
        <f t="shared" si="6"/>
        <v>7.13908481236051</v>
      </c>
      <c r="R65" s="103">
        <f t="shared" si="7"/>
        <v>4.2043900971091102</v>
      </c>
      <c r="T65" s="41">
        <v>4.0123557597423964</v>
      </c>
    </row>
    <row r="66" spans="1:20" ht="15.6">
      <c r="A66" s="51">
        <v>2085</v>
      </c>
      <c r="B66" s="127">
        <v>126.337538984094</v>
      </c>
      <c r="C66" s="127">
        <v>76.812523986155</v>
      </c>
      <c r="D66" s="88">
        <v>70.452582512746105</v>
      </c>
      <c r="E66" s="110">
        <v>6.1162485403664997</v>
      </c>
      <c r="F66" s="118">
        <v>0.243692933042434</v>
      </c>
      <c r="G66" s="130">
        <v>33.939973983087903</v>
      </c>
      <c r="H66" s="121">
        <v>14.614159238526</v>
      </c>
      <c r="I66" s="81">
        <v>12.324737874045599</v>
      </c>
      <c r="J66" s="81">
        <v>1.5725499301277299</v>
      </c>
      <c r="K66" s="89">
        <v>5.4285269403885001</v>
      </c>
      <c r="L66" s="134">
        <v>11.439799042952901</v>
      </c>
      <c r="M66" s="135">
        <v>4.1452419718978497</v>
      </c>
      <c r="N66" s="138"/>
      <c r="O66" s="102">
        <f t="shared" si="4"/>
        <v>85.066741751272104</v>
      </c>
      <c r="P66" s="34">
        <f t="shared" si="5"/>
        <v>29.880785457365</v>
      </c>
      <c r="Q66" s="34">
        <f t="shared" si="6"/>
        <v>7.2447698035586638</v>
      </c>
      <c r="R66" s="103">
        <f t="shared" si="7"/>
        <v>4.1452419718978497</v>
      </c>
      <c r="T66" s="41">
        <v>4.0653040692669284</v>
      </c>
    </row>
    <row r="67" spans="1:20" ht="15.6">
      <c r="A67" s="51">
        <v>2086</v>
      </c>
      <c r="B67" s="127">
        <v>126.731940070663</v>
      </c>
      <c r="C67" s="127">
        <v>76.641892366765902</v>
      </c>
      <c r="D67" s="88">
        <v>70.295601798136701</v>
      </c>
      <c r="E67" s="110">
        <v>6.1040843226726196</v>
      </c>
      <c r="F67" s="118">
        <v>0.24220624595658199</v>
      </c>
      <c r="G67" s="130">
        <v>34.460452402429297</v>
      </c>
      <c r="H67" s="121">
        <v>14.8441202095325</v>
      </c>
      <c r="I67" s="81">
        <v>12.505729416279801</v>
      </c>
      <c r="J67" s="81">
        <v>1.5966540948071799</v>
      </c>
      <c r="K67" s="89">
        <v>5.5139486818098096</v>
      </c>
      <c r="L67" s="134">
        <v>11.542729856392</v>
      </c>
      <c r="M67" s="135">
        <v>4.08686544507575</v>
      </c>
      <c r="N67" s="138"/>
      <c r="O67" s="102">
        <f t="shared" si="4"/>
        <v>85.139722007669207</v>
      </c>
      <c r="P67" s="34">
        <f t="shared" si="5"/>
        <v>30.152543595344419</v>
      </c>
      <c r="Q67" s="34">
        <f t="shared" si="6"/>
        <v>7.3528090225735712</v>
      </c>
      <c r="R67" s="103">
        <f t="shared" si="7"/>
        <v>4.08686544507575</v>
      </c>
      <c r="T67" s="41">
        <v>4.1182726389125213</v>
      </c>
    </row>
    <row r="68" spans="1:20" ht="15.6">
      <c r="A68" s="51">
        <v>2087</v>
      </c>
      <c r="B68" s="127">
        <v>127.13491313151</v>
      </c>
      <c r="C68" s="127">
        <v>76.466915670924394</v>
      </c>
      <c r="D68" s="88">
        <v>70.134620217508498</v>
      </c>
      <c r="E68" s="110">
        <v>6.0916059087888303</v>
      </c>
      <c r="F68" s="118">
        <v>0.24068954462703901</v>
      </c>
      <c r="G68" s="130">
        <v>34.991068051484802</v>
      </c>
      <c r="H68" s="121">
        <v>15.0790618455431</v>
      </c>
      <c r="I68" s="81">
        <v>12.6895587938545</v>
      </c>
      <c r="J68" s="81">
        <v>1.6212267608054001</v>
      </c>
      <c r="K68" s="89">
        <v>5.6012206512816904</v>
      </c>
      <c r="L68" s="134">
        <v>11.6476791208324</v>
      </c>
      <c r="M68" s="135">
        <v>4.0292502882685</v>
      </c>
      <c r="N68" s="138"/>
      <c r="O68" s="102">
        <f t="shared" si="4"/>
        <v>85.213682063051593</v>
      </c>
      <c r="P68" s="34">
        <f t="shared" si="5"/>
        <v>30.428843823475731</v>
      </c>
      <c r="Q68" s="34">
        <f t="shared" si="6"/>
        <v>7.4631369567141297</v>
      </c>
      <c r="R68" s="103">
        <f t="shared" si="7"/>
        <v>4.0292502882685</v>
      </c>
      <c r="T68" s="41">
        <v>4.1712019052716673</v>
      </c>
    </row>
    <row r="69" spans="1:20" ht="15.6">
      <c r="A69" s="51">
        <v>2088</v>
      </c>
      <c r="B69" s="127">
        <v>127.548657757797</v>
      </c>
      <c r="C69" s="127">
        <v>76.288906545902407</v>
      </c>
      <c r="D69" s="88">
        <v>69.970837467109305</v>
      </c>
      <c r="E69" s="110">
        <v>6.0789223114900803</v>
      </c>
      <c r="F69" s="118">
        <v>0.23914676730293899</v>
      </c>
      <c r="G69" s="130">
        <v>35.532655793465302</v>
      </c>
      <c r="H69" s="121">
        <v>15.319360868221001</v>
      </c>
      <c r="I69" s="81">
        <v>12.8765055603614</v>
      </c>
      <c r="J69" s="81">
        <v>1.6463065767532601</v>
      </c>
      <c r="K69" s="89">
        <v>5.6904827881296498</v>
      </c>
      <c r="L69" s="134">
        <v>11.7547100082848</v>
      </c>
      <c r="M69" s="135">
        <v>3.9723854101445202</v>
      </c>
      <c r="N69" s="138"/>
      <c r="O69" s="102">
        <f t="shared" si="4"/>
        <v>85.290198335330302</v>
      </c>
      <c r="P69" s="34">
        <f t="shared" si="5"/>
        <v>30.71013788013628</v>
      </c>
      <c r="Q69" s="34">
        <f t="shared" si="6"/>
        <v>7.5759361321858485</v>
      </c>
      <c r="R69" s="103">
        <f t="shared" si="7"/>
        <v>3.9723854101445202</v>
      </c>
      <c r="T69" s="41">
        <v>4.2240504539491468</v>
      </c>
    </row>
    <row r="70" spans="1:20" ht="15.6">
      <c r="A70" s="51">
        <v>2089</v>
      </c>
      <c r="B70" s="127">
        <v>127.974895165156</v>
      </c>
      <c r="C70" s="127">
        <v>76.108801286026804</v>
      </c>
      <c r="D70" s="88">
        <v>69.805108547527496</v>
      </c>
      <c r="E70" s="110">
        <v>6.0661123644831703</v>
      </c>
      <c r="F70" s="118">
        <v>0.23758037401606699</v>
      </c>
      <c r="G70" s="130">
        <v>36.085948561972899</v>
      </c>
      <c r="H70" s="121">
        <v>15.5653555543135</v>
      </c>
      <c r="I70" s="81">
        <v>13.0668047974502</v>
      </c>
      <c r="J70" s="81">
        <v>1.67192745802905</v>
      </c>
      <c r="K70" s="89">
        <v>5.7818607521801999</v>
      </c>
      <c r="L70" s="134">
        <v>11.8638861863003</v>
      </c>
      <c r="M70" s="135">
        <v>3.916259130856</v>
      </c>
      <c r="N70" s="138"/>
      <c r="O70" s="102">
        <f t="shared" ref="O70:O81" si="8">D70+H70</f>
        <v>85.370464101840994</v>
      </c>
      <c r="P70" s="34">
        <f t="shared" ref="P70:P81" si="9">E70+I70+L70</f>
        <v>30.996803348233669</v>
      </c>
      <c r="Q70" s="34">
        <f t="shared" ref="Q70:Q81" si="10">F70+J70+K70</f>
        <v>7.6913685842253168</v>
      </c>
      <c r="R70" s="103">
        <f t="shared" ref="R70:R81" si="11">M70</f>
        <v>3.916259130856</v>
      </c>
      <c r="T70" s="41">
        <v>4.2767909149412047</v>
      </c>
    </row>
    <row r="71" spans="1:20" ht="15.6">
      <c r="A71" s="51">
        <v>2090</v>
      </c>
      <c r="B71" s="127">
        <v>128.418485629787</v>
      </c>
      <c r="C71" s="127">
        <v>75.9248636874119</v>
      </c>
      <c r="D71" s="88">
        <v>69.635842678094903</v>
      </c>
      <c r="E71" s="110">
        <v>6.0530369750453303</v>
      </c>
      <c r="F71" s="118">
        <v>0.23598403427169901</v>
      </c>
      <c r="G71" s="130">
        <v>36.650513339399197</v>
      </c>
      <c r="H71" s="121">
        <v>15.816840712999699</v>
      </c>
      <c r="I71" s="81">
        <v>13.2603249286059</v>
      </c>
      <c r="J71" s="81">
        <v>1.69806937771893</v>
      </c>
      <c r="K71" s="89">
        <v>5.8752783200746501</v>
      </c>
      <c r="L71" s="134">
        <v>11.975279990930501</v>
      </c>
      <c r="M71" s="135">
        <v>3.8678286120457601</v>
      </c>
      <c r="N71" s="138"/>
      <c r="O71" s="102">
        <f t="shared" si="8"/>
        <v>85.45268339109461</v>
      </c>
      <c r="P71" s="34">
        <f t="shared" si="9"/>
        <v>31.28864189458173</v>
      </c>
      <c r="Q71" s="34">
        <f t="shared" si="10"/>
        <v>7.8093317320652789</v>
      </c>
      <c r="R71" s="103">
        <f t="shared" si="11"/>
        <v>3.8678286120457601</v>
      </c>
      <c r="T71" s="41">
        <v>4.329406646786909</v>
      </c>
    </row>
    <row r="72" spans="1:20" ht="15.6">
      <c r="A72" s="51">
        <v>2091</v>
      </c>
      <c r="B72" s="127">
        <v>129.59148954159599</v>
      </c>
      <c r="C72" s="127">
        <v>75.738989794643899</v>
      </c>
      <c r="D72" s="88">
        <v>69.464772450218504</v>
      </c>
      <c r="E72" s="110">
        <v>6.0398541672246404</v>
      </c>
      <c r="F72" s="118">
        <v>0.234363177200759</v>
      </c>
      <c r="G72" s="130">
        <v>37.227460329941202</v>
      </c>
      <c r="H72" s="121">
        <v>16.074329023980901</v>
      </c>
      <c r="I72" s="81">
        <v>13.4574216604362</v>
      </c>
      <c r="J72" s="81">
        <v>1.7247837082817099</v>
      </c>
      <c r="K72" s="89">
        <v>5.9709259372424199</v>
      </c>
      <c r="L72" s="134">
        <v>12.0889684020984</v>
      </c>
      <c r="M72" s="135">
        <v>4.5360710149123902</v>
      </c>
      <c r="N72" s="138"/>
      <c r="O72" s="102">
        <f t="shared" si="8"/>
        <v>85.539101474199413</v>
      </c>
      <c r="P72" s="34">
        <f t="shared" si="9"/>
        <v>31.586244229759238</v>
      </c>
      <c r="Q72" s="34">
        <f t="shared" si="10"/>
        <v>7.9300728227248891</v>
      </c>
      <c r="R72" s="103">
        <f t="shared" si="11"/>
        <v>4.5360710149123902</v>
      </c>
      <c r="T72" s="41">
        <v>4.3818892927406354</v>
      </c>
    </row>
    <row r="73" spans="1:20" ht="15.6">
      <c r="A73" s="51">
        <v>2092</v>
      </c>
      <c r="B73" s="127">
        <v>130.05051826194801</v>
      </c>
      <c r="C73" s="127">
        <v>75.551940007500605</v>
      </c>
      <c r="D73" s="88">
        <v>69.292584728304803</v>
      </c>
      <c r="E73" s="110">
        <v>6.0266349656165001</v>
      </c>
      <c r="F73" s="118">
        <v>0.23272031357935899</v>
      </c>
      <c r="G73" s="130">
        <v>37.817363282270897</v>
      </c>
      <c r="H73" s="121">
        <v>16.338129421787201</v>
      </c>
      <c r="I73" s="81">
        <v>13.6582185744708</v>
      </c>
      <c r="J73" s="81">
        <v>1.7520969137915701</v>
      </c>
      <c r="K73" s="89">
        <v>6.0689183722214404</v>
      </c>
      <c r="L73" s="134">
        <v>12.205030918123899</v>
      </c>
      <c r="M73" s="135">
        <v>4.47618405405305</v>
      </c>
      <c r="N73" s="138"/>
      <c r="O73" s="102">
        <f t="shared" si="8"/>
        <v>85.630714150092004</v>
      </c>
      <c r="P73" s="34">
        <f t="shared" si="9"/>
        <v>31.889884458211199</v>
      </c>
      <c r="Q73" s="34">
        <f t="shared" si="10"/>
        <v>8.0537355995923701</v>
      </c>
      <c r="R73" s="103">
        <f t="shared" si="11"/>
        <v>4.47618405405305</v>
      </c>
      <c r="T73" s="41">
        <v>4.4342729159696823</v>
      </c>
    </row>
    <row r="74" spans="1:20" ht="15.6">
      <c r="A74" s="51">
        <v>2093</v>
      </c>
      <c r="B74" s="127">
        <v>130.52473993418499</v>
      </c>
      <c r="C74" s="127">
        <v>75.363401482217</v>
      </c>
      <c r="D74" s="88">
        <v>69.118991958189099</v>
      </c>
      <c r="E74" s="110">
        <v>6.0133561436518903</v>
      </c>
      <c r="F74" s="118">
        <v>0.23105338037601</v>
      </c>
      <c r="G74" s="130">
        <v>38.420496172161101</v>
      </c>
      <c r="H74" s="121">
        <v>16.608352504756699</v>
      </c>
      <c r="I74" s="81">
        <v>13.862825258733601</v>
      </c>
      <c r="J74" s="81">
        <v>1.78002170268696</v>
      </c>
      <c r="K74" s="89">
        <v>6.1692967059838404</v>
      </c>
      <c r="L74" s="134">
        <v>12.323548904514199</v>
      </c>
      <c r="M74" s="135">
        <v>4.4172933752929397</v>
      </c>
      <c r="N74" s="138"/>
      <c r="O74" s="102">
        <f t="shared" si="8"/>
        <v>85.727344462945794</v>
      </c>
      <c r="P74" s="34">
        <f t="shared" si="9"/>
        <v>32.199730306899689</v>
      </c>
      <c r="Q74" s="34">
        <f t="shared" si="10"/>
        <v>8.1803717890468111</v>
      </c>
      <c r="R74" s="103">
        <f t="shared" si="11"/>
        <v>4.4172933752929397</v>
      </c>
      <c r="T74" s="41">
        <v>4.4865871169050706</v>
      </c>
    </row>
    <row r="75" spans="1:20" ht="15.6">
      <c r="A75" s="51">
        <v>2094</v>
      </c>
      <c r="B75" s="127">
        <v>131.013456599671</v>
      </c>
      <c r="C75" s="127">
        <v>75.172655974326901</v>
      </c>
      <c r="D75" s="88">
        <v>68.943329799106493</v>
      </c>
      <c r="E75" s="110">
        <v>5.9999667396580803</v>
      </c>
      <c r="F75" s="118">
        <v>0.22935943556230201</v>
      </c>
      <c r="G75" s="130">
        <v>39.036801547885098</v>
      </c>
      <c r="H75" s="121">
        <v>16.884998915473702</v>
      </c>
      <c r="I75" s="81">
        <v>14.0711860859622</v>
      </c>
      <c r="J75" s="81">
        <v>1.8085553639999601</v>
      </c>
      <c r="K75" s="89">
        <v>6.2720611824493302</v>
      </c>
      <c r="L75" s="134">
        <v>12.444610459148199</v>
      </c>
      <c r="M75" s="135">
        <v>4.3593886183110699</v>
      </c>
      <c r="N75" s="138"/>
      <c r="O75" s="102">
        <f t="shared" si="8"/>
        <v>85.828328714580195</v>
      </c>
      <c r="P75" s="34">
        <f t="shared" si="9"/>
        <v>32.515763284768482</v>
      </c>
      <c r="Q75" s="34">
        <f t="shared" si="10"/>
        <v>8.3099759820115917</v>
      </c>
      <c r="R75" s="103">
        <f t="shared" si="11"/>
        <v>4.3593886183110699</v>
      </c>
      <c r="T75" s="41">
        <v>4.5388330925988827</v>
      </c>
    </row>
    <row r="76" spans="1:20" ht="15.6">
      <c r="A76" s="51">
        <v>2095</v>
      </c>
      <c r="B76" s="127">
        <v>131.51931326932601</v>
      </c>
      <c r="C76" s="127">
        <v>74.981203710321495</v>
      </c>
      <c r="D76" s="88">
        <v>68.766963596242604</v>
      </c>
      <c r="E76" s="110">
        <v>5.9865973144684101</v>
      </c>
      <c r="F76" s="118">
        <v>0.227642799610524</v>
      </c>
      <c r="G76" s="130">
        <v>39.667340466702498</v>
      </c>
      <c r="H76" s="121">
        <v>17.168553850175101</v>
      </c>
      <c r="I76" s="81">
        <v>14.2836475744328</v>
      </c>
      <c r="J76" s="81">
        <v>1.83774700526553</v>
      </c>
      <c r="K76" s="89">
        <v>6.3773920368290398</v>
      </c>
      <c r="L76" s="134">
        <v>12.5683089952185</v>
      </c>
      <c r="M76" s="135">
        <v>4.3024600970834204</v>
      </c>
      <c r="N76" s="138"/>
      <c r="O76" s="102">
        <f t="shared" si="8"/>
        <v>85.935517446417705</v>
      </c>
      <c r="P76" s="34">
        <f t="shared" si="9"/>
        <v>32.838553884119712</v>
      </c>
      <c r="Q76" s="34">
        <f t="shared" si="10"/>
        <v>8.4427818417050933</v>
      </c>
      <c r="R76" s="103">
        <f t="shared" si="11"/>
        <v>4.3024600970834204</v>
      </c>
      <c r="T76" s="41">
        <v>4.5910060971574822</v>
      </c>
    </row>
    <row r="77" spans="1:20" ht="15.6">
      <c r="A77" s="51">
        <v>2096</v>
      </c>
      <c r="B77" s="127">
        <v>132.043264314092</v>
      </c>
      <c r="C77" s="127">
        <v>74.789376364078294</v>
      </c>
      <c r="D77" s="88">
        <v>68.590189356014406</v>
      </c>
      <c r="E77" s="110">
        <v>5.9732832477989204</v>
      </c>
      <c r="F77" s="118">
        <v>0.225903760264936</v>
      </c>
      <c r="G77" s="130">
        <v>40.312648466599597</v>
      </c>
      <c r="H77" s="121">
        <v>17.459266659671901</v>
      </c>
      <c r="I77" s="81">
        <v>14.5003785074489</v>
      </c>
      <c r="J77" s="81">
        <v>1.8676214034709699</v>
      </c>
      <c r="K77" s="89">
        <v>6.4853818960078202</v>
      </c>
      <c r="L77" s="134">
        <v>12.6947414166159</v>
      </c>
      <c r="M77" s="135">
        <v>4.24649806679792</v>
      </c>
      <c r="N77" s="138"/>
      <c r="O77" s="102">
        <f t="shared" si="8"/>
        <v>86.049456015686303</v>
      </c>
      <c r="P77" s="34">
        <f t="shared" si="9"/>
        <v>33.168403171863723</v>
      </c>
      <c r="Q77" s="34">
        <f t="shared" si="10"/>
        <v>8.5789070597437256</v>
      </c>
      <c r="R77" s="103">
        <f t="shared" si="11"/>
        <v>4.24649806679792</v>
      </c>
      <c r="T77" s="41">
        <v>4.6431026226997911</v>
      </c>
    </row>
    <row r="78" spans="1:20" ht="15.6">
      <c r="A78" s="51">
        <v>2097</v>
      </c>
      <c r="B78" s="127">
        <v>132.58372961975999</v>
      </c>
      <c r="C78" s="127">
        <v>74.595856622481705</v>
      </c>
      <c r="D78" s="88">
        <v>68.411789268419994</v>
      </c>
      <c r="E78" s="110">
        <v>5.95992964669618</v>
      </c>
      <c r="F78" s="118">
        <v>0.22413770736549599</v>
      </c>
      <c r="G78" s="130">
        <v>40.972366724820503</v>
      </c>
      <c r="H78" s="121">
        <v>17.757005436747399</v>
      </c>
      <c r="I78" s="81">
        <v>14.7212176317279</v>
      </c>
      <c r="J78" s="81">
        <v>1.8981618895207899</v>
      </c>
      <c r="K78" s="89">
        <v>6.5959817668243401</v>
      </c>
      <c r="L78" s="134">
        <v>12.824012244074201</v>
      </c>
      <c r="M78" s="135">
        <v>4.19149402838379</v>
      </c>
      <c r="N78" s="138"/>
      <c r="O78" s="102">
        <f t="shared" si="8"/>
        <v>86.168794705167386</v>
      </c>
      <c r="P78" s="34">
        <f t="shared" si="9"/>
        <v>33.505159522498275</v>
      </c>
      <c r="Q78" s="34">
        <f t="shared" si="10"/>
        <v>8.7182813637106271</v>
      </c>
      <c r="R78" s="103">
        <f t="shared" si="11"/>
        <v>4.19149402838379</v>
      </c>
      <c r="T78" s="41">
        <v>4.6951222491775368</v>
      </c>
    </row>
    <row r="79" spans="1:20" ht="15.6">
      <c r="A79" s="51">
        <v>2098</v>
      </c>
      <c r="B79" s="127">
        <v>133.144504105777</v>
      </c>
      <c r="C79" s="127">
        <v>74.402848857890902</v>
      </c>
      <c r="D79" s="88">
        <v>68.233771777546195</v>
      </c>
      <c r="E79" s="110">
        <v>5.9467261090707</v>
      </c>
      <c r="F79" s="118">
        <v>0.22235097127404399</v>
      </c>
      <c r="G79" s="130">
        <v>41.647987753799796</v>
      </c>
      <c r="H79" s="121">
        <v>18.062450256142299</v>
      </c>
      <c r="I79" s="81">
        <v>14.946655678276199</v>
      </c>
      <c r="J79" s="81">
        <v>1.9294375440971501</v>
      </c>
      <c r="K79" s="89">
        <v>6.7094442752841204</v>
      </c>
      <c r="L79" s="134">
        <v>12.956228571172099</v>
      </c>
      <c r="M79" s="135">
        <v>4.1374389229144004</v>
      </c>
      <c r="N79" s="138"/>
      <c r="O79" s="102">
        <f t="shared" si="8"/>
        <v>86.296222033688494</v>
      </c>
      <c r="P79" s="34">
        <f t="shared" si="9"/>
        <v>33.849610358519001</v>
      </c>
      <c r="Q79" s="34">
        <f t="shared" si="10"/>
        <v>8.8612327906553148</v>
      </c>
      <c r="R79" s="103">
        <f t="shared" si="11"/>
        <v>4.1374389229144004</v>
      </c>
      <c r="T79" s="41">
        <v>4.7470675281742096</v>
      </c>
    </row>
    <row r="80" spans="1:20" ht="15.6">
      <c r="A80" s="51">
        <v>2099</v>
      </c>
      <c r="B80" s="127">
        <v>133.72653832426599</v>
      </c>
      <c r="C80" s="127">
        <v>74.210643903866199</v>
      </c>
      <c r="D80" s="88">
        <v>68.056392747387505</v>
      </c>
      <c r="E80" s="110">
        <v>5.9337074569082802</v>
      </c>
      <c r="F80" s="118">
        <v>0.220543699570417</v>
      </c>
      <c r="G80" s="130">
        <v>42.340063810966498</v>
      </c>
      <c r="H80" s="121">
        <v>18.375860215681101</v>
      </c>
      <c r="I80" s="81">
        <v>15.1768640119646</v>
      </c>
      <c r="J80" s="81">
        <v>1.96147391393074</v>
      </c>
      <c r="K80" s="89">
        <v>6.8258656693899704</v>
      </c>
      <c r="L80" s="134">
        <v>13.091505711945301</v>
      </c>
      <c r="M80" s="135">
        <v>4.0843248974883997</v>
      </c>
      <c r="N80" s="138"/>
      <c r="O80" s="102">
        <f t="shared" si="8"/>
        <v>86.432252963068606</v>
      </c>
      <c r="P80" s="34">
        <f t="shared" si="9"/>
        <v>34.202077180818179</v>
      </c>
      <c r="Q80" s="34">
        <f t="shared" si="10"/>
        <v>9.0078832828911271</v>
      </c>
      <c r="R80" s="103">
        <f t="shared" si="11"/>
        <v>4.0843248974883997</v>
      </c>
      <c r="T80" s="41">
        <v>4.7989435381669221</v>
      </c>
    </row>
    <row r="81" spans="1:20" ht="16.2" thickBot="1">
      <c r="A81" s="51">
        <v>2100</v>
      </c>
      <c r="B81" s="128">
        <v>134.34027525718301</v>
      </c>
      <c r="C81" s="128">
        <v>74.019360585777804</v>
      </c>
      <c r="D81" s="90">
        <v>67.879748693672994</v>
      </c>
      <c r="E81" s="111">
        <v>5.9208962497298998</v>
      </c>
      <c r="F81" s="119">
        <v>0.218715642374959</v>
      </c>
      <c r="G81" s="131">
        <v>43.049063829864203</v>
      </c>
      <c r="H81" s="122">
        <v>18.697458084973601</v>
      </c>
      <c r="I81" s="91">
        <v>15.4119843562427</v>
      </c>
      <c r="J81" s="91">
        <v>1.99429268595366</v>
      </c>
      <c r="K81" s="92">
        <v>6.9453287026942201</v>
      </c>
      <c r="L81" s="136">
        <v>13.229964968721299</v>
      </c>
      <c r="M81" s="137">
        <v>4.0418858728196296</v>
      </c>
      <c r="N81" s="138"/>
      <c r="O81" s="102">
        <f t="shared" si="8"/>
        <v>86.577206778646598</v>
      </c>
      <c r="P81" s="34">
        <f t="shared" si="9"/>
        <v>34.562845574693895</v>
      </c>
      <c r="Q81" s="34">
        <f t="shared" si="10"/>
        <v>9.1583370310228389</v>
      </c>
      <c r="R81" s="103">
        <f t="shared" si="11"/>
        <v>4.0418858728196296</v>
      </c>
      <c r="T81" s="42">
        <v>4.8507574572909409</v>
      </c>
    </row>
    <row r="82" spans="1:20" ht="19.05" customHeight="1" thickBot="1">
      <c r="A82" s="82" t="s">
        <v>129</v>
      </c>
      <c r="B82" s="75">
        <f>SUM(B6:B81)</f>
        <v>7461.251068249644</v>
      </c>
      <c r="C82" s="75">
        <f>SUM(C6:C81)</f>
        <v>4739.0890538254089</v>
      </c>
      <c r="D82" s="124">
        <f t="shared" ref="D82:F82" si="12">SUM(D6:D81)</f>
        <v>4343.5849759403254</v>
      </c>
      <c r="E82" s="124">
        <f t="shared" si="12"/>
        <v>379.47276252301566</v>
      </c>
      <c r="F82" s="124">
        <f t="shared" si="12"/>
        <v>16.031315362068479</v>
      </c>
      <c r="G82" s="75">
        <f>SUM(G6:G81)</f>
        <v>1678.9508671417309</v>
      </c>
      <c r="H82" s="124">
        <f t="shared" ref="H82:I82" si="13">SUM(H6:H81)</f>
        <v>723.26706927822545</v>
      </c>
      <c r="I82" s="124">
        <f t="shared" si="13"/>
        <v>609.23070878086617</v>
      </c>
      <c r="J82" s="124">
        <f>SUM(J6:J81)</f>
        <v>77.790643247679924</v>
      </c>
      <c r="K82" s="124">
        <f t="shared" ref="K82:M82" si="14">SUM(K6:K81)</f>
        <v>268.66244583495984</v>
      </c>
      <c r="L82" s="75">
        <f t="shared" si="14"/>
        <v>735.75597141395554</v>
      </c>
      <c r="M82" s="76">
        <f t="shared" si="14"/>
        <v>307.45517586854919</v>
      </c>
      <c r="N82" s="139"/>
      <c r="O82" s="74">
        <f t="shared" ref="O82:R82" si="15">SUM(O6:O81)</f>
        <v>5066.8520452185521</v>
      </c>
      <c r="P82" s="75">
        <f t="shared" si="15"/>
        <v>1724.4594427178372</v>
      </c>
      <c r="Q82" s="75">
        <f t="shared" si="15"/>
        <v>362.48440444470822</v>
      </c>
      <c r="R82" s="76">
        <f t="shared" si="15"/>
        <v>307.45517586854919</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59999389629810485"/>
  </sheetPr>
  <dimension ref="A1:T151"/>
  <sheetViews>
    <sheetView zoomScaleNormal="100" workbookViewId="0">
      <pane xSplit="1" ySplit="5" topLeftCell="G69" activePane="bottomRight" state="frozen"/>
      <selection activeCell="T6" sqref="T6:T81"/>
      <selection pane="topRight" activeCell="T6" sqref="T6:T81"/>
      <selection pane="bottomLeft" activeCell="T6" sqref="T6:T81"/>
      <selection pane="bottomRight" activeCell="O87" sqref="O87"/>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169</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56.533344358580202</v>
      </c>
      <c r="C6" s="126">
        <v>39.709457952894098</v>
      </c>
      <c r="D6" s="85">
        <v>36.152541306372598</v>
      </c>
      <c r="E6" s="109">
        <v>3.3792135351483701</v>
      </c>
      <c r="F6" s="117">
        <v>0.177703111373089</v>
      </c>
      <c r="G6" s="129">
        <v>6.8366350752985001</v>
      </c>
      <c r="H6" s="120">
        <v>2.9987889029455399</v>
      </c>
      <c r="I6" s="86">
        <v>2.4072573486456599</v>
      </c>
      <c r="J6" s="86">
        <v>0.316657350167806</v>
      </c>
      <c r="K6" s="87">
        <v>1.1139314735394801</v>
      </c>
      <c r="L6" s="132">
        <v>6.3041654721919897</v>
      </c>
      <c r="M6" s="133">
        <v>3.6830858581956001</v>
      </c>
      <c r="N6" s="138"/>
      <c r="O6" s="98">
        <f t="shared" ref="O6:O37" si="0">D6+H6</f>
        <v>39.151330209318139</v>
      </c>
      <c r="P6" s="99">
        <f t="shared" ref="P6:P37" si="1">E6+I6+L6</f>
        <v>12.090636355986019</v>
      </c>
      <c r="Q6" s="99">
        <f t="shared" ref="Q6:Q37" si="2">F6+J6+K6</f>
        <v>1.608291935080375</v>
      </c>
      <c r="R6" s="100">
        <f t="shared" ref="R6:R37" si="3">M6</f>
        <v>3.6830858581956001</v>
      </c>
      <c r="S6" s="182"/>
      <c r="T6" s="40"/>
    </row>
    <row r="7" spans="1:20" ht="15.6">
      <c r="A7" s="51">
        <v>2026</v>
      </c>
      <c r="B7" s="127">
        <v>55.711017412351097</v>
      </c>
      <c r="C7" s="127">
        <v>38.694317745050199</v>
      </c>
      <c r="D7" s="88">
        <v>35.252080377540203</v>
      </c>
      <c r="E7" s="110">
        <v>3.27112515273138</v>
      </c>
      <c r="F7" s="118">
        <v>0.17111221477861599</v>
      </c>
      <c r="G7" s="130">
        <v>6.9812059775812401</v>
      </c>
      <c r="H7" s="121">
        <v>3.0630014844898001</v>
      </c>
      <c r="I7" s="81">
        <v>2.45706842218291</v>
      </c>
      <c r="J7" s="81">
        <v>0.32335200148944199</v>
      </c>
      <c r="K7" s="89">
        <v>1.1377840694190899</v>
      </c>
      <c r="L7" s="134">
        <v>6.38390734515297</v>
      </c>
      <c r="M7" s="135">
        <v>3.6515863445666801</v>
      </c>
      <c r="N7" s="138"/>
      <c r="O7" s="102">
        <f t="shared" si="0"/>
        <v>38.315081862030006</v>
      </c>
      <c r="P7" s="34">
        <f t="shared" si="1"/>
        <v>12.11210092006726</v>
      </c>
      <c r="Q7" s="34">
        <f t="shared" si="2"/>
        <v>1.6322482856871479</v>
      </c>
      <c r="R7" s="103">
        <f t="shared" si="3"/>
        <v>3.6515863445666801</v>
      </c>
      <c r="T7" s="41"/>
    </row>
    <row r="8" spans="1:20" ht="15.6">
      <c r="A8" s="51">
        <v>2027</v>
      </c>
      <c r="B8" s="127">
        <v>54.909348041951503</v>
      </c>
      <c r="C8" s="127">
        <v>37.631487088488697</v>
      </c>
      <c r="D8" s="88">
        <v>34.309180883571003</v>
      </c>
      <c r="E8" s="110">
        <v>3.1580916702937301</v>
      </c>
      <c r="F8" s="118">
        <v>0.16421453462392799</v>
      </c>
      <c r="G8" s="130">
        <v>7.1301755518830499</v>
      </c>
      <c r="H8" s="121">
        <v>3.1290099688091302</v>
      </c>
      <c r="I8" s="81">
        <v>2.5086111906723101</v>
      </c>
      <c r="J8" s="81">
        <v>0.330250647244414</v>
      </c>
      <c r="K8" s="89">
        <v>1.1623037451572</v>
      </c>
      <c r="L8" s="134">
        <v>6.5052186828789198</v>
      </c>
      <c r="M8" s="135">
        <v>3.6424667187008399</v>
      </c>
      <c r="N8" s="138"/>
      <c r="O8" s="102">
        <f t="shared" si="0"/>
        <v>37.438190852380131</v>
      </c>
      <c r="P8" s="34">
        <f t="shared" si="1"/>
        <v>12.17192154384496</v>
      </c>
      <c r="Q8" s="34">
        <f t="shared" si="2"/>
        <v>1.6567689270255421</v>
      </c>
      <c r="R8" s="103">
        <f t="shared" si="3"/>
        <v>3.6424667187008399</v>
      </c>
      <c r="T8" s="41"/>
    </row>
    <row r="9" spans="1:20" ht="15.6">
      <c r="A9" s="51">
        <v>2028</v>
      </c>
      <c r="B9" s="127">
        <v>54.051236303467803</v>
      </c>
      <c r="C9" s="127">
        <v>36.510915241994397</v>
      </c>
      <c r="D9" s="88">
        <v>33.314875443639501</v>
      </c>
      <c r="E9" s="110">
        <v>3.0390922201712902</v>
      </c>
      <c r="F9" s="118">
        <v>0.15694757818352501</v>
      </c>
      <c r="G9" s="130">
        <v>7.2823582506406703</v>
      </c>
      <c r="H9" s="121">
        <v>3.19629974005387</v>
      </c>
      <c r="I9" s="81">
        <v>2.56146080304987</v>
      </c>
      <c r="J9" s="81">
        <v>0.33729836512468397</v>
      </c>
      <c r="K9" s="89">
        <v>1.18729934241224</v>
      </c>
      <c r="L9" s="134">
        <v>6.6264946982536896</v>
      </c>
      <c r="M9" s="135">
        <v>3.63146811257911</v>
      </c>
      <c r="N9" s="138"/>
      <c r="O9" s="102">
        <f t="shared" si="0"/>
        <v>36.511175183693368</v>
      </c>
      <c r="P9" s="34">
        <f t="shared" si="1"/>
        <v>12.22704772147485</v>
      </c>
      <c r="Q9" s="34">
        <f t="shared" si="2"/>
        <v>1.6815452857204489</v>
      </c>
      <c r="R9" s="103">
        <f t="shared" si="3"/>
        <v>3.63146811257911</v>
      </c>
      <c r="T9" s="41"/>
    </row>
    <row r="10" spans="1:20" ht="15.6">
      <c r="A10" s="51">
        <v>2029</v>
      </c>
      <c r="B10" s="127">
        <v>53.1303201221506</v>
      </c>
      <c r="C10" s="127">
        <v>35.326656986177603</v>
      </c>
      <c r="D10" s="88">
        <v>32.263920217180001</v>
      </c>
      <c r="E10" s="110">
        <v>2.9134678972288399</v>
      </c>
      <c r="F10" s="118">
        <v>0.149268871768786</v>
      </c>
      <c r="G10" s="130">
        <v>7.4377352344480396</v>
      </c>
      <c r="H10" s="121">
        <v>3.2648606238204301</v>
      </c>
      <c r="I10" s="81">
        <v>2.6156132429942298</v>
      </c>
      <c r="J10" s="81">
        <v>0.34449428622400702</v>
      </c>
      <c r="K10" s="89">
        <v>1.2127670814093801</v>
      </c>
      <c r="L10" s="134">
        <v>6.7474456587467904</v>
      </c>
      <c r="M10" s="135">
        <v>3.61848224277812</v>
      </c>
      <c r="N10" s="138"/>
      <c r="O10" s="102">
        <f t="shared" si="0"/>
        <v>35.528780841000433</v>
      </c>
      <c r="P10" s="34">
        <f t="shared" si="1"/>
        <v>12.276526798969861</v>
      </c>
      <c r="Q10" s="34">
        <f t="shared" si="2"/>
        <v>1.7065302394021731</v>
      </c>
      <c r="R10" s="103">
        <f t="shared" si="3"/>
        <v>3.61848224277812</v>
      </c>
      <c r="T10" s="41"/>
    </row>
    <row r="11" spans="1:20" ht="15.6">
      <c r="A11" s="51">
        <v>2030</v>
      </c>
      <c r="B11" s="127">
        <v>52.145818413064198</v>
      </c>
      <c r="C11" s="127">
        <v>34.072766617574999</v>
      </c>
      <c r="D11" s="88">
        <v>31.1510851765021</v>
      </c>
      <c r="E11" s="110">
        <v>2.7805457364559998</v>
      </c>
      <c r="F11" s="118">
        <v>0.14113570461687</v>
      </c>
      <c r="G11" s="130">
        <v>7.5963978832960404</v>
      </c>
      <c r="H11" s="121">
        <v>3.3347284085237199</v>
      </c>
      <c r="I11" s="81">
        <v>2.6711065681588</v>
      </c>
      <c r="J11" s="81">
        <v>0.35184265135242798</v>
      </c>
      <c r="K11" s="89">
        <v>1.2387202552610901</v>
      </c>
      <c r="L11" s="134">
        <v>6.8679603908506497</v>
      </c>
      <c r="M11" s="135">
        <v>3.6086935213424902</v>
      </c>
      <c r="N11" s="138"/>
      <c r="O11" s="102">
        <f t="shared" si="0"/>
        <v>34.485813585025824</v>
      </c>
      <c r="P11" s="34">
        <f t="shared" si="1"/>
        <v>12.31961269546545</v>
      </c>
      <c r="Q11" s="34">
        <f t="shared" si="2"/>
        <v>1.731698611230388</v>
      </c>
      <c r="R11" s="103">
        <f t="shared" si="3"/>
        <v>3.6086935213424902</v>
      </c>
      <c r="T11" s="41"/>
    </row>
    <row r="12" spans="1:20" ht="15.6">
      <c r="A12" s="51">
        <v>2031</v>
      </c>
      <c r="B12" s="127">
        <v>51.397796382344097</v>
      </c>
      <c r="C12" s="127">
        <v>32.742782342916797</v>
      </c>
      <c r="D12" s="88">
        <v>29.970680650089101</v>
      </c>
      <c r="E12" s="110">
        <v>2.63960084248219</v>
      </c>
      <c r="F12" s="118">
        <v>0.13250085034550901</v>
      </c>
      <c r="G12" s="130">
        <v>7.7584294923548498</v>
      </c>
      <c r="H12" s="121">
        <v>3.4059211756194898</v>
      </c>
      <c r="I12" s="81">
        <v>2.7279953857420902</v>
      </c>
      <c r="J12" s="81">
        <v>0.35934735421145197</v>
      </c>
      <c r="K12" s="89">
        <v>1.26516557678182</v>
      </c>
      <c r="L12" s="134">
        <v>6.9875881546793899</v>
      </c>
      <c r="M12" s="135">
        <v>3.9089963923930902</v>
      </c>
      <c r="N12" s="138"/>
      <c r="O12" s="102">
        <f t="shared" si="0"/>
        <v>33.37660182570859</v>
      </c>
      <c r="P12" s="34">
        <f t="shared" si="1"/>
        <v>12.355184382903669</v>
      </c>
      <c r="Q12" s="34">
        <f t="shared" si="2"/>
        <v>1.7570137813387809</v>
      </c>
      <c r="R12" s="103">
        <f t="shared" si="3"/>
        <v>3.9089963923930902</v>
      </c>
      <c r="T12" s="41"/>
    </row>
    <row r="13" spans="1:20" ht="15.6">
      <c r="A13" s="51">
        <v>2032</v>
      </c>
      <c r="B13" s="127">
        <v>50.271812663907497</v>
      </c>
      <c r="C13" s="127">
        <v>31.3297986960035</v>
      </c>
      <c r="D13" s="88">
        <v>28.7166226120729</v>
      </c>
      <c r="E13" s="110">
        <v>2.4898624446358402</v>
      </c>
      <c r="F13" s="118">
        <v>0.123313639294744</v>
      </c>
      <c r="G13" s="130">
        <v>7.9239354968816098</v>
      </c>
      <c r="H13" s="121">
        <v>3.4784677881708599</v>
      </c>
      <c r="I13" s="81">
        <v>2.7863406328545599</v>
      </c>
      <c r="J13" s="81">
        <v>0.36701331191307401</v>
      </c>
      <c r="K13" s="89">
        <v>1.2921137639431199</v>
      </c>
      <c r="L13" s="134">
        <v>7.1064029639832604</v>
      </c>
      <c r="M13" s="135">
        <v>3.9116755070390901</v>
      </c>
      <c r="N13" s="138"/>
      <c r="O13" s="102">
        <f t="shared" si="0"/>
        <v>32.195090400243757</v>
      </c>
      <c r="P13" s="34">
        <f t="shared" si="1"/>
        <v>12.382606041473661</v>
      </c>
      <c r="Q13" s="34">
        <f t="shared" si="2"/>
        <v>1.7824407151509378</v>
      </c>
      <c r="R13" s="103">
        <f t="shared" si="3"/>
        <v>3.9116755070390901</v>
      </c>
      <c r="T13" s="41"/>
    </row>
    <row r="14" spans="1:20" ht="15.6">
      <c r="A14" s="51">
        <v>2033</v>
      </c>
      <c r="B14" s="127">
        <v>49.055612312484897</v>
      </c>
      <c r="C14" s="127">
        <v>29.826224757836702</v>
      </c>
      <c r="D14" s="88">
        <v>27.382217123859501</v>
      </c>
      <c r="E14" s="110">
        <v>2.33048811290768</v>
      </c>
      <c r="F14" s="118">
        <v>0.11351952106945799</v>
      </c>
      <c r="G14" s="130">
        <v>8.0930628294864402</v>
      </c>
      <c r="H14" s="121">
        <v>3.5524125572036902</v>
      </c>
      <c r="I14" s="81">
        <v>2.8462216308619901</v>
      </c>
      <c r="J14" s="81">
        <v>0.374847368953938</v>
      </c>
      <c r="K14" s="89">
        <v>1.3195812724668301</v>
      </c>
      <c r="L14" s="134">
        <v>7.2239644769039204</v>
      </c>
      <c r="M14" s="135">
        <v>3.9123602482578601</v>
      </c>
      <c r="N14" s="138"/>
      <c r="O14" s="102">
        <f t="shared" si="0"/>
        <v>30.934629681063193</v>
      </c>
      <c r="P14" s="34">
        <f t="shared" si="1"/>
        <v>12.40067422067359</v>
      </c>
      <c r="Q14" s="34">
        <f t="shared" si="2"/>
        <v>1.8079481624902261</v>
      </c>
      <c r="R14" s="103">
        <f t="shared" si="3"/>
        <v>3.9123602482578601</v>
      </c>
      <c r="T14" s="41"/>
    </row>
    <row r="15" spans="1:20" ht="15.6">
      <c r="A15" s="51">
        <v>2034</v>
      </c>
      <c r="B15" s="127">
        <v>47.7403369789781</v>
      </c>
      <c r="C15" s="127">
        <v>28.223388802746999</v>
      </c>
      <c r="D15" s="88">
        <v>25.959800269337101</v>
      </c>
      <c r="E15" s="110">
        <v>2.16053053933644</v>
      </c>
      <c r="F15" s="118">
        <v>0.103057994073499</v>
      </c>
      <c r="G15" s="130">
        <v>8.2658447589582895</v>
      </c>
      <c r="H15" s="121">
        <v>3.6277660801092502</v>
      </c>
      <c r="I15" s="81">
        <v>2.9076555668034501</v>
      </c>
      <c r="J15" s="81">
        <v>0.38285107398874102</v>
      </c>
      <c r="K15" s="89">
        <v>1.3475720380568501</v>
      </c>
      <c r="L15" s="134">
        <v>7.3400878483490199</v>
      </c>
      <c r="M15" s="135">
        <v>3.9110155689238</v>
      </c>
      <c r="N15" s="138"/>
      <c r="O15" s="102">
        <f t="shared" si="0"/>
        <v>29.587566349446352</v>
      </c>
      <c r="P15" s="34">
        <f t="shared" si="1"/>
        <v>12.40827395448891</v>
      </c>
      <c r="Q15" s="34">
        <f t="shared" si="2"/>
        <v>1.8334811061190901</v>
      </c>
      <c r="R15" s="103">
        <f t="shared" si="3"/>
        <v>3.9110155689238</v>
      </c>
      <c r="T15" s="41"/>
    </row>
    <row r="16" spans="1:20" ht="15.6">
      <c r="A16" s="51">
        <v>2035</v>
      </c>
      <c r="B16" s="127">
        <v>46.316319485858699</v>
      </c>
      <c r="C16" s="127">
        <v>26.51187374761</v>
      </c>
      <c r="D16" s="88">
        <v>24.441045125958301</v>
      </c>
      <c r="E16" s="110">
        <v>1.9789655982148899</v>
      </c>
      <c r="F16" s="118">
        <v>9.1863023436780503E-2</v>
      </c>
      <c r="G16" s="130">
        <v>8.4423036339900097</v>
      </c>
      <c r="H16" s="121">
        <v>3.7045367064724699</v>
      </c>
      <c r="I16" s="81">
        <v>2.9706523005914098</v>
      </c>
      <c r="J16" s="81">
        <v>0.391025464966195</v>
      </c>
      <c r="K16" s="89">
        <v>1.37608916195994</v>
      </c>
      <c r="L16" s="134">
        <v>7.4545504507027802</v>
      </c>
      <c r="M16" s="135">
        <v>3.9075916535559099</v>
      </c>
      <c r="N16" s="138"/>
      <c r="O16" s="102">
        <f t="shared" si="0"/>
        <v>28.145581832430771</v>
      </c>
      <c r="P16" s="34">
        <f t="shared" si="1"/>
        <v>12.40416834950908</v>
      </c>
      <c r="Q16" s="34">
        <f t="shared" si="2"/>
        <v>1.8589776503629154</v>
      </c>
      <c r="R16" s="103">
        <f t="shared" si="3"/>
        <v>3.9075916535559099</v>
      </c>
      <c r="T16" s="41"/>
    </row>
    <row r="17" spans="1:20" ht="15.6">
      <c r="A17" s="51">
        <v>2036</v>
      </c>
      <c r="B17" s="127">
        <v>45.646587976532103</v>
      </c>
      <c r="C17" s="127">
        <v>25.555242066154602</v>
      </c>
      <c r="D17" s="88">
        <v>23.557467646752599</v>
      </c>
      <c r="E17" s="110">
        <v>1.9091678480760701</v>
      </c>
      <c r="F17" s="118">
        <v>8.8606571325919398E-2</v>
      </c>
      <c r="G17" s="130">
        <v>8.6231089049247096</v>
      </c>
      <c r="H17" s="121">
        <v>3.7838179635258502</v>
      </c>
      <c r="I17" s="81">
        <v>3.0343519296542798</v>
      </c>
      <c r="J17" s="81">
        <v>0.39940000372853302</v>
      </c>
      <c r="K17" s="89">
        <v>1.4055390080160399</v>
      </c>
      <c r="L17" s="134">
        <v>7.5665111220045</v>
      </c>
      <c r="M17" s="135">
        <v>3.9017258834483699</v>
      </c>
      <c r="N17" s="138"/>
      <c r="O17" s="102">
        <f t="shared" si="0"/>
        <v>27.341285610278447</v>
      </c>
      <c r="P17" s="34">
        <f t="shared" si="1"/>
        <v>12.510030899734851</v>
      </c>
      <c r="Q17" s="34">
        <f t="shared" si="2"/>
        <v>1.8935455830704924</v>
      </c>
      <c r="R17" s="103">
        <f t="shared" si="3"/>
        <v>3.9017258834483699</v>
      </c>
      <c r="T17" s="41"/>
    </row>
    <row r="18" spans="1:20" ht="15.6">
      <c r="A18" s="51">
        <v>2037</v>
      </c>
      <c r="B18" s="127">
        <v>45.005856453408803</v>
      </c>
      <c r="C18" s="127">
        <v>24.626857525756002</v>
      </c>
      <c r="D18" s="88">
        <v>22.698823123758899</v>
      </c>
      <c r="E18" s="110">
        <v>1.8425257511906601</v>
      </c>
      <c r="F18" s="118">
        <v>8.5508650806455602E-2</v>
      </c>
      <c r="G18" s="130">
        <v>8.8083534379265895</v>
      </c>
      <c r="H18" s="121">
        <v>3.8648507767267199</v>
      </c>
      <c r="I18" s="81">
        <v>3.0998826757997602</v>
      </c>
      <c r="J18" s="81">
        <v>0.40798053705352499</v>
      </c>
      <c r="K18" s="89">
        <v>1.43563944834659</v>
      </c>
      <c r="L18" s="134">
        <v>7.6767438274956401</v>
      </c>
      <c r="M18" s="135">
        <v>3.8939016622305598</v>
      </c>
      <c r="N18" s="138"/>
      <c r="O18" s="102">
        <f t="shared" si="0"/>
        <v>26.563673900485618</v>
      </c>
      <c r="P18" s="34">
        <f t="shared" si="1"/>
        <v>12.61915225448606</v>
      </c>
      <c r="Q18" s="34">
        <f t="shared" si="2"/>
        <v>1.9291286362065705</v>
      </c>
      <c r="R18" s="103">
        <f t="shared" si="3"/>
        <v>3.8939016622305598</v>
      </c>
      <c r="T18" s="41"/>
    </row>
    <row r="19" spans="1:20" ht="15.6">
      <c r="A19" s="51">
        <v>2038</v>
      </c>
      <c r="B19" s="127">
        <v>44.338477556438498</v>
      </c>
      <c r="C19" s="127">
        <v>23.6728431629958</v>
      </c>
      <c r="D19" s="88">
        <v>21.815419754934801</v>
      </c>
      <c r="E19" s="110">
        <v>1.7750470391286399</v>
      </c>
      <c r="F19" s="118">
        <v>8.2376368932383801E-2</v>
      </c>
      <c r="G19" s="130">
        <v>8.9973607134665006</v>
      </c>
      <c r="H19" s="121">
        <v>3.9474322660535499</v>
      </c>
      <c r="I19" s="81">
        <v>3.16687775865935</v>
      </c>
      <c r="J19" s="81">
        <v>0.41673554872801499</v>
      </c>
      <c r="K19" s="89">
        <v>1.4663151400255801</v>
      </c>
      <c r="L19" s="134">
        <v>7.7844724654583999</v>
      </c>
      <c r="M19" s="135">
        <v>3.8838012145178298</v>
      </c>
      <c r="N19" s="138"/>
      <c r="O19" s="102">
        <f t="shared" si="0"/>
        <v>25.762852020988351</v>
      </c>
      <c r="P19" s="34">
        <f t="shared" si="1"/>
        <v>12.72639726324639</v>
      </c>
      <c r="Q19" s="34">
        <f t="shared" si="2"/>
        <v>1.9654270576859789</v>
      </c>
      <c r="R19" s="103">
        <f t="shared" si="3"/>
        <v>3.8838012145178298</v>
      </c>
      <c r="T19" s="41"/>
    </row>
    <row r="20" spans="1:20" ht="15.6">
      <c r="A20" s="51">
        <v>2039</v>
      </c>
      <c r="B20" s="127">
        <v>43.657847525790302</v>
      </c>
      <c r="C20" s="127">
        <v>22.691583490205801</v>
      </c>
      <c r="D20" s="88">
        <v>20.905751429762301</v>
      </c>
      <c r="E20" s="110">
        <v>1.7066276211162099</v>
      </c>
      <c r="F20" s="118">
        <v>7.9204439327256404E-2</v>
      </c>
      <c r="G20" s="130">
        <v>9.1900416218402494</v>
      </c>
      <c r="H20" s="121">
        <v>4.0315217587191503</v>
      </c>
      <c r="I20" s="81">
        <v>3.2353079742621098</v>
      </c>
      <c r="J20" s="81">
        <v>0.42566091445846499</v>
      </c>
      <c r="K20" s="89">
        <v>1.49755097440052</v>
      </c>
      <c r="L20" s="134">
        <v>7.8899396372770001</v>
      </c>
      <c r="M20" s="135">
        <v>3.8862827764672399</v>
      </c>
      <c r="N20" s="138"/>
      <c r="O20" s="102">
        <f t="shared" si="0"/>
        <v>24.937273188481452</v>
      </c>
      <c r="P20" s="34">
        <f t="shared" si="1"/>
        <v>12.831875232655321</v>
      </c>
      <c r="Q20" s="34">
        <f t="shared" si="2"/>
        <v>2.0024163281862415</v>
      </c>
      <c r="R20" s="103">
        <f t="shared" si="3"/>
        <v>3.8862827764672399</v>
      </c>
      <c r="T20" s="41"/>
    </row>
    <row r="21" spans="1:20" ht="15.6">
      <c r="A21" s="51">
        <v>2040</v>
      </c>
      <c r="B21" s="127">
        <v>42.947410076660603</v>
      </c>
      <c r="C21" s="127">
        <v>21.681629857302699</v>
      </c>
      <c r="D21" s="88">
        <v>19.9684651427734</v>
      </c>
      <c r="E21" s="110">
        <v>1.6371765378594401</v>
      </c>
      <c r="F21" s="118">
        <v>7.5988176669848695E-2</v>
      </c>
      <c r="G21" s="130">
        <v>9.3863891005314208</v>
      </c>
      <c r="H21" s="121">
        <v>4.1171092409039796</v>
      </c>
      <c r="I21" s="81">
        <v>3.3051803088037</v>
      </c>
      <c r="J21" s="81">
        <v>0.43475632048854201</v>
      </c>
      <c r="K21" s="89">
        <v>1.5293432303351999</v>
      </c>
      <c r="L21" s="134">
        <v>7.9926709965484601</v>
      </c>
      <c r="M21" s="135">
        <v>3.8867201222780401</v>
      </c>
      <c r="N21" s="138"/>
      <c r="O21" s="102">
        <f t="shared" si="0"/>
        <v>24.085574383677379</v>
      </c>
      <c r="P21" s="34">
        <f t="shared" si="1"/>
        <v>12.9350278432116</v>
      </c>
      <c r="Q21" s="34">
        <f t="shared" si="2"/>
        <v>2.0400877274935905</v>
      </c>
      <c r="R21" s="103">
        <f t="shared" si="3"/>
        <v>3.8867201222780401</v>
      </c>
      <c r="T21" s="41"/>
    </row>
    <row r="22" spans="1:20" ht="15.6">
      <c r="A22" s="51">
        <v>2041</v>
      </c>
      <c r="B22" s="127">
        <v>42.461719117657303</v>
      </c>
      <c r="C22" s="127">
        <v>20.641413835331399</v>
      </c>
      <c r="D22" s="88">
        <v>19.0021012485104</v>
      </c>
      <c r="E22" s="110">
        <v>1.56659012462395</v>
      </c>
      <c r="F22" s="118">
        <v>7.2722462197028007E-2</v>
      </c>
      <c r="G22" s="130">
        <v>9.5864117944878302</v>
      </c>
      <c r="H22" s="121">
        <v>4.2041876837680299</v>
      </c>
      <c r="I22" s="81">
        <v>3.37651262787299</v>
      </c>
      <c r="J22" s="81">
        <v>0.44402218814102001</v>
      </c>
      <c r="K22" s="89">
        <v>1.5616892947057901</v>
      </c>
      <c r="L22" s="134">
        <v>8.0923802175329502</v>
      </c>
      <c r="M22" s="135">
        <v>4.1415132703051203</v>
      </c>
      <c r="N22" s="138"/>
      <c r="O22" s="102">
        <f t="shared" si="0"/>
        <v>23.206288932278429</v>
      </c>
      <c r="P22" s="34">
        <f t="shared" si="1"/>
        <v>13.035482970029889</v>
      </c>
      <c r="Q22" s="34">
        <f t="shared" si="2"/>
        <v>2.0784339450438383</v>
      </c>
      <c r="R22" s="103">
        <f t="shared" si="3"/>
        <v>4.1415132703051203</v>
      </c>
      <c r="T22" s="41"/>
    </row>
    <row r="23" spans="1:20" ht="15.6">
      <c r="A23" s="51">
        <v>2042</v>
      </c>
      <c r="B23" s="127">
        <v>41.683513788489002</v>
      </c>
      <c r="C23" s="127">
        <v>19.569210902187201</v>
      </c>
      <c r="D23" s="88">
        <v>18.0050510024457</v>
      </c>
      <c r="E23" s="110">
        <v>1.4947580848623601</v>
      </c>
      <c r="F23" s="118">
        <v>6.9401814879148399E-2</v>
      </c>
      <c r="G23" s="130">
        <v>9.7900447108610305</v>
      </c>
      <c r="H23" s="121">
        <v>4.2927249991509404</v>
      </c>
      <c r="I23" s="81">
        <v>3.4492869503913099</v>
      </c>
      <c r="J23" s="81">
        <v>0.45345551401279799</v>
      </c>
      <c r="K23" s="89">
        <v>1.5945772473059801</v>
      </c>
      <c r="L23" s="134">
        <v>8.1891109867523504</v>
      </c>
      <c r="M23" s="135">
        <v>4.1351471886884203</v>
      </c>
      <c r="N23" s="138"/>
      <c r="O23" s="102">
        <f t="shared" si="0"/>
        <v>22.297776001596642</v>
      </c>
      <c r="P23" s="34">
        <f t="shared" si="1"/>
        <v>13.13315602200602</v>
      </c>
      <c r="Q23" s="34">
        <f t="shared" si="2"/>
        <v>2.1174345761979265</v>
      </c>
      <c r="R23" s="103">
        <f t="shared" si="3"/>
        <v>4.1351471886884203</v>
      </c>
      <c r="T23" s="41"/>
    </row>
    <row r="24" spans="1:20" ht="15.6">
      <c r="A24" s="51">
        <v>2043</v>
      </c>
      <c r="B24" s="127">
        <v>40.869661084823001</v>
      </c>
      <c r="C24" s="127">
        <v>18.4633583941234</v>
      </c>
      <c r="D24" s="88">
        <v>16.975755869961699</v>
      </c>
      <c r="E24" s="110">
        <v>1.4215812125949201</v>
      </c>
      <c r="F24" s="118">
        <v>6.6021311566715896E-2</v>
      </c>
      <c r="G24" s="130">
        <v>9.9971773537973903</v>
      </c>
      <c r="H24" s="121">
        <v>4.3826834764958598</v>
      </c>
      <c r="I24" s="81">
        <v>3.5234496355682898</v>
      </c>
      <c r="J24" s="81">
        <v>0.463051159403015</v>
      </c>
      <c r="K24" s="89">
        <v>1.62799308233023</v>
      </c>
      <c r="L24" s="134">
        <v>8.2825482215836992</v>
      </c>
      <c r="M24" s="135">
        <v>4.1265771153184998</v>
      </c>
      <c r="N24" s="138"/>
      <c r="O24" s="102">
        <f t="shared" si="0"/>
        <v>21.358439346457558</v>
      </c>
      <c r="P24" s="34">
        <f t="shared" si="1"/>
        <v>13.227579069746909</v>
      </c>
      <c r="Q24" s="34">
        <f t="shared" si="2"/>
        <v>2.1570655532999607</v>
      </c>
      <c r="R24" s="103">
        <f t="shared" si="3"/>
        <v>4.1265771153184998</v>
      </c>
      <c r="T24" s="41"/>
    </row>
    <row r="25" spans="1:20" ht="15.6">
      <c r="A25" s="51">
        <v>2044</v>
      </c>
      <c r="B25" s="127">
        <v>40.018114207287397</v>
      </c>
      <c r="C25" s="127">
        <v>17.322100267242199</v>
      </c>
      <c r="D25" s="88">
        <v>15.9125764280576</v>
      </c>
      <c r="E25" s="110">
        <v>1.34694854344238</v>
      </c>
      <c r="F25" s="118">
        <v>6.2575295742186995E-2</v>
      </c>
      <c r="G25" s="130">
        <v>10.207646508745</v>
      </c>
      <c r="H25" s="121">
        <v>4.4739945560586101</v>
      </c>
      <c r="I25" s="81">
        <v>3.59893906080084</v>
      </c>
      <c r="J25" s="81">
        <v>0.47280155872734297</v>
      </c>
      <c r="K25" s="89">
        <v>1.6619113331581601</v>
      </c>
      <c r="L25" s="134">
        <v>8.3725515165689401</v>
      </c>
      <c r="M25" s="135">
        <v>4.1158159147313</v>
      </c>
      <c r="N25" s="138"/>
      <c r="O25" s="102">
        <f t="shared" si="0"/>
        <v>20.386570984116211</v>
      </c>
      <c r="P25" s="34">
        <f t="shared" si="1"/>
        <v>13.31843912081216</v>
      </c>
      <c r="Q25" s="34">
        <f t="shared" si="2"/>
        <v>2.1972881876276902</v>
      </c>
      <c r="R25" s="103">
        <f t="shared" si="3"/>
        <v>4.1158159147313</v>
      </c>
      <c r="T25" s="41"/>
    </row>
    <row r="26" spans="1:20" ht="15.6">
      <c r="A26" s="51">
        <v>2045</v>
      </c>
      <c r="B26" s="127">
        <v>39.126681794905402</v>
      </c>
      <c r="C26" s="127">
        <v>16.143660020390499</v>
      </c>
      <c r="D26" s="88">
        <v>14.8138569045098</v>
      </c>
      <c r="E26" s="110">
        <v>1.27074545962255</v>
      </c>
      <c r="F26" s="118">
        <v>5.9057656258213603E-2</v>
      </c>
      <c r="G26" s="130">
        <v>10.4213461540776</v>
      </c>
      <c r="H26" s="121">
        <v>4.56658662973184</v>
      </c>
      <c r="I26" s="81">
        <v>3.67575227939962</v>
      </c>
      <c r="J26" s="81">
        <v>0.48270184981153003</v>
      </c>
      <c r="K26" s="89">
        <v>1.6963053951345699</v>
      </c>
      <c r="L26" s="134">
        <v>8.4588573148768802</v>
      </c>
      <c r="M26" s="135">
        <v>4.1028183055604703</v>
      </c>
      <c r="N26" s="138"/>
      <c r="O26" s="102">
        <f t="shared" si="0"/>
        <v>19.380443534241639</v>
      </c>
      <c r="P26" s="34">
        <f t="shared" si="1"/>
        <v>13.405355053899051</v>
      </c>
      <c r="Q26" s="34">
        <f t="shared" si="2"/>
        <v>2.2380649012043135</v>
      </c>
      <c r="R26" s="103">
        <f t="shared" si="3"/>
        <v>4.1028183055604703</v>
      </c>
      <c r="T26" s="41"/>
    </row>
    <row r="27" spans="1:20" ht="15.6">
      <c r="A27" s="51">
        <v>2046</v>
      </c>
      <c r="B27" s="127">
        <v>38.1934162611389</v>
      </c>
      <c r="C27" s="127">
        <v>14.926269771507799</v>
      </c>
      <c r="D27" s="88">
        <v>13.6779455528906</v>
      </c>
      <c r="E27" s="110">
        <v>1.19286149425161</v>
      </c>
      <c r="F27" s="118">
        <v>5.5462724365563397E-2</v>
      </c>
      <c r="G27" s="130">
        <v>10.6381768820068</v>
      </c>
      <c r="H27" s="121">
        <v>4.66038668047094</v>
      </c>
      <c r="I27" s="81">
        <v>3.7538945770202199</v>
      </c>
      <c r="J27" s="81">
        <v>0.49274748514720901</v>
      </c>
      <c r="K27" s="89">
        <v>1.7311481393683901</v>
      </c>
      <c r="L27" s="134">
        <v>8.5413534552053001</v>
      </c>
      <c r="M27" s="135">
        <v>4.0876161524191001</v>
      </c>
      <c r="N27" s="138"/>
      <c r="O27" s="102">
        <f t="shared" si="0"/>
        <v>18.338332233361541</v>
      </c>
      <c r="P27" s="34">
        <f t="shared" si="1"/>
        <v>13.48810952647713</v>
      </c>
      <c r="Q27" s="34">
        <f t="shared" si="2"/>
        <v>2.2793583488811624</v>
      </c>
      <c r="R27" s="103">
        <f t="shared" si="3"/>
        <v>4.0876161524191001</v>
      </c>
      <c r="T27" s="41"/>
    </row>
    <row r="28" spans="1:20" ht="15.6">
      <c r="A28" s="51">
        <v>2047</v>
      </c>
      <c r="B28" s="127">
        <v>37.2163925171686</v>
      </c>
      <c r="C28" s="127">
        <v>13.6680432104798</v>
      </c>
      <c r="D28" s="88">
        <v>12.5030836475232</v>
      </c>
      <c r="E28" s="110">
        <v>1.11317501984741</v>
      </c>
      <c r="F28" s="118">
        <v>5.1784543109225298E-2</v>
      </c>
      <c r="G28" s="130">
        <v>10.8579168652413</v>
      </c>
      <c r="H28" s="121">
        <v>4.7552994521805196</v>
      </c>
      <c r="I28" s="81">
        <v>3.8332850444114701</v>
      </c>
      <c r="J28" s="81">
        <v>0.50292818624821101</v>
      </c>
      <c r="K28" s="89">
        <v>1.7664041824011101</v>
      </c>
      <c r="L28" s="134">
        <v>8.6201062157397104</v>
      </c>
      <c r="M28" s="135">
        <v>4.0703262257077997</v>
      </c>
      <c r="N28" s="138"/>
      <c r="O28" s="102">
        <f t="shared" si="0"/>
        <v>17.258383099703721</v>
      </c>
      <c r="P28" s="34">
        <f t="shared" si="1"/>
        <v>13.56656627999859</v>
      </c>
      <c r="Q28" s="34">
        <f t="shared" si="2"/>
        <v>2.3211169117585464</v>
      </c>
      <c r="R28" s="103">
        <f t="shared" si="3"/>
        <v>4.0703262257077997</v>
      </c>
      <c r="T28" s="41"/>
    </row>
    <row r="29" spans="1:20" ht="15.6">
      <c r="A29" s="51">
        <v>2048</v>
      </c>
      <c r="B29" s="127">
        <v>36.192660767825302</v>
      </c>
      <c r="C29" s="127">
        <v>12.3671278233882</v>
      </c>
      <c r="D29" s="88">
        <v>11.287544249550599</v>
      </c>
      <c r="E29" s="110">
        <v>1.0315665121630799</v>
      </c>
      <c r="F29" s="118">
        <v>4.8017061674560699E-2</v>
      </c>
      <c r="G29" s="130">
        <v>11.080347333631</v>
      </c>
      <c r="H29" s="121">
        <v>4.8512252818049504</v>
      </c>
      <c r="I29" s="81">
        <v>3.91385172189083</v>
      </c>
      <c r="J29" s="81">
        <v>0.51323382733459999</v>
      </c>
      <c r="K29" s="89">
        <v>1.8020365026006699</v>
      </c>
      <c r="L29" s="134">
        <v>8.6944603580739308</v>
      </c>
      <c r="M29" s="135">
        <v>4.0507252527321196</v>
      </c>
      <c r="N29" s="138"/>
      <c r="O29" s="102">
        <f t="shared" si="0"/>
        <v>16.13876953135555</v>
      </c>
      <c r="P29" s="34">
        <f t="shared" si="1"/>
        <v>13.63987859212784</v>
      </c>
      <c r="Q29" s="34">
        <f t="shared" si="2"/>
        <v>2.3632873916098305</v>
      </c>
      <c r="R29" s="103">
        <f t="shared" si="3"/>
        <v>4.0507252527321196</v>
      </c>
      <c r="T29" s="41"/>
    </row>
    <row r="30" spans="1:20" ht="15.6">
      <c r="A30" s="51">
        <v>2049</v>
      </c>
      <c r="B30" s="127">
        <v>35.121066973547002</v>
      </c>
      <c r="C30" s="127">
        <v>11.0217960946321</v>
      </c>
      <c r="D30" s="88">
        <v>10.0297160103806</v>
      </c>
      <c r="E30" s="110">
        <v>0.94792540704925699</v>
      </c>
      <c r="F30" s="118">
        <v>4.4154677202237799E-2</v>
      </c>
      <c r="G30" s="130">
        <v>11.305344394380199</v>
      </c>
      <c r="H30" s="121">
        <v>4.9480908879511301</v>
      </c>
      <c r="I30" s="81">
        <v>3.9955769248633399</v>
      </c>
      <c r="J30" s="81">
        <v>0.52365870656675995</v>
      </c>
      <c r="K30" s="89">
        <v>1.83801787499897</v>
      </c>
      <c r="L30" s="134">
        <v>8.7648305625180498</v>
      </c>
      <c r="M30" s="135">
        <v>4.0290959220166798</v>
      </c>
      <c r="N30" s="138"/>
      <c r="O30" s="102">
        <f t="shared" si="0"/>
        <v>14.97780689833173</v>
      </c>
      <c r="P30" s="34">
        <f t="shared" si="1"/>
        <v>13.708332894430647</v>
      </c>
      <c r="Q30" s="34">
        <f t="shared" si="2"/>
        <v>2.4058312587679676</v>
      </c>
      <c r="R30" s="103">
        <f t="shared" si="3"/>
        <v>4.0290959220166798</v>
      </c>
      <c r="T30" s="41"/>
    </row>
    <row r="31" spans="1:20" ht="15.6">
      <c r="A31" s="51">
        <v>2050</v>
      </c>
      <c r="B31" s="127">
        <v>33.9959089637874</v>
      </c>
      <c r="C31" s="127">
        <v>9.6302321668733395</v>
      </c>
      <c r="D31" s="88">
        <v>8.7279069228154693</v>
      </c>
      <c r="E31" s="110">
        <v>0.86213347410749097</v>
      </c>
      <c r="F31" s="118">
        <v>4.0191769950378403E-2</v>
      </c>
      <c r="G31" s="130">
        <v>11.5327611945541</v>
      </c>
      <c r="H31" s="121">
        <v>5.0458392303585304</v>
      </c>
      <c r="I31" s="81">
        <v>4.0783988435073599</v>
      </c>
      <c r="J31" s="81">
        <v>0.53419600780199705</v>
      </c>
      <c r="K31" s="89">
        <v>1.87432711288623</v>
      </c>
      <c r="L31" s="134">
        <v>8.8305837039514792</v>
      </c>
      <c r="M31" s="135">
        <v>4.0023318984084</v>
      </c>
      <c r="N31" s="138"/>
      <c r="O31" s="102">
        <f t="shared" si="0"/>
        <v>13.773746153173999</v>
      </c>
      <c r="P31" s="34">
        <f t="shared" si="1"/>
        <v>13.77111602156633</v>
      </c>
      <c r="Q31" s="34">
        <f t="shared" si="2"/>
        <v>2.4487148906386054</v>
      </c>
      <c r="R31" s="103">
        <f t="shared" si="3"/>
        <v>4.0023318984084</v>
      </c>
      <c r="T31" s="41"/>
    </row>
    <row r="32" spans="1:20" ht="15.6">
      <c r="A32" s="51">
        <v>2051</v>
      </c>
      <c r="B32" s="127">
        <v>34.296810736968503</v>
      </c>
      <c r="C32" s="127">
        <v>9.4574997287214799</v>
      </c>
      <c r="D32" s="88">
        <v>8.5710378488891408</v>
      </c>
      <c r="E32" s="110">
        <v>0.84703436229958295</v>
      </c>
      <c r="F32" s="118">
        <v>3.9427517532761899E-2</v>
      </c>
      <c r="G32" s="130">
        <v>11.609591394599301</v>
      </c>
      <c r="H32" s="121">
        <v>5.0777270550740496</v>
      </c>
      <c r="I32" s="81">
        <v>4.1079344175069803</v>
      </c>
      <c r="J32" s="81">
        <v>0.53775810991125095</v>
      </c>
      <c r="K32" s="89">
        <v>1.8861718121069799</v>
      </c>
      <c r="L32" s="134">
        <v>8.8792168829993408</v>
      </c>
      <c r="M32" s="135">
        <v>4.3505027306484196</v>
      </c>
      <c r="N32" s="138"/>
      <c r="O32" s="102">
        <f t="shared" si="0"/>
        <v>13.64876490396319</v>
      </c>
      <c r="P32" s="34">
        <f t="shared" si="1"/>
        <v>13.834185662805904</v>
      </c>
      <c r="Q32" s="34">
        <f t="shared" si="2"/>
        <v>2.4633574395509927</v>
      </c>
      <c r="R32" s="103">
        <f t="shared" si="3"/>
        <v>4.3505027306484196</v>
      </c>
      <c r="T32" s="41"/>
    </row>
    <row r="33" spans="1:20" ht="15.6">
      <c r="A33" s="51">
        <v>2052</v>
      </c>
      <c r="B33" s="127">
        <v>34.252356244058298</v>
      </c>
      <c r="C33" s="127">
        <v>9.3515308673045201</v>
      </c>
      <c r="D33" s="88">
        <v>8.4753399350171996</v>
      </c>
      <c r="E33" s="110">
        <v>0.83726058741811304</v>
      </c>
      <c r="F33" s="118">
        <v>3.8930344869211299E-2</v>
      </c>
      <c r="G33" s="130">
        <v>11.684692044080601</v>
      </c>
      <c r="H33" s="121">
        <v>5.1082441073709601</v>
      </c>
      <c r="I33" s="81">
        <v>4.1376994509136402</v>
      </c>
      <c r="J33" s="81">
        <v>0.54124128596938703</v>
      </c>
      <c r="K33" s="89">
        <v>1.89750719982664</v>
      </c>
      <c r="L33" s="134">
        <v>8.9275665807857205</v>
      </c>
      <c r="M33" s="135">
        <v>4.2885667518874797</v>
      </c>
      <c r="N33" s="138"/>
      <c r="O33" s="102">
        <f t="shared" si="0"/>
        <v>13.583584042388161</v>
      </c>
      <c r="P33" s="34">
        <f t="shared" si="1"/>
        <v>13.902526619117474</v>
      </c>
      <c r="Q33" s="34">
        <f t="shared" si="2"/>
        <v>2.4776788306652384</v>
      </c>
      <c r="R33" s="103">
        <f t="shared" si="3"/>
        <v>4.2885667518874797</v>
      </c>
      <c r="T33" s="41"/>
    </row>
    <row r="34" spans="1:20" ht="15.6">
      <c r="A34" s="51">
        <v>2053</v>
      </c>
      <c r="B34" s="127">
        <v>34.198483321862803</v>
      </c>
      <c r="C34" s="127">
        <v>9.2411732099439394</v>
      </c>
      <c r="D34" s="88">
        <v>8.3756562748667704</v>
      </c>
      <c r="E34" s="110">
        <v>0.82709847181523299</v>
      </c>
      <c r="F34" s="118">
        <v>3.8418463261937701E-2</v>
      </c>
      <c r="G34" s="130">
        <v>11.755363261785</v>
      </c>
      <c r="H34" s="121">
        <v>5.1367400202369398</v>
      </c>
      <c r="I34" s="81">
        <v>4.1660119911659699</v>
      </c>
      <c r="J34" s="81">
        <v>0.54451945201480401</v>
      </c>
      <c r="K34" s="89">
        <v>1.9080917983672501</v>
      </c>
      <c r="L34" s="134">
        <v>8.9752383529478603</v>
      </c>
      <c r="M34" s="135">
        <v>4.2267084971860296</v>
      </c>
      <c r="N34" s="138"/>
      <c r="O34" s="102">
        <f t="shared" si="0"/>
        <v>13.512396295103709</v>
      </c>
      <c r="P34" s="34">
        <f t="shared" si="1"/>
        <v>13.968348815929064</v>
      </c>
      <c r="Q34" s="34">
        <f t="shared" si="2"/>
        <v>2.4910297136439916</v>
      </c>
      <c r="R34" s="103">
        <f t="shared" si="3"/>
        <v>4.2267084971860296</v>
      </c>
      <c r="T34" s="41"/>
    </row>
    <row r="35" spans="1:20" ht="15.6">
      <c r="A35" s="51">
        <v>2054</v>
      </c>
      <c r="B35" s="127">
        <v>34.134828246775399</v>
      </c>
      <c r="C35" s="127">
        <v>9.1264458259552796</v>
      </c>
      <c r="D35" s="88">
        <v>8.2720028589129306</v>
      </c>
      <c r="E35" s="110">
        <v>0.81655079165767097</v>
      </c>
      <c r="F35" s="118">
        <v>3.7892175384677901E-2</v>
      </c>
      <c r="G35" s="130">
        <v>11.8213698331313</v>
      </c>
      <c r="H35" s="121">
        <v>5.1631301303666701</v>
      </c>
      <c r="I35" s="81">
        <v>4.1927638626845098</v>
      </c>
      <c r="J35" s="81">
        <v>0.54758167767827903</v>
      </c>
      <c r="K35" s="89">
        <v>1.91789416240181</v>
      </c>
      <c r="L35" s="134">
        <v>9.0221167197249592</v>
      </c>
      <c r="M35" s="135">
        <v>4.1648958679638799</v>
      </c>
      <c r="N35" s="138"/>
      <c r="O35" s="102">
        <f t="shared" si="0"/>
        <v>13.435132989279602</v>
      </c>
      <c r="P35" s="34">
        <f t="shared" si="1"/>
        <v>14.031431374067139</v>
      </c>
      <c r="Q35" s="34">
        <f t="shared" si="2"/>
        <v>2.5033680154647668</v>
      </c>
      <c r="R35" s="103">
        <f t="shared" si="3"/>
        <v>4.1648958679638799</v>
      </c>
      <c r="T35" s="41"/>
    </row>
    <row r="36" spans="1:20" ht="15.6">
      <c r="A36" s="51">
        <v>2055</v>
      </c>
      <c r="B36" s="127">
        <v>34.061545516896302</v>
      </c>
      <c r="C36" s="127">
        <v>9.00741660196657</v>
      </c>
      <c r="D36" s="88">
        <v>8.1644412022504191</v>
      </c>
      <c r="E36" s="110">
        <v>0.80562355795044005</v>
      </c>
      <c r="F36" s="118">
        <v>3.7351841765712102E-2</v>
      </c>
      <c r="G36" s="130">
        <v>11.882573400285301</v>
      </c>
      <c r="H36" s="121">
        <v>5.1873648275936901</v>
      </c>
      <c r="I36" s="81">
        <v>4.2178911736020597</v>
      </c>
      <c r="J36" s="81">
        <v>0.55042153313405495</v>
      </c>
      <c r="K36" s="89">
        <v>1.92689586595548</v>
      </c>
      <c r="L36" s="134">
        <v>9.0683402799033104</v>
      </c>
      <c r="M36" s="135">
        <v>4.1032152347411497</v>
      </c>
      <c r="N36" s="138"/>
      <c r="O36" s="102">
        <f t="shared" si="0"/>
        <v>13.351806029844109</v>
      </c>
      <c r="P36" s="34">
        <f t="shared" si="1"/>
        <v>14.091855011455809</v>
      </c>
      <c r="Q36" s="34">
        <f t="shared" si="2"/>
        <v>2.5146692408552473</v>
      </c>
      <c r="R36" s="103">
        <f t="shared" si="3"/>
        <v>4.1032152347411497</v>
      </c>
      <c r="T36" s="41"/>
    </row>
    <row r="37" spans="1:20" ht="15.6">
      <c r="A37" s="51">
        <v>2056</v>
      </c>
      <c r="B37" s="127">
        <v>33.978599228992998</v>
      </c>
      <c r="C37" s="127">
        <v>8.8842856903658198</v>
      </c>
      <c r="D37" s="88">
        <v>8.0531516403681405</v>
      </c>
      <c r="E37" s="110">
        <v>0.79433574443350796</v>
      </c>
      <c r="F37" s="118">
        <v>3.6798305564173101E-2</v>
      </c>
      <c r="G37" s="130">
        <v>11.9390192772016</v>
      </c>
      <c r="H37" s="121">
        <v>5.2094721730896598</v>
      </c>
      <c r="I37" s="81">
        <v>4.24139866840747</v>
      </c>
      <c r="J37" s="81">
        <v>0.55304110140599305</v>
      </c>
      <c r="K37" s="89">
        <v>1.9351073342985201</v>
      </c>
      <c r="L37" s="134">
        <v>9.1137008711807397</v>
      </c>
      <c r="M37" s="135">
        <v>4.0415933902448096</v>
      </c>
      <c r="N37" s="138"/>
      <c r="O37" s="102">
        <f t="shared" si="0"/>
        <v>13.2626238134578</v>
      </c>
      <c r="P37" s="34">
        <f t="shared" si="1"/>
        <v>14.149435284021717</v>
      </c>
      <c r="Q37" s="34">
        <f t="shared" si="2"/>
        <v>2.5249467412686863</v>
      </c>
      <c r="R37" s="103">
        <f t="shared" si="3"/>
        <v>4.0415933902448096</v>
      </c>
      <c r="T37" s="41"/>
    </row>
    <row r="38" spans="1:20" ht="15.6">
      <c r="A38" s="51">
        <v>2057</v>
      </c>
      <c r="B38" s="127">
        <v>33.886126191942402</v>
      </c>
      <c r="C38" s="127">
        <v>8.7572523513980691</v>
      </c>
      <c r="D38" s="88">
        <v>7.9383133530882599</v>
      </c>
      <c r="E38" s="110">
        <v>0.78270648613071203</v>
      </c>
      <c r="F38" s="118">
        <v>3.6232512179096399E-2</v>
      </c>
      <c r="G38" s="130">
        <v>11.990749665207799</v>
      </c>
      <c r="H38" s="121">
        <v>5.2294861719516001</v>
      </c>
      <c r="I38" s="81">
        <v>4.2632799839190696</v>
      </c>
      <c r="J38" s="81">
        <v>0.55544230722492005</v>
      </c>
      <c r="K38" s="89">
        <v>1.9425412021121999</v>
      </c>
      <c r="L38" s="134">
        <v>9.1581088302758999</v>
      </c>
      <c r="M38" s="135">
        <v>3.9800153450606799</v>
      </c>
      <c r="N38" s="138"/>
      <c r="O38" s="102">
        <f t="shared" ref="O38:O69" si="4">D38+H38</f>
        <v>13.167799525039861</v>
      </c>
      <c r="P38" s="34">
        <f t="shared" ref="P38:P69" si="5">E38+I38+L38</f>
        <v>14.204095300325681</v>
      </c>
      <c r="Q38" s="34">
        <f t="shared" ref="Q38:Q69" si="6">F38+J38+K38</f>
        <v>2.5342160215162162</v>
      </c>
      <c r="R38" s="103">
        <f t="shared" ref="R38:R69" si="7">M38</f>
        <v>3.9800153450606799</v>
      </c>
      <c r="T38" s="41"/>
    </row>
    <row r="39" spans="1:20" ht="15.6">
      <c r="A39" s="51">
        <v>2058</v>
      </c>
      <c r="B39" s="127">
        <v>33.784095801060403</v>
      </c>
      <c r="C39" s="127">
        <v>8.6263977953790505</v>
      </c>
      <c r="D39" s="88">
        <v>7.81999921218552</v>
      </c>
      <c r="E39" s="110">
        <v>0.77074362371870098</v>
      </c>
      <c r="F39" s="118">
        <v>3.5654959474829599E-2</v>
      </c>
      <c r="G39" s="130">
        <v>12.037645432211299</v>
      </c>
      <c r="H39" s="121">
        <v>5.24737337114931</v>
      </c>
      <c r="I39" s="81">
        <v>4.28346741800876</v>
      </c>
      <c r="J39" s="81">
        <v>0.55761959633283298</v>
      </c>
      <c r="K39" s="89">
        <v>1.9491850467204399</v>
      </c>
      <c r="L39" s="134">
        <v>9.2015514031002805</v>
      </c>
      <c r="M39" s="135">
        <v>3.9185011703697099</v>
      </c>
      <c r="N39" s="138"/>
      <c r="O39" s="102">
        <f t="shared" si="4"/>
        <v>13.06737258333483</v>
      </c>
      <c r="P39" s="34">
        <f t="shared" si="5"/>
        <v>14.255762444827742</v>
      </c>
      <c r="Q39" s="34">
        <f t="shared" si="6"/>
        <v>2.5424596025281025</v>
      </c>
      <c r="R39" s="103">
        <f t="shared" si="7"/>
        <v>3.9185011703697099</v>
      </c>
      <c r="T39" s="41"/>
    </row>
    <row r="40" spans="1:20" ht="15.6">
      <c r="A40" s="51">
        <v>2059</v>
      </c>
      <c r="B40" s="127">
        <v>33.672357183864598</v>
      </c>
      <c r="C40" s="127">
        <v>8.4917140821150401</v>
      </c>
      <c r="D40" s="88">
        <v>7.6982009637725097</v>
      </c>
      <c r="E40" s="110">
        <v>0.75844737194775902</v>
      </c>
      <c r="F40" s="118">
        <v>3.50657463947745E-2</v>
      </c>
      <c r="G40" s="130">
        <v>12.079407438611501</v>
      </c>
      <c r="H40" s="121">
        <v>5.2630268452434796</v>
      </c>
      <c r="I40" s="81">
        <v>4.3018223725704301</v>
      </c>
      <c r="J40" s="81">
        <v>0.55955906633552299</v>
      </c>
      <c r="K40" s="89">
        <v>1.95499915446207</v>
      </c>
      <c r="L40" s="134">
        <v>9.2441212009160694</v>
      </c>
      <c r="M40" s="135">
        <v>3.8571144622220199</v>
      </c>
      <c r="N40" s="138"/>
      <c r="O40" s="102">
        <f t="shared" si="4"/>
        <v>12.961227809015989</v>
      </c>
      <c r="P40" s="34">
        <f t="shared" si="5"/>
        <v>14.304390945434259</v>
      </c>
      <c r="Q40" s="34">
        <f t="shared" si="6"/>
        <v>2.5496239671923675</v>
      </c>
      <c r="R40" s="103">
        <f t="shared" si="7"/>
        <v>3.8571144622220199</v>
      </c>
      <c r="T40" s="41"/>
    </row>
    <row r="41" spans="1:20" ht="15.6">
      <c r="A41" s="51">
        <v>2060</v>
      </c>
      <c r="B41" s="127">
        <v>33.5505131418305</v>
      </c>
      <c r="C41" s="127">
        <v>8.3533751628369206</v>
      </c>
      <c r="D41" s="88">
        <v>7.57307437673078</v>
      </c>
      <c r="E41" s="110">
        <v>0.74583508862237102</v>
      </c>
      <c r="F41" s="118">
        <v>3.4465697483772199E-2</v>
      </c>
      <c r="G41" s="130">
        <v>12.1159843201059</v>
      </c>
      <c r="H41" s="121">
        <v>5.2764461151263804</v>
      </c>
      <c r="I41" s="81">
        <v>4.3182965576061498</v>
      </c>
      <c r="J41" s="81">
        <v>0.56125829554745399</v>
      </c>
      <c r="K41" s="89">
        <v>1.95998335182587</v>
      </c>
      <c r="L41" s="134">
        <v>9.2854338349828005</v>
      </c>
      <c r="M41" s="135">
        <v>3.7957198239049101</v>
      </c>
      <c r="N41" s="138"/>
      <c r="O41" s="102">
        <f t="shared" si="4"/>
        <v>12.849520491857159</v>
      </c>
      <c r="P41" s="34">
        <f t="shared" si="5"/>
        <v>14.349565481211322</v>
      </c>
      <c r="Q41" s="34">
        <f t="shared" si="6"/>
        <v>2.5557073448570962</v>
      </c>
      <c r="R41" s="103">
        <f t="shared" si="7"/>
        <v>3.7957198239049101</v>
      </c>
      <c r="T41" s="41"/>
    </row>
    <row r="42" spans="1:20" ht="15.6">
      <c r="A42" s="51">
        <v>2061</v>
      </c>
      <c r="B42" s="127">
        <v>33.940620184463803</v>
      </c>
      <c r="C42" s="127">
        <v>8.2115545843902993</v>
      </c>
      <c r="D42" s="88">
        <v>7.4447758595993996</v>
      </c>
      <c r="E42" s="110">
        <v>0.73292315190822999</v>
      </c>
      <c r="F42" s="118">
        <v>3.3855572882671103E-2</v>
      </c>
      <c r="G42" s="130">
        <v>12.147454989712701</v>
      </c>
      <c r="H42" s="121">
        <v>5.2876736586817099</v>
      </c>
      <c r="I42" s="81">
        <v>4.3329069879305999</v>
      </c>
      <c r="J42" s="81">
        <v>0.56272092384480898</v>
      </c>
      <c r="K42" s="89">
        <v>1.9641534192555501</v>
      </c>
      <c r="L42" s="134">
        <v>9.3256929475720494</v>
      </c>
      <c r="M42" s="135">
        <v>4.2559176627888204</v>
      </c>
      <c r="N42" s="138"/>
      <c r="O42" s="102">
        <f t="shared" si="4"/>
        <v>12.732449518281109</v>
      </c>
      <c r="P42" s="34">
        <f t="shared" si="5"/>
        <v>14.39152308741088</v>
      </c>
      <c r="Q42" s="34">
        <f t="shared" si="6"/>
        <v>2.5607299159830301</v>
      </c>
      <c r="R42" s="103">
        <f t="shared" si="7"/>
        <v>4.2559176627888204</v>
      </c>
      <c r="T42" s="41"/>
    </row>
    <row r="43" spans="1:20" ht="15.6">
      <c r="A43" s="51">
        <v>2062</v>
      </c>
      <c r="B43" s="127">
        <v>33.7902246180155</v>
      </c>
      <c r="C43" s="127">
        <v>8.0663997248880399</v>
      </c>
      <c r="D43" s="88">
        <v>7.3134387451065601</v>
      </c>
      <c r="E43" s="110">
        <v>0.71972501789140897</v>
      </c>
      <c r="F43" s="118">
        <v>3.3235961890069103E-2</v>
      </c>
      <c r="G43" s="130">
        <v>12.1737688092876</v>
      </c>
      <c r="H43" s="121">
        <v>5.2967032227558004</v>
      </c>
      <c r="I43" s="81">
        <v>4.3456139744050404</v>
      </c>
      <c r="J43" s="81">
        <v>0.56394457494837802</v>
      </c>
      <c r="K43" s="89">
        <v>1.9675070371783701</v>
      </c>
      <c r="L43" s="134">
        <v>9.3647653235728701</v>
      </c>
      <c r="M43" s="135">
        <v>4.18529076026699</v>
      </c>
      <c r="N43" s="138"/>
      <c r="O43" s="102">
        <f t="shared" si="4"/>
        <v>12.610141967862361</v>
      </c>
      <c r="P43" s="34">
        <f t="shared" si="5"/>
        <v>14.430104315869318</v>
      </c>
      <c r="Q43" s="34">
        <f t="shared" si="6"/>
        <v>2.5646875740168174</v>
      </c>
      <c r="R43" s="103">
        <f t="shared" si="7"/>
        <v>4.18529076026699</v>
      </c>
      <c r="T43" s="41"/>
    </row>
    <row r="44" spans="1:20" ht="15.6">
      <c r="A44" s="51">
        <v>2063</v>
      </c>
      <c r="B44" s="127">
        <v>33.630335499496198</v>
      </c>
      <c r="C44" s="127">
        <v>7.9180380337352698</v>
      </c>
      <c r="D44" s="88">
        <v>7.1791768817271002</v>
      </c>
      <c r="E44" s="110">
        <v>0.70625370119020303</v>
      </c>
      <c r="F44" s="118">
        <v>3.2607450817968599E-2</v>
      </c>
      <c r="G44" s="130">
        <v>12.1948105596856</v>
      </c>
      <c r="H44" s="121">
        <v>5.3035044825580702</v>
      </c>
      <c r="I44" s="81">
        <v>4.3563492587956603</v>
      </c>
      <c r="J44" s="81">
        <v>0.56492387311085601</v>
      </c>
      <c r="K44" s="89">
        <v>1.9700329452210199</v>
      </c>
      <c r="L44" s="134">
        <v>9.4026488090764904</v>
      </c>
      <c r="M44" s="135">
        <v>4.1148380969988603</v>
      </c>
      <c r="N44" s="138"/>
      <c r="O44" s="102">
        <f t="shared" si="4"/>
        <v>12.48268136428517</v>
      </c>
      <c r="P44" s="34">
        <f t="shared" si="5"/>
        <v>14.465251769062354</v>
      </c>
      <c r="Q44" s="34">
        <f t="shared" si="6"/>
        <v>2.5675642691498446</v>
      </c>
      <c r="R44" s="103">
        <f t="shared" si="7"/>
        <v>4.1148380969988603</v>
      </c>
      <c r="T44" s="41"/>
    </row>
    <row r="45" spans="1:20" ht="15.6">
      <c r="A45" s="51">
        <v>2064</v>
      </c>
      <c r="B45" s="127">
        <v>33.460414557081101</v>
      </c>
      <c r="C45" s="127">
        <v>7.7664175975206904</v>
      </c>
      <c r="D45" s="88">
        <v>7.0419429756891203</v>
      </c>
      <c r="E45" s="110">
        <v>0.69250484634989196</v>
      </c>
      <c r="F45" s="118">
        <v>3.1969775481672402E-2</v>
      </c>
      <c r="G45" s="130">
        <v>12.210261043560299</v>
      </c>
      <c r="H45" s="121">
        <v>5.3079513882154803</v>
      </c>
      <c r="I45" s="81">
        <v>4.3649813248189</v>
      </c>
      <c r="J45" s="81">
        <v>0.565644006862143</v>
      </c>
      <c r="K45" s="89">
        <v>1.97168432366374</v>
      </c>
      <c r="L45" s="134">
        <v>9.4392062917903203</v>
      </c>
      <c r="M45" s="135">
        <v>4.0445296242098303</v>
      </c>
      <c r="N45" s="138"/>
      <c r="O45" s="102">
        <f t="shared" si="4"/>
        <v>12.3498943639046</v>
      </c>
      <c r="P45" s="34">
        <f t="shared" si="5"/>
        <v>14.496692462959112</v>
      </c>
      <c r="Q45" s="34">
        <f t="shared" si="6"/>
        <v>2.5692981060075555</v>
      </c>
      <c r="R45" s="103">
        <f t="shared" si="7"/>
        <v>4.0445296242098303</v>
      </c>
      <c r="T45" s="41"/>
    </row>
    <row r="46" spans="1:20" ht="15.6">
      <c r="A46" s="51">
        <v>2065</v>
      </c>
      <c r="B46" s="127">
        <v>33.280004290188202</v>
      </c>
      <c r="C46" s="127">
        <v>7.61151668349238</v>
      </c>
      <c r="D46" s="88">
        <v>6.9017168321591402</v>
      </c>
      <c r="E46" s="110">
        <v>0.67847712535980298</v>
      </c>
      <c r="F46" s="118">
        <v>3.1322725973443301E-2</v>
      </c>
      <c r="G46" s="130">
        <v>12.219843344616001</v>
      </c>
      <c r="H46" s="121">
        <v>5.3099305771766598</v>
      </c>
      <c r="I46" s="81">
        <v>4.3714015685844698</v>
      </c>
      <c r="J46" s="81">
        <v>0.56609213441435902</v>
      </c>
      <c r="K46" s="89">
        <v>1.97241906444049</v>
      </c>
      <c r="L46" s="134">
        <v>9.4743038050753494</v>
      </c>
      <c r="M46" s="135">
        <v>3.97434045700445</v>
      </c>
      <c r="N46" s="138"/>
      <c r="O46" s="102">
        <f t="shared" si="4"/>
        <v>12.2116474093358</v>
      </c>
      <c r="P46" s="34">
        <f t="shared" si="5"/>
        <v>14.524182499019622</v>
      </c>
      <c r="Q46" s="34">
        <f t="shared" si="6"/>
        <v>2.5698339248282922</v>
      </c>
      <c r="R46" s="103">
        <f t="shared" si="7"/>
        <v>3.97434045700445</v>
      </c>
      <c r="T46" s="41"/>
    </row>
    <row r="47" spans="1:20" ht="15.6">
      <c r="A47" s="51">
        <v>2066</v>
      </c>
      <c r="B47" s="127">
        <v>33.088989424507901</v>
      </c>
      <c r="C47" s="127">
        <v>7.4533550267691799</v>
      </c>
      <c r="D47" s="88">
        <v>6.7585157613818598</v>
      </c>
      <c r="E47" s="110">
        <v>0.66417291329511297</v>
      </c>
      <c r="F47" s="118">
        <v>3.0666352092200099E-2</v>
      </c>
      <c r="G47" s="130">
        <v>12.2233399032904</v>
      </c>
      <c r="H47" s="121">
        <v>5.3093612862555402</v>
      </c>
      <c r="I47" s="81">
        <v>4.3755132962816603</v>
      </c>
      <c r="J47" s="81">
        <v>0.56625815056604201</v>
      </c>
      <c r="K47" s="89">
        <v>1.97220717018711</v>
      </c>
      <c r="L47" s="134">
        <v>9.5079759869276401</v>
      </c>
      <c r="M47" s="135">
        <v>3.9043185075207698</v>
      </c>
      <c r="N47" s="138"/>
      <c r="O47" s="102">
        <f t="shared" si="4"/>
        <v>12.067877047637399</v>
      </c>
      <c r="P47" s="34">
        <f t="shared" si="5"/>
        <v>14.547662196504414</v>
      </c>
      <c r="Q47" s="34">
        <f t="shared" si="6"/>
        <v>2.5691316728453524</v>
      </c>
      <c r="R47" s="103">
        <f t="shared" si="7"/>
        <v>3.9043185075207698</v>
      </c>
      <c r="T47" s="41"/>
    </row>
    <row r="48" spans="1:20" ht="15.6">
      <c r="A48" s="51">
        <v>2067</v>
      </c>
      <c r="B48" s="127">
        <v>32.886838137803203</v>
      </c>
      <c r="C48" s="127">
        <v>7.2919175767940203</v>
      </c>
      <c r="D48" s="88">
        <v>6.6123262459635201</v>
      </c>
      <c r="E48" s="110">
        <v>0.64959090323827096</v>
      </c>
      <c r="F48" s="118">
        <v>3.00004275922248E-2</v>
      </c>
      <c r="G48" s="130">
        <v>12.220457275692601</v>
      </c>
      <c r="H48" s="121">
        <v>5.3061182793546102</v>
      </c>
      <c r="I48" s="81">
        <v>4.3772084180447299</v>
      </c>
      <c r="J48" s="81">
        <v>0.56612845694342295</v>
      </c>
      <c r="K48" s="89">
        <v>1.9710021213498901</v>
      </c>
      <c r="L48" s="134">
        <v>9.5400410545958891</v>
      </c>
      <c r="M48" s="135">
        <v>3.8344222307206</v>
      </c>
      <c r="N48" s="138"/>
      <c r="O48" s="102">
        <f t="shared" si="4"/>
        <v>11.918444525318129</v>
      </c>
      <c r="P48" s="34">
        <f t="shared" si="5"/>
        <v>14.56684037587889</v>
      </c>
      <c r="Q48" s="34">
        <f t="shared" si="6"/>
        <v>2.5671310058855377</v>
      </c>
      <c r="R48" s="103">
        <f t="shared" si="7"/>
        <v>3.8344222307206</v>
      </c>
      <c r="T48" s="41"/>
    </row>
    <row r="49" spans="1:20" ht="15.6">
      <c r="A49" s="51">
        <v>2068</v>
      </c>
      <c r="B49" s="127">
        <v>32.6733615679248</v>
      </c>
      <c r="C49" s="127">
        <v>7.1272165349842798</v>
      </c>
      <c r="D49" s="88">
        <v>6.4631590518785096</v>
      </c>
      <c r="E49" s="110">
        <v>0.63473262217721504</v>
      </c>
      <c r="F49" s="118">
        <v>2.9324860928550599E-2</v>
      </c>
      <c r="G49" s="130">
        <v>12.210901019625901</v>
      </c>
      <c r="H49" s="121">
        <v>5.3000772976236803</v>
      </c>
      <c r="I49" s="81">
        <v>4.3763765541332296</v>
      </c>
      <c r="J49" s="81">
        <v>0.56568940619905805</v>
      </c>
      <c r="K49" s="89">
        <v>1.9687577616699199</v>
      </c>
      <c r="L49" s="134">
        <v>9.5705409147112892</v>
      </c>
      <c r="M49" s="135">
        <v>3.7647030986033698</v>
      </c>
      <c r="N49" s="138"/>
      <c r="O49" s="102">
        <f t="shared" si="4"/>
        <v>11.76323634950219</v>
      </c>
      <c r="P49" s="34">
        <f t="shared" si="5"/>
        <v>14.581650091021734</v>
      </c>
      <c r="Q49" s="34">
        <f t="shared" si="6"/>
        <v>2.5637720287975285</v>
      </c>
      <c r="R49" s="103">
        <f t="shared" si="7"/>
        <v>3.7647030986033698</v>
      </c>
      <c r="T49" s="41"/>
    </row>
    <row r="50" spans="1:20" ht="15.6">
      <c r="A50" s="51">
        <v>2069</v>
      </c>
      <c r="B50" s="127">
        <v>32.447796630021003</v>
      </c>
      <c r="C50" s="127">
        <v>6.9591858360051697</v>
      </c>
      <c r="D50" s="88">
        <v>6.3109535402985104</v>
      </c>
      <c r="E50" s="110">
        <v>0.61959302106587999</v>
      </c>
      <c r="F50" s="118">
        <v>2.8639274640771501E-2</v>
      </c>
      <c r="G50" s="130">
        <v>12.194249510314</v>
      </c>
      <c r="H50" s="121">
        <v>5.2910616510987198</v>
      </c>
      <c r="I50" s="81">
        <v>4.3728579460391401</v>
      </c>
      <c r="J50" s="81">
        <v>0.564921453694471</v>
      </c>
      <c r="K50" s="89">
        <v>1.9654084594817001</v>
      </c>
      <c r="L50" s="134">
        <v>9.5992531743850904</v>
      </c>
      <c r="M50" s="135">
        <v>3.6951081093166902</v>
      </c>
      <c r="N50" s="138"/>
      <c r="O50" s="102">
        <f t="shared" si="4"/>
        <v>11.60201519139723</v>
      </c>
      <c r="P50" s="34">
        <f t="shared" si="5"/>
        <v>14.59170414149011</v>
      </c>
      <c r="Q50" s="34">
        <f t="shared" si="6"/>
        <v>2.5589691878169427</v>
      </c>
      <c r="R50" s="103">
        <f t="shared" si="7"/>
        <v>3.6951081093166902</v>
      </c>
      <c r="T50" s="41"/>
    </row>
    <row r="51" spans="1:20" ht="15.6">
      <c r="A51" s="51">
        <v>2070</v>
      </c>
      <c r="B51" s="127">
        <v>32.209868717369197</v>
      </c>
      <c r="C51" s="127">
        <v>6.7877628822465796</v>
      </c>
      <c r="D51" s="88">
        <v>6.1556526466986998</v>
      </c>
      <c r="E51" s="110">
        <v>0.60416696427120398</v>
      </c>
      <c r="F51" s="118">
        <v>2.7943271276685E-2</v>
      </c>
      <c r="G51" s="130">
        <v>12.1700512482736</v>
      </c>
      <c r="H51" s="121">
        <v>5.2788809131733698</v>
      </c>
      <c r="I51" s="81">
        <v>4.36648318244269</v>
      </c>
      <c r="J51" s="81">
        <v>0.563803672285073</v>
      </c>
      <c r="K51" s="89">
        <v>1.9608834803724799</v>
      </c>
      <c r="L51" s="134">
        <v>9.6263250084046508</v>
      </c>
      <c r="M51" s="135">
        <v>3.6257295784443602</v>
      </c>
      <c r="N51" s="138"/>
      <c r="O51" s="102">
        <f t="shared" si="4"/>
        <v>11.434533559872069</v>
      </c>
      <c r="P51" s="34">
        <f t="shared" si="5"/>
        <v>14.596975155118544</v>
      </c>
      <c r="Q51" s="34">
        <f t="shared" si="6"/>
        <v>2.5526304239342377</v>
      </c>
      <c r="R51" s="103">
        <f t="shared" si="7"/>
        <v>3.6257295784443602</v>
      </c>
      <c r="T51" s="41"/>
    </row>
    <row r="52" spans="1:20" ht="15.6">
      <c r="A52" s="51">
        <v>2071</v>
      </c>
      <c r="B52" s="127">
        <v>32.504024101346701</v>
      </c>
      <c r="C52" s="127">
        <v>6.6129128302410303</v>
      </c>
      <c r="D52" s="88">
        <v>5.9972246808060703</v>
      </c>
      <c r="E52" s="110">
        <v>0.58845164678298001</v>
      </c>
      <c r="F52" s="118">
        <v>2.7236502651977801E-2</v>
      </c>
      <c r="G52" s="130">
        <v>12.137885054246</v>
      </c>
      <c r="H52" s="121">
        <v>5.2633578358282698</v>
      </c>
      <c r="I52" s="81">
        <v>4.3570936937651803</v>
      </c>
      <c r="J52" s="81">
        <v>0.56231653942363302</v>
      </c>
      <c r="K52" s="89">
        <v>1.9551169852288801</v>
      </c>
      <c r="L52" s="134">
        <v>9.6513535422503995</v>
      </c>
      <c r="M52" s="135">
        <v>4.1018726746092904</v>
      </c>
      <c r="N52" s="138"/>
      <c r="O52" s="102">
        <f t="shared" si="4"/>
        <v>11.26058251663434</v>
      </c>
      <c r="P52" s="34">
        <f t="shared" si="5"/>
        <v>14.596898882798559</v>
      </c>
      <c r="Q52" s="34">
        <f t="shared" si="6"/>
        <v>2.5446700273044911</v>
      </c>
      <c r="R52" s="103">
        <f t="shared" si="7"/>
        <v>4.1018726746092904</v>
      </c>
      <c r="T52" s="41"/>
    </row>
    <row r="53" spans="1:20" ht="15.6">
      <c r="A53" s="51">
        <v>2072</v>
      </c>
      <c r="B53" s="127">
        <v>32.227255760241</v>
      </c>
      <c r="C53" s="127">
        <v>6.4345467883208096</v>
      </c>
      <c r="D53" s="88">
        <v>5.83558920381099</v>
      </c>
      <c r="E53" s="110">
        <v>0.57243925772804605</v>
      </c>
      <c r="F53" s="118">
        <v>2.6518326781777599E-2</v>
      </c>
      <c r="G53" s="130">
        <v>12.097226393868</v>
      </c>
      <c r="H53" s="121">
        <v>5.2442635147605703</v>
      </c>
      <c r="I53" s="81">
        <v>4.3445031761100896</v>
      </c>
      <c r="J53" s="81">
        <v>0.56043575760403597</v>
      </c>
      <c r="K53" s="89">
        <v>1.94802394539327</v>
      </c>
      <c r="L53" s="134">
        <v>9.6743324837931901</v>
      </c>
      <c r="M53" s="135">
        <v>4.0211500942590099</v>
      </c>
      <c r="N53" s="138"/>
      <c r="O53" s="102">
        <f t="shared" si="4"/>
        <v>11.07985271857156</v>
      </c>
      <c r="P53" s="34">
        <f t="shared" si="5"/>
        <v>14.591274917631326</v>
      </c>
      <c r="Q53" s="34">
        <f t="shared" si="6"/>
        <v>2.5349780297790834</v>
      </c>
      <c r="R53" s="103">
        <f t="shared" si="7"/>
        <v>4.0211500942590099</v>
      </c>
      <c r="T53" s="41"/>
    </row>
    <row r="54" spans="1:20" ht="15.6">
      <c r="A54" s="51">
        <v>2073</v>
      </c>
      <c r="B54" s="127">
        <v>31.936350423215</v>
      </c>
      <c r="C54" s="127">
        <v>6.2526723411680596</v>
      </c>
      <c r="D54" s="88">
        <v>5.67075277457654</v>
      </c>
      <c r="E54" s="110">
        <v>0.55613098135299999</v>
      </c>
      <c r="F54" s="118">
        <v>2.5788585238523301E-2</v>
      </c>
      <c r="G54" s="130">
        <v>12.0476780529397</v>
      </c>
      <c r="H54" s="121">
        <v>5.2214232238817697</v>
      </c>
      <c r="I54" s="81">
        <v>4.3285724423989498</v>
      </c>
      <c r="J54" s="81">
        <v>0.55814292972456603</v>
      </c>
      <c r="K54" s="89">
        <v>1.9395394569344</v>
      </c>
      <c r="L54" s="134">
        <v>9.6952850220322606</v>
      </c>
      <c r="M54" s="135">
        <v>3.9407150070749699</v>
      </c>
      <c r="N54" s="138"/>
      <c r="O54" s="102">
        <f t="shared" si="4"/>
        <v>10.89217599845831</v>
      </c>
      <c r="P54" s="34">
        <f t="shared" si="5"/>
        <v>14.57998844578421</v>
      </c>
      <c r="Q54" s="34">
        <f t="shared" si="6"/>
        <v>2.5234709718974893</v>
      </c>
      <c r="R54" s="103">
        <f t="shared" si="7"/>
        <v>3.9407150070749699</v>
      </c>
      <c r="T54" s="41"/>
    </row>
    <row r="55" spans="1:20" ht="15.6">
      <c r="A55" s="51">
        <v>2074</v>
      </c>
      <c r="B55" s="127">
        <v>31.630699239988299</v>
      </c>
      <c r="C55" s="127">
        <v>6.0672315624590398</v>
      </c>
      <c r="D55" s="88">
        <v>5.50266206579286</v>
      </c>
      <c r="E55" s="110">
        <v>0.53952255393832504</v>
      </c>
      <c r="F55" s="118">
        <v>2.5046942727855601E-2</v>
      </c>
      <c r="G55" s="130">
        <v>11.988740610238001</v>
      </c>
      <c r="H55" s="121">
        <v>5.1946266339639999</v>
      </c>
      <c r="I55" s="81">
        <v>4.3091136767896696</v>
      </c>
      <c r="J55" s="81">
        <v>0.55541490685554396</v>
      </c>
      <c r="K55" s="89">
        <v>1.9295853926287501</v>
      </c>
      <c r="L55" s="134">
        <v>9.7141448654044904</v>
      </c>
      <c r="M55" s="135">
        <v>3.8605822018868099</v>
      </c>
      <c r="N55" s="138"/>
      <c r="O55" s="102">
        <f t="shared" si="4"/>
        <v>10.697288699756861</v>
      </c>
      <c r="P55" s="34">
        <f t="shared" si="5"/>
        <v>14.562781096132486</v>
      </c>
      <c r="Q55" s="34">
        <f t="shared" si="6"/>
        <v>2.5100472422121496</v>
      </c>
      <c r="R55" s="103">
        <f t="shared" si="7"/>
        <v>3.8605822018868099</v>
      </c>
      <c r="T55" s="41"/>
    </row>
    <row r="56" spans="1:20" ht="15.6">
      <c r="A56" s="51">
        <v>2075</v>
      </c>
      <c r="B56" s="127">
        <v>31.3094694355174</v>
      </c>
      <c r="C56" s="127">
        <v>5.8781737174587096</v>
      </c>
      <c r="D56" s="88">
        <v>5.3312705447709803</v>
      </c>
      <c r="E56" s="110">
        <v>0.52261018669481396</v>
      </c>
      <c r="F56" s="118">
        <v>2.4292985992924902E-2</v>
      </c>
      <c r="G56" s="130">
        <v>11.9199479322999</v>
      </c>
      <c r="H56" s="121">
        <v>5.1636678485646401</v>
      </c>
      <c r="I56" s="81">
        <v>4.2859647124056304</v>
      </c>
      <c r="J56" s="81">
        <v>0.55223010152831697</v>
      </c>
      <c r="K56" s="89">
        <v>1.91808526980132</v>
      </c>
      <c r="L56" s="134">
        <v>9.7306548379630406</v>
      </c>
      <c r="M56" s="135">
        <v>3.78069294779579</v>
      </c>
      <c r="N56" s="138"/>
      <c r="O56" s="102">
        <f t="shared" si="4"/>
        <v>10.49493839333562</v>
      </c>
      <c r="P56" s="34">
        <f t="shared" si="5"/>
        <v>14.539229737063485</v>
      </c>
      <c r="Q56" s="34">
        <f t="shared" si="6"/>
        <v>2.4946083573225621</v>
      </c>
      <c r="R56" s="103">
        <f t="shared" si="7"/>
        <v>3.78069294779579</v>
      </c>
      <c r="T56" s="41"/>
    </row>
    <row r="57" spans="1:20" ht="15.6">
      <c r="A57" s="51">
        <v>2076</v>
      </c>
      <c r="B57" s="127">
        <v>30.972519205206101</v>
      </c>
      <c r="C57" s="127">
        <v>5.6855416839985997</v>
      </c>
      <c r="D57" s="88">
        <v>5.1566166766164496</v>
      </c>
      <c r="E57" s="110">
        <v>0.50539834421524299</v>
      </c>
      <c r="F57" s="118">
        <v>2.35266631669067E-2</v>
      </c>
      <c r="G57" s="130">
        <v>11.840900527172</v>
      </c>
      <c r="H57" s="121">
        <v>5.1283722712276196</v>
      </c>
      <c r="I57" s="81">
        <v>4.2589840140821797</v>
      </c>
      <c r="J57" s="81">
        <v>0.54857000895982</v>
      </c>
      <c r="K57" s="89">
        <v>1.90497423290239</v>
      </c>
      <c r="L57" s="134">
        <v>9.7449371336269408</v>
      </c>
      <c r="M57" s="135">
        <v>3.7011398604085399</v>
      </c>
      <c r="N57" s="138"/>
      <c r="O57" s="102">
        <f t="shared" si="4"/>
        <v>10.28498894784407</v>
      </c>
      <c r="P57" s="34">
        <f t="shared" si="5"/>
        <v>14.509319491924364</v>
      </c>
      <c r="Q57" s="34">
        <f t="shared" si="6"/>
        <v>2.4770709050291169</v>
      </c>
      <c r="R57" s="103">
        <f t="shared" si="7"/>
        <v>3.7011398604085399</v>
      </c>
      <c r="T57" s="41"/>
    </row>
    <row r="58" spans="1:20" ht="15.6">
      <c r="A58" s="51">
        <v>2077</v>
      </c>
      <c r="B58" s="127">
        <v>30.6188317700807</v>
      </c>
      <c r="C58" s="127">
        <v>5.4892960827672903</v>
      </c>
      <c r="D58" s="88">
        <v>4.9786636510006002</v>
      </c>
      <c r="E58" s="110">
        <v>0.48788473867429299</v>
      </c>
      <c r="F58" s="118">
        <v>2.2747693092403001E-2</v>
      </c>
      <c r="G58" s="130">
        <v>11.750959024478099</v>
      </c>
      <c r="H58" s="121">
        <v>5.0884721584591404</v>
      </c>
      <c r="I58" s="81">
        <v>4.2279290472172901</v>
      </c>
      <c r="J58" s="81">
        <v>0.54440499041908197</v>
      </c>
      <c r="K58" s="89">
        <v>1.8901528283825599</v>
      </c>
      <c r="L58" s="134">
        <v>9.7567152204736001</v>
      </c>
      <c r="M58" s="135">
        <v>3.6218614423617401</v>
      </c>
      <c r="N58" s="138"/>
      <c r="O58" s="102">
        <f t="shared" si="4"/>
        <v>10.067135809459741</v>
      </c>
      <c r="P58" s="34">
        <f t="shared" si="5"/>
        <v>14.472529006365182</v>
      </c>
      <c r="Q58" s="34">
        <f t="shared" si="6"/>
        <v>2.4573055118940448</v>
      </c>
      <c r="R58" s="103">
        <f t="shared" si="7"/>
        <v>3.6218614423617401</v>
      </c>
      <c r="T58" s="41"/>
    </row>
    <row r="59" spans="1:20" ht="15.6">
      <c r="A59" s="51">
        <v>2078</v>
      </c>
      <c r="B59" s="127">
        <v>30.2477931900656</v>
      </c>
      <c r="C59" s="127">
        <v>5.2894039328871001</v>
      </c>
      <c r="D59" s="88">
        <v>4.7973810061508502</v>
      </c>
      <c r="E59" s="110">
        <v>0.47006716993370101</v>
      </c>
      <c r="F59" s="118">
        <v>2.1955756802549999E-2</v>
      </c>
      <c r="G59" s="130">
        <v>11.6495763963012</v>
      </c>
      <c r="H59" s="121">
        <v>5.0437342276594697</v>
      </c>
      <c r="I59" s="81">
        <v>4.1925980703667101</v>
      </c>
      <c r="J59" s="81">
        <v>0.539709695945361</v>
      </c>
      <c r="K59" s="89">
        <v>1.8735344023296601</v>
      </c>
      <c r="L59" s="134">
        <v>9.7659301419378703</v>
      </c>
      <c r="M59" s="135">
        <v>3.5428827189394299</v>
      </c>
      <c r="N59" s="138"/>
      <c r="O59" s="102">
        <f t="shared" si="4"/>
        <v>9.8411152338103207</v>
      </c>
      <c r="P59" s="34">
        <f t="shared" si="5"/>
        <v>14.428595382238282</v>
      </c>
      <c r="Q59" s="34">
        <f t="shared" si="6"/>
        <v>2.4351998550775713</v>
      </c>
      <c r="R59" s="103">
        <f t="shared" si="7"/>
        <v>3.5428827189394299</v>
      </c>
      <c r="T59" s="41"/>
    </row>
    <row r="60" spans="1:20" ht="15.6">
      <c r="A60" s="51">
        <v>2079</v>
      </c>
      <c r="B60" s="127">
        <v>29.862793353615402</v>
      </c>
      <c r="C60" s="127">
        <v>5.0859566335134803</v>
      </c>
      <c r="D60" s="88">
        <v>4.6128512207079204</v>
      </c>
      <c r="E60" s="110">
        <v>0.45195444617846497</v>
      </c>
      <c r="F60" s="118">
        <v>2.1150966627094599E-2</v>
      </c>
      <c r="G60" s="130">
        <v>11.5364176924096</v>
      </c>
      <c r="H60" s="121">
        <v>4.9940079221146201</v>
      </c>
      <c r="I60" s="81">
        <v>4.1528781237183097</v>
      </c>
      <c r="J60" s="81">
        <v>0.53446861843272198</v>
      </c>
      <c r="K60" s="89">
        <v>1.85506302814396</v>
      </c>
      <c r="L60" s="134">
        <v>9.7726102760039009</v>
      </c>
      <c r="M60" s="135">
        <v>3.4678087516884299</v>
      </c>
      <c r="N60" s="138"/>
      <c r="O60" s="102">
        <f t="shared" si="4"/>
        <v>9.6068591428225396</v>
      </c>
      <c r="P60" s="34">
        <f t="shared" si="5"/>
        <v>14.377442845900674</v>
      </c>
      <c r="Q60" s="34">
        <f t="shared" si="6"/>
        <v>2.4106826132037766</v>
      </c>
      <c r="R60" s="103">
        <f t="shared" si="7"/>
        <v>3.4678087516884299</v>
      </c>
      <c r="T60" s="41"/>
    </row>
    <row r="61" spans="1:20" ht="15.6">
      <c r="A61" s="51">
        <v>2080</v>
      </c>
      <c r="B61" s="127">
        <v>29.460294545071999</v>
      </c>
      <c r="C61" s="127">
        <v>4.8789627090163803</v>
      </c>
      <c r="D61" s="88">
        <v>4.4250809751007401</v>
      </c>
      <c r="E61" s="110">
        <v>0.433548555201487</v>
      </c>
      <c r="F61" s="118">
        <v>2.0333178714151499E-2</v>
      </c>
      <c r="G61" s="130">
        <v>11.410969555702099</v>
      </c>
      <c r="H61" s="121">
        <v>4.9390705468596403</v>
      </c>
      <c r="I61" s="81">
        <v>4.1085850493313698</v>
      </c>
      <c r="J61" s="81">
        <v>0.52865797555566596</v>
      </c>
      <c r="K61" s="89">
        <v>1.8346559839554399</v>
      </c>
      <c r="L61" s="134">
        <v>9.7767163589420392</v>
      </c>
      <c r="M61" s="135">
        <v>3.3936459214114301</v>
      </c>
      <c r="N61" s="138"/>
      <c r="O61" s="102">
        <f t="shared" si="4"/>
        <v>9.3641515219603804</v>
      </c>
      <c r="P61" s="34">
        <f t="shared" si="5"/>
        <v>14.318849963474896</v>
      </c>
      <c r="Q61" s="34">
        <f t="shared" si="6"/>
        <v>2.3836471382252573</v>
      </c>
      <c r="R61" s="103">
        <f t="shared" si="7"/>
        <v>3.3936459214114301</v>
      </c>
      <c r="T61" s="41"/>
    </row>
    <row r="62" spans="1:20" ht="15.6">
      <c r="A62" s="51">
        <v>2081</v>
      </c>
      <c r="B62" s="127">
        <v>29.657188355450501</v>
      </c>
      <c r="C62" s="127">
        <v>4.6434861556195797</v>
      </c>
      <c r="D62" s="88">
        <v>4.2114377294641496</v>
      </c>
      <c r="E62" s="110">
        <v>0.41264789798600499</v>
      </c>
      <c r="F62" s="118">
        <v>1.9400528169433499E-2</v>
      </c>
      <c r="G62" s="130">
        <v>11.217759024372199</v>
      </c>
      <c r="H62" s="121">
        <v>4.8549281687782901</v>
      </c>
      <c r="I62" s="81">
        <v>4.0397225823746403</v>
      </c>
      <c r="J62" s="81">
        <v>0.51970773220217603</v>
      </c>
      <c r="K62" s="89">
        <v>1.8034005410170799</v>
      </c>
      <c r="L62" s="134">
        <v>9.8748331748494191</v>
      </c>
      <c r="M62" s="135">
        <v>3.92111000060935</v>
      </c>
      <c r="N62" s="138"/>
      <c r="O62" s="102">
        <f t="shared" si="4"/>
        <v>9.0663658982424398</v>
      </c>
      <c r="P62" s="34">
        <f t="shared" si="5"/>
        <v>14.327203655210065</v>
      </c>
      <c r="Q62" s="34">
        <f t="shared" si="6"/>
        <v>2.3425088013886892</v>
      </c>
      <c r="R62" s="103">
        <f t="shared" si="7"/>
        <v>3.92111000060935</v>
      </c>
      <c r="T62" s="41"/>
    </row>
    <row r="63" spans="1:20" ht="15.6">
      <c r="A63" s="51">
        <v>2082</v>
      </c>
      <c r="B63" s="127">
        <v>29.264779662690501</v>
      </c>
      <c r="C63" s="127">
        <v>4.4068234332526801</v>
      </c>
      <c r="D63" s="88">
        <v>3.9966930940409902</v>
      </c>
      <c r="E63" s="110">
        <v>0.39166688681623701</v>
      </c>
      <c r="F63" s="118">
        <v>1.8463452395453099E-2</v>
      </c>
      <c r="G63" s="130">
        <v>11.0124415405202</v>
      </c>
      <c r="H63" s="121">
        <v>4.7656633257807304</v>
      </c>
      <c r="I63" s="81">
        <v>3.9663395127452099</v>
      </c>
      <c r="J63" s="81">
        <v>0.51019635901056304</v>
      </c>
      <c r="K63" s="89">
        <v>1.77024234298365</v>
      </c>
      <c r="L63" s="134">
        <v>9.9740236278259395</v>
      </c>
      <c r="M63" s="135">
        <v>3.8714910610916902</v>
      </c>
      <c r="N63" s="138"/>
      <c r="O63" s="102">
        <f t="shared" si="4"/>
        <v>8.762356419821721</v>
      </c>
      <c r="P63" s="34">
        <f t="shared" si="5"/>
        <v>14.332030027387386</v>
      </c>
      <c r="Q63" s="34">
        <f t="shared" si="6"/>
        <v>2.2989021543896664</v>
      </c>
      <c r="R63" s="103">
        <f t="shared" si="7"/>
        <v>3.8714910610916902</v>
      </c>
      <c r="T63" s="41"/>
    </row>
    <row r="64" spans="1:20" ht="15.6">
      <c r="A64" s="51">
        <v>2083</v>
      </c>
      <c r="B64" s="127">
        <v>28.860183906236301</v>
      </c>
      <c r="C64" s="127">
        <v>4.1690600966897096</v>
      </c>
      <c r="D64" s="88">
        <v>3.78092411525996</v>
      </c>
      <c r="E64" s="110">
        <v>0.37061383344362597</v>
      </c>
      <c r="F64" s="118">
        <v>1.752214798612E-2</v>
      </c>
      <c r="G64" s="130">
        <v>10.7946735057615</v>
      </c>
      <c r="H64" s="121">
        <v>4.6711305829599299</v>
      </c>
      <c r="I64" s="81">
        <v>3.8883076241090699</v>
      </c>
      <c r="J64" s="81">
        <v>0.50010793108581297</v>
      </c>
      <c r="K64" s="89">
        <v>1.7351273676066501</v>
      </c>
      <c r="L64" s="134">
        <v>10.0742963236798</v>
      </c>
      <c r="M64" s="135">
        <v>3.8221539801053099</v>
      </c>
      <c r="N64" s="138"/>
      <c r="O64" s="102">
        <f t="shared" si="4"/>
        <v>8.4520546982198894</v>
      </c>
      <c r="P64" s="34">
        <f t="shared" si="5"/>
        <v>14.333217781232495</v>
      </c>
      <c r="Q64" s="34">
        <f t="shared" si="6"/>
        <v>2.2527574466785829</v>
      </c>
      <c r="R64" s="103">
        <f t="shared" si="7"/>
        <v>3.8221539801053099</v>
      </c>
      <c r="T64" s="41"/>
    </row>
    <row r="65" spans="1:20" ht="15.6">
      <c r="A65" s="51">
        <v>2084</v>
      </c>
      <c r="B65" s="127">
        <v>28.443541075665799</v>
      </c>
      <c r="C65" s="127">
        <v>3.9303435408000098</v>
      </c>
      <c r="D65" s="88">
        <v>3.5642641877680799</v>
      </c>
      <c r="E65" s="110">
        <v>0.34950234530695201</v>
      </c>
      <c r="F65" s="118">
        <v>1.6577007724976101E-2</v>
      </c>
      <c r="G65" s="130">
        <v>10.564293185824701</v>
      </c>
      <c r="H65" s="121">
        <v>4.5712516858537002</v>
      </c>
      <c r="I65" s="81">
        <v>3.8055799836070001</v>
      </c>
      <c r="J65" s="81">
        <v>0.48943497139402298</v>
      </c>
      <c r="K65" s="89">
        <v>1.6980265449700001</v>
      </c>
      <c r="L65" s="134">
        <v>10.175769824953401</v>
      </c>
      <c r="M65" s="135">
        <v>3.7731345240876801</v>
      </c>
      <c r="N65" s="138"/>
      <c r="O65" s="102">
        <f t="shared" si="4"/>
        <v>8.135515873621781</v>
      </c>
      <c r="P65" s="34">
        <f t="shared" si="5"/>
        <v>14.330852153867353</v>
      </c>
      <c r="Q65" s="34">
        <f t="shared" si="6"/>
        <v>2.204038524088999</v>
      </c>
      <c r="R65" s="103">
        <f t="shared" si="7"/>
        <v>3.7731345240876801</v>
      </c>
      <c r="T65" s="41"/>
    </row>
    <row r="66" spans="1:20" ht="15.6">
      <c r="A66" s="51">
        <v>2085</v>
      </c>
      <c r="B66" s="127">
        <v>28.014417794526</v>
      </c>
      <c r="C66" s="127">
        <v>3.6907278855245602</v>
      </c>
      <c r="D66" s="88">
        <v>3.3467613912344598</v>
      </c>
      <c r="E66" s="110">
        <v>0.328338379461043</v>
      </c>
      <c r="F66" s="118">
        <v>1.5628114829052998E-2</v>
      </c>
      <c r="G66" s="130">
        <v>10.3208936392795</v>
      </c>
      <c r="H66" s="121">
        <v>4.4658496515069297</v>
      </c>
      <c r="I66" s="81">
        <v>3.71801122615358</v>
      </c>
      <c r="J66" s="81">
        <v>0.47815862840683299</v>
      </c>
      <c r="K66" s="89">
        <v>1.6588741332121399</v>
      </c>
      <c r="L66" s="134">
        <v>10.278392928988</v>
      </c>
      <c r="M66" s="135">
        <v>3.72440334073399</v>
      </c>
      <c r="N66" s="138"/>
      <c r="O66" s="102">
        <f t="shared" si="4"/>
        <v>7.8126110427413895</v>
      </c>
      <c r="P66" s="34">
        <f t="shared" si="5"/>
        <v>14.324742534602622</v>
      </c>
      <c r="Q66" s="34">
        <f t="shared" si="6"/>
        <v>2.1526608764480262</v>
      </c>
      <c r="R66" s="103">
        <f t="shared" si="7"/>
        <v>3.72440334073399</v>
      </c>
      <c r="T66" s="41"/>
    </row>
    <row r="67" spans="1:20" ht="15.6">
      <c r="A67" s="51">
        <v>2086</v>
      </c>
      <c r="B67" s="127">
        <v>27.5722324779017</v>
      </c>
      <c r="C67" s="127">
        <v>3.45027472748151</v>
      </c>
      <c r="D67" s="88">
        <v>3.12847043487628</v>
      </c>
      <c r="E67" s="110">
        <v>0.30712868663656301</v>
      </c>
      <c r="F67" s="118">
        <v>1.46756059686714E-2</v>
      </c>
      <c r="G67" s="130">
        <v>10.0641158295577</v>
      </c>
      <c r="H67" s="121">
        <v>4.3547675269401998</v>
      </c>
      <c r="I67" s="81">
        <v>3.62547420066204</v>
      </c>
      <c r="J67" s="81">
        <v>0.46626227133887099</v>
      </c>
      <c r="K67" s="89">
        <v>1.6176118306165901</v>
      </c>
      <c r="L67" s="134">
        <v>10.381962458179601</v>
      </c>
      <c r="M67" s="135">
        <v>3.6758794626829001</v>
      </c>
      <c r="N67" s="138"/>
      <c r="O67" s="102">
        <f t="shared" si="4"/>
        <v>7.4832379618164797</v>
      </c>
      <c r="P67" s="34">
        <f t="shared" si="5"/>
        <v>14.314565345478204</v>
      </c>
      <c r="Q67" s="34">
        <f t="shared" si="6"/>
        <v>2.0985497079241324</v>
      </c>
      <c r="R67" s="103">
        <f t="shared" si="7"/>
        <v>3.6758794626829001</v>
      </c>
      <c r="T67" s="41"/>
    </row>
    <row r="68" spans="1:20" ht="15.6">
      <c r="A68" s="51">
        <v>2087</v>
      </c>
      <c r="B68" s="127">
        <v>27.117844977987399</v>
      </c>
      <c r="C68" s="127">
        <v>3.20916704829872</v>
      </c>
      <c r="D68" s="88">
        <v>2.9095566861662698</v>
      </c>
      <c r="E68" s="110">
        <v>0.28589031136728399</v>
      </c>
      <c r="F68" s="118">
        <v>1.37200507651621E-2</v>
      </c>
      <c r="G68" s="130">
        <v>9.7939032174872196</v>
      </c>
      <c r="H68" s="121">
        <v>4.2379723262567204</v>
      </c>
      <c r="I68" s="81">
        <v>3.5279602114166102</v>
      </c>
      <c r="J68" s="81">
        <v>0.45374329724162799</v>
      </c>
      <c r="K68" s="89">
        <v>1.5742273825722599</v>
      </c>
      <c r="L68" s="134">
        <v>10.487026025333799</v>
      </c>
      <c r="M68" s="135">
        <v>3.6277486868676698</v>
      </c>
      <c r="N68" s="138"/>
      <c r="O68" s="102">
        <f t="shared" si="4"/>
        <v>7.1475290124229902</v>
      </c>
      <c r="P68" s="34">
        <f t="shared" si="5"/>
        <v>14.300876548117694</v>
      </c>
      <c r="Q68" s="34">
        <f t="shared" si="6"/>
        <v>2.0416907305790502</v>
      </c>
      <c r="R68" s="103">
        <f t="shared" si="7"/>
        <v>3.6277486868676698</v>
      </c>
      <c r="T68" s="41"/>
    </row>
    <row r="69" spans="1:20" ht="15.6">
      <c r="A69" s="51">
        <v>2088</v>
      </c>
      <c r="B69" s="127">
        <v>26.650986170503199</v>
      </c>
      <c r="C69" s="127">
        <v>2.9674927691402599</v>
      </c>
      <c r="D69" s="88">
        <v>2.6900992452341401</v>
      </c>
      <c r="E69" s="110">
        <v>0.264631907248704</v>
      </c>
      <c r="F69" s="118">
        <v>1.27616166574231E-2</v>
      </c>
      <c r="G69" s="130">
        <v>9.5099615844209104</v>
      </c>
      <c r="H69" s="121">
        <v>4.11532655334394</v>
      </c>
      <c r="I69" s="81">
        <v>3.4253772231831601</v>
      </c>
      <c r="J69" s="81">
        <v>0.44058809488911699</v>
      </c>
      <c r="K69" s="89">
        <v>1.52866971300469</v>
      </c>
      <c r="L69" s="134">
        <v>10.5935490227979</v>
      </c>
      <c r="M69" s="135">
        <v>3.5799827941441098</v>
      </c>
      <c r="N69" s="138"/>
      <c r="O69" s="102">
        <f t="shared" si="4"/>
        <v>6.8054257985780797</v>
      </c>
      <c r="P69" s="34">
        <f t="shared" si="5"/>
        <v>14.283558153229764</v>
      </c>
      <c r="Q69" s="34">
        <f t="shared" si="6"/>
        <v>1.9820194245512301</v>
      </c>
      <c r="R69" s="103">
        <f t="shared" si="7"/>
        <v>3.5799827941441098</v>
      </c>
      <c r="T69" s="41"/>
    </row>
    <row r="70" spans="1:20" ht="15.6">
      <c r="A70" s="51">
        <v>2089</v>
      </c>
      <c r="B70" s="127">
        <v>26.170656325113299</v>
      </c>
      <c r="C70" s="127">
        <v>2.7252490850699802</v>
      </c>
      <c r="D70" s="88">
        <v>2.47009444102506</v>
      </c>
      <c r="E70" s="110">
        <v>0.24335450987374199</v>
      </c>
      <c r="F70" s="118">
        <v>1.1800134171175401E-2</v>
      </c>
      <c r="G70" s="130">
        <v>9.2116939504888808</v>
      </c>
      <c r="H70" s="121">
        <v>3.9865645273713199</v>
      </c>
      <c r="I70" s="81">
        <v>3.3175202709731</v>
      </c>
      <c r="J70" s="81">
        <v>0.42676902092454899</v>
      </c>
      <c r="K70" s="89">
        <v>1.48084013121991</v>
      </c>
      <c r="L70" s="134">
        <v>10.7012420406617</v>
      </c>
      <c r="M70" s="135">
        <v>3.5324712488927501</v>
      </c>
      <c r="N70" s="138"/>
      <c r="O70" s="102">
        <f t="shared" ref="O70:O81" si="8">D70+H70</f>
        <v>6.45665896839638</v>
      </c>
      <c r="P70" s="34">
        <f t="shared" ref="P70:P81" si="9">E70+I70+L70</f>
        <v>14.262116821508542</v>
      </c>
      <c r="Q70" s="34">
        <f t="shared" ref="Q70:Q81" si="10">F70+J70+K70</f>
        <v>1.9194092863156345</v>
      </c>
      <c r="R70" s="103">
        <f t="shared" ref="R70:R81" si="11">M70</f>
        <v>3.5324712488927501</v>
      </c>
      <c r="T70" s="41"/>
    </row>
    <row r="71" spans="1:20" ht="15.6">
      <c r="A71" s="51">
        <v>2090</v>
      </c>
      <c r="B71" s="127">
        <v>25.683156867733299</v>
      </c>
      <c r="C71" s="127">
        <v>2.4825090904518499</v>
      </c>
      <c r="D71" s="88">
        <v>2.2496076075343798</v>
      </c>
      <c r="E71" s="110">
        <v>0.222065749983129</v>
      </c>
      <c r="F71" s="118">
        <v>1.08357329343392E-2</v>
      </c>
      <c r="G71" s="130">
        <v>8.8986932491382298</v>
      </c>
      <c r="H71" s="121">
        <v>3.8515001459139602</v>
      </c>
      <c r="I71" s="81">
        <v>3.2042563616837301</v>
      </c>
      <c r="J71" s="81">
        <v>0.41226723553920103</v>
      </c>
      <c r="K71" s="89">
        <v>1.4306695060013399</v>
      </c>
      <c r="L71" s="134">
        <v>10.810372773680101</v>
      </c>
      <c r="M71" s="135">
        <v>3.4915817544631298</v>
      </c>
      <c r="N71" s="138"/>
      <c r="O71" s="102">
        <f t="shared" si="8"/>
        <v>6.10110775344834</v>
      </c>
      <c r="P71" s="34">
        <f t="shared" si="9"/>
        <v>14.23669488534696</v>
      </c>
      <c r="Q71" s="34">
        <f t="shared" si="10"/>
        <v>1.85377247447488</v>
      </c>
      <c r="R71" s="103">
        <f t="shared" si="11"/>
        <v>3.4915817544631298</v>
      </c>
      <c r="T71" s="41"/>
    </row>
    <row r="72" spans="1:20" ht="15.6">
      <c r="A72" s="51">
        <v>2091</v>
      </c>
      <c r="B72" s="127">
        <v>25.828780664969099</v>
      </c>
      <c r="C72" s="127">
        <v>2.2393778496510701</v>
      </c>
      <c r="D72" s="88">
        <v>2.0287330644252002</v>
      </c>
      <c r="E72" s="110">
        <v>0.200776116062059</v>
      </c>
      <c r="F72" s="118">
        <v>9.8686691638190296E-3</v>
      </c>
      <c r="G72" s="130">
        <v>8.5706879041900308</v>
      </c>
      <c r="H72" s="121">
        <v>3.7100028958037199</v>
      </c>
      <c r="I72" s="81">
        <v>3.0855054718678798</v>
      </c>
      <c r="J72" s="81">
        <v>0.39707018195248001</v>
      </c>
      <c r="K72" s="89">
        <v>1.37810935456595</v>
      </c>
      <c r="L72" s="134">
        <v>10.920922678533801</v>
      </c>
      <c r="M72" s="135">
        <v>4.0977922325942604</v>
      </c>
      <c r="N72" s="138"/>
      <c r="O72" s="102">
        <f t="shared" si="8"/>
        <v>5.7387359602289205</v>
      </c>
      <c r="P72" s="34">
        <f t="shared" si="9"/>
        <v>14.207204266463739</v>
      </c>
      <c r="Q72" s="34">
        <f t="shared" si="10"/>
        <v>1.785048205682249</v>
      </c>
      <c r="R72" s="103">
        <f t="shared" si="11"/>
        <v>4.0977922325942604</v>
      </c>
      <c r="T72" s="41"/>
    </row>
    <row r="73" spans="1:20" ht="15.6">
      <c r="A73" s="51">
        <v>2092</v>
      </c>
      <c r="B73" s="127">
        <v>25.302171403912901</v>
      </c>
      <c r="C73" s="127">
        <v>1.9959029995839399</v>
      </c>
      <c r="D73" s="88">
        <v>1.80751274714731</v>
      </c>
      <c r="E73" s="110">
        <v>0.179491273947809</v>
      </c>
      <c r="F73" s="118">
        <v>8.8989784888245799E-3</v>
      </c>
      <c r="G73" s="130">
        <v>8.2271896318817106</v>
      </c>
      <c r="H73" s="121">
        <v>3.5618492510283</v>
      </c>
      <c r="I73" s="81">
        <v>2.96110847486705</v>
      </c>
      <c r="J73" s="81">
        <v>0.38115526203551803</v>
      </c>
      <c r="K73" s="89">
        <v>1.3230766439508399</v>
      </c>
      <c r="L73" s="134">
        <v>11.0328068394005</v>
      </c>
      <c r="M73" s="135">
        <v>4.0462719330467101</v>
      </c>
      <c r="N73" s="138"/>
      <c r="O73" s="102">
        <f t="shared" si="8"/>
        <v>5.3693619981756102</v>
      </c>
      <c r="P73" s="34">
        <f t="shared" si="9"/>
        <v>14.173406588215359</v>
      </c>
      <c r="Q73" s="34">
        <f t="shared" si="10"/>
        <v>1.7131308844751825</v>
      </c>
      <c r="R73" s="103">
        <f t="shared" si="11"/>
        <v>4.0462719330467101</v>
      </c>
      <c r="T73" s="41"/>
    </row>
    <row r="74" spans="1:20" ht="15.6">
      <c r="A74" s="51">
        <v>2093</v>
      </c>
      <c r="B74" s="127">
        <v>24.761027243236899</v>
      </c>
      <c r="C74" s="127">
        <v>1.7521377510968399</v>
      </c>
      <c r="D74" s="88">
        <v>1.5859938450047499</v>
      </c>
      <c r="E74" s="110">
        <v>0.158217212550023</v>
      </c>
      <c r="F74" s="118">
        <v>7.9266935420622599E-3</v>
      </c>
      <c r="G74" s="130">
        <v>7.8676866780422303</v>
      </c>
      <c r="H74" s="121">
        <v>3.4068029959202399</v>
      </c>
      <c r="I74" s="81">
        <v>2.8309012599272498</v>
      </c>
      <c r="J74" s="81">
        <v>0.36449879519080097</v>
      </c>
      <c r="K74" s="89">
        <v>1.26548362700394</v>
      </c>
      <c r="L74" s="134">
        <v>11.145995537976701</v>
      </c>
      <c r="M74" s="135">
        <v>3.9952072761211102</v>
      </c>
      <c r="N74" s="138"/>
      <c r="O74" s="102">
        <f t="shared" si="8"/>
        <v>4.9927968409249903</v>
      </c>
      <c r="P74" s="34">
        <f t="shared" si="9"/>
        <v>14.135114010453973</v>
      </c>
      <c r="Q74" s="34">
        <f t="shared" si="10"/>
        <v>1.6379091157368033</v>
      </c>
      <c r="R74" s="103">
        <f t="shared" si="11"/>
        <v>3.9952072761211102</v>
      </c>
      <c r="T74" s="41"/>
    </row>
    <row r="75" spans="1:20" ht="15.6">
      <c r="A75" s="51">
        <v>2094</v>
      </c>
      <c r="B75" s="127">
        <v>24.205203102450501</v>
      </c>
      <c r="C75" s="127">
        <v>1.5081570762518499</v>
      </c>
      <c r="D75" s="88">
        <v>1.3642430667980601</v>
      </c>
      <c r="E75" s="110">
        <v>0.13696204914997001</v>
      </c>
      <c r="F75" s="118">
        <v>6.9519603038218402E-3</v>
      </c>
      <c r="G75" s="130">
        <v>7.4917298866896598</v>
      </c>
      <c r="H75" s="121">
        <v>3.2446545049862499</v>
      </c>
      <c r="I75" s="81">
        <v>2.6947429462049799</v>
      </c>
      <c r="J75" s="81">
        <v>0.347080001902629</v>
      </c>
      <c r="K75" s="89">
        <v>1.2052524335957999</v>
      </c>
      <c r="L75" s="134">
        <v>11.2606669038808</v>
      </c>
      <c r="M75" s="135">
        <v>3.9446492356282401</v>
      </c>
      <c r="N75" s="138"/>
      <c r="O75" s="102">
        <f t="shared" si="8"/>
        <v>4.6088975717843095</v>
      </c>
      <c r="P75" s="34">
        <f t="shared" si="9"/>
        <v>14.092371899235751</v>
      </c>
      <c r="Q75" s="34">
        <f t="shared" si="10"/>
        <v>1.5592843958022509</v>
      </c>
      <c r="R75" s="103">
        <f t="shared" si="11"/>
        <v>3.9446492356282401</v>
      </c>
      <c r="T75" s="41"/>
    </row>
    <row r="76" spans="1:20" ht="15.6">
      <c r="A76" s="51">
        <v>2095</v>
      </c>
      <c r="B76" s="127">
        <v>23.633933279830899</v>
      </c>
      <c r="C76" s="127">
        <v>1.26403195623302</v>
      </c>
      <c r="D76" s="88">
        <v>1.14232336278278</v>
      </c>
      <c r="E76" s="110">
        <v>0.115733675299523</v>
      </c>
      <c r="F76" s="118">
        <v>5.9749181507141201E-3</v>
      </c>
      <c r="G76" s="130">
        <v>7.0988137915858296</v>
      </c>
      <c r="H76" s="121">
        <v>3.0751695389665699</v>
      </c>
      <c r="I76" s="81">
        <v>2.5524727077190201</v>
      </c>
      <c r="J76" s="81">
        <v>0.32887549432664098</v>
      </c>
      <c r="K76" s="89">
        <v>1.1422960505736</v>
      </c>
      <c r="L76" s="134">
        <v>11.3765854861314</v>
      </c>
      <c r="M76" s="135">
        <v>3.8945020458806598</v>
      </c>
      <c r="N76" s="138"/>
      <c r="O76" s="102">
        <f t="shared" si="8"/>
        <v>4.2174929017493499</v>
      </c>
      <c r="P76" s="34">
        <f t="shared" si="9"/>
        <v>14.044791869149943</v>
      </c>
      <c r="Q76" s="34">
        <f t="shared" si="10"/>
        <v>1.477146463050955</v>
      </c>
      <c r="R76" s="103">
        <f t="shared" si="11"/>
        <v>3.8945020458806598</v>
      </c>
      <c r="T76" s="41"/>
    </row>
    <row r="77" spans="1:20" ht="15.6">
      <c r="A77" s="51">
        <v>2096</v>
      </c>
      <c r="B77" s="127">
        <v>23.046626401427702</v>
      </c>
      <c r="C77" s="127">
        <v>1.0198372202981001</v>
      </c>
      <c r="D77" s="88">
        <v>0.92030111540427095</v>
      </c>
      <c r="E77" s="110">
        <v>9.4540385968312601E-2</v>
      </c>
      <c r="F77" s="118">
        <v>4.9957189255192998E-3</v>
      </c>
      <c r="G77" s="130">
        <v>6.6884132783596604</v>
      </c>
      <c r="H77" s="121">
        <v>2.8981029527623399</v>
      </c>
      <c r="I77" s="81">
        <v>2.40392593338149</v>
      </c>
      <c r="J77" s="81">
        <v>0.30986097898172899</v>
      </c>
      <c r="K77" s="89">
        <v>1.0765234132341099</v>
      </c>
      <c r="L77" s="134">
        <v>11.4936522812957</v>
      </c>
      <c r="M77" s="135">
        <v>3.84472362147419</v>
      </c>
      <c r="N77" s="138"/>
      <c r="O77" s="102">
        <f t="shared" si="8"/>
        <v>3.8184040681666107</v>
      </c>
      <c r="P77" s="34">
        <f t="shared" si="9"/>
        <v>13.992118600645503</v>
      </c>
      <c r="Q77" s="34">
        <f t="shared" si="10"/>
        <v>1.3913801111413582</v>
      </c>
      <c r="R77" s="103">
        <f t="shared" si="11"/>
        <v>3.84472362147419</v>
      </c>
      <c r="T77" s="41"/>
    </row>
    <row r="78" spans="1:20" ht="15.6">
      <c r="A78" s="51">
        <v>2097</v>
      </c>
      <c r="B78" s="127">
        <v>22.443480730811899</v>
      </c>
      <c r="C78" s="127">
        <v>0.77567327234340799</v>
      </c>
      <c r="D78" s="88">
        <v>0.69826576032249399</v>
      </c>
      <c r="E78" s="110">
        <v>7.3392875611544603E-2</v>
      </c>
      <c r="F78" s="118">
        <v>4.0146364093696096E-3</v>
      </c>
      <c r="G78" s="130">
        <v>6.2601285913339</v>
      </c>
      <c r="H78" s="121">
        <v>2.7132623757382999</v>
      </c>
      <c r="I78" s="81">
        <v>2.2489851825524498</v>
      </c>
      <c r="J78" s="81">
        <v>0.29001797299033799</v>
      </c>
      <c r="K78" s="89">
        <v>1.0078630600528</v>
      </c>
      <c r="L78" s="134">
        <v>11.612247045785599</v>
      </c>
      <c r="M78" s="135">
        <v>3.7954318213489602</v>
      </c>
      <c r="N78" s="138"/>
      <c r="O78" s="102">
        <f t="shared" si="8"/>
        <v>3.4115281360607939</v>
      </c>
      <c r="P78" s="34">
        <f t="shared" si="9"/>
        <v>13.934625103949594</v>
      </c>
      <c r="Q78" s="34">
        <f t="shared" si="10"/>
        <v>1.3018956694525077</v>
      </c>
      <c r="R78" s="103">
        <f t="shared" si="11"/>
        <v>3.7954318213489602</v>
      </c>
      <c r="T78" s="41"/>
    </row>
    <row r="79" spans="1:20" ht="15.6">
      <c r="A79" s="51">
        <v>2098</v>
      </c>
      <c r="B79" s="127">
        <v>21.823835146543001</v>
      </c>
      <c r="C79" s="127">
        <v>0.53163274962673701</v>
      </c>
      <c r="D79" s="88">
        <v>0.47629959633288699</v>
      </c>
      <c r="E79" s="110">
        <v>5.2301236595137197E-2</v>
      </c>
      <c r="F79" s="118">
        <v>3.0319166987127998E-3</v>
      </c>
      <c r="G79" s="130">
        <v>5.8135052269306202</v>
      </c>
      <c r="H79" s="121">
        <v>2.5204310340995</v>
      </c>
      <c r="I79" s="81">
        <v>2.08751426978499</v>
      </c>
      <c r="J79" s="81">
        <v>0.26932545842824102</v>
      </c>
      <c r="K79" s="89">
        <v>0.93623446461788096</v>
      </c>
      <c r="L79" s="134">
        <v>11.7321539445919</v>
      </c>
      <c r="M79" s="135">
        <v>3.7465432253937698</v>
      </c>
      <c r="N79" s="138"/>
      <c r="O79" s="102">
        <f t="shared" si="8"/>
        <v>2.9967306304323871</v>
      </c>
      <c r="P79" s="34">
        <f t="shared" si="9"/>
        <v>13.871969450972028</v>
      </c>
      <c r="Q79" s="34">
        <f t="shared" si="10"/>
        <v>1.2085918397448348</v>
      </c>
      <c r="R79" s="103">
        <f t="shared" si="11"/>
        <v>3.7465432253937698</v>
      </c>
      <c r="T79" s="41"/>
    </row>
    <row r="80" spans="1:20" ht="15.6">
      <c r="A80" s="51">
        <v>2099</v>
      </c>
      <c r="B80" s="127">
        <v>21.187244576545499</v>
      </c>
      <c r="C80" s="127">
        <v>0.28780523053338197</v>
      </c>
      <c r="D80" s="88">
        <v>0.25448203972099998</v>
      </c>
      <c r="E80" s="110">
        <v>3.1275388755819901E-2</v>
      </c>
      <c r="F80" s="118">
        <v>2.04780205656161E-3</v>
      </c>
      <c r="G80" s="130">
        <v>5.3480314684585704</v>
      </c>
      <c r="H80" s="121">
        <v>2.3193661558787801</v>
      </c>
      <c r="I80" s="81">
        <v>1.9193581004033999</v>
      </c>
      <c r="J80" s="81">
        <v>0.247759769134061</v>
      </c>
      <c r="K80" s="89">
        <v>0.861547443042323</v>
      </c>
      <c r="L80" s="134">
        <v>11.853362418814401</v>
      </c>
      <c r="M80" s="135">
        <v>3.6980454587391498</v>
      </c>
      <c r="N80" s="138"/>
      <c r="O80" s="102">
        <f t="shared" si="8"/>
        <v>2.5738481955997803</v>
      </c>
      <c r="P80" s="34">
        <f t="shared" si="9"/>
        <v>13.80399590797362</v>
      </c>
      <c r="Q80" s="34">
        <f t="shared" si="10"/>
        <v>1.1113550142329456</v>
      </c>
      <c r="R80" s="103">
        <f t="shared" si="11"/>
        <v>3.6980454587391498</v>
      </c>
      <c r="T80" s="41"/>
    </row>
    <row r="81" spans="1:20" ht="16.2" thickBot="1">
      <c r="A81" s="51">
        <v>2100</v>
      </c>
      <c r="B81" s="128">
        <v>20.5420352756596</v>
      </c>
      <c r="C81" s="128">
        <v>4.4286203020267E-2</v>
      </c>
      <c r="D81" s="90">
        <v>3.2897810070346603E-2</v>
      </c>
      <c r="E81" s="111">
        <v>1.03258332392009E-2</v>
      </c>
      <c r="F81" s="119">
        <v>1.0625597107194701E-3</v>
      </c>
      <c r="G81" s="131">
        <v>4.8631715209772404</v>
      </c>
      <c r="H81" s="122">
        <v>2.10981295273193</v>
      </c>
      <c r="I81" s="91">
        <v>1.74435509420128</v>
      </c>
      <c r="J81" s="91">
        <v>0.22529612650785799</v>
      </c>
      <c r="K81" s="92">
        <v>0.783707347536166</v>
      </c>
      <c r="L81" s="136">
        <v>11.975839486279</v>
      </c>
      <c r="M81" s="137">
        <v>3.6587380653831598</v>
      </c>
      <c r="N81" s="138"/>
      <c r="O81" s="102">
        <f t="shared" si="8"/>
        <v>2.1427107628022766</v>
      </c>
      <c r="P81" s="34">
        <f t="shared" si="9"/>
        <v>13.73052041371948</v>
      </c>
      <c r="Q81" s="34">
        <f t="shared" si="10"/>
        <v>1.0100660337547436</v>
      </c>
      <c r="R81" s="103">
        <f t="shared" si="11"/>
        <v>3.6587380653831598</v>
      </c>
      <c r="T81" s="42"/>
    </row>
    <row r="82" spans="1:20" ht="19.05" customHeight="1" thickBot="1">
      <c r="A82" s="82" t="s">
        <v>129</v>
      </c>
      <c r="B82" s="75">
        <f>SUM(B6:B81)</f>
        <v>2669.9418032452654</v>
      </c>
      <c r="C82" s="75">
        <f>SUM(C6:C81)</f>
        <v>911.8201687874755</v>
      </c>
      <c r="D82" s="124">
        <f t="shared" ref="D82:F82" si="12">SUM(D6:D81)</f>
        <v>832.88544446728088</v>
      </c>
      <c r="E82" s="124">
        <f t="shared" si="12"/>
        <v>75.304454668287022</v>
      </c>
      <c r="F82" s="124">
        <f t="shared" si="12"/>
        <v>3.6302696519072257</v>
      </c>
      <c r="G82" s="75">
        <f>SUM(G6:G81)</f>
        <v>763.05013287152394</v>
      </c>
      <c r="H82" s="124">
        <f t="shared" ref="H82:I82" si="13">SUM(H6:H81)</f>
        <v>332.28722323015671</v>
      </c>
      <c r="I82" s="124">
        <f t="shared" si="13"/>
        <v>271.98443045732733</v>
      </c>
      <c r="J82" s="124">
        <f>SUM(J6:J81)</f>
        <v>35.347405869642678</v>
      </c>
      <c r="K82" s="124">
        <f t="shared" ref="K82:M82" si="14">SUM(K6:K81)</f>
        <v>123.43107331439695</v>
      </c>
      <c r="L82" s="75">
        <f t="shared" si="14"/>
        <v>700.06943572327611</v>
      </c>
      <c r="M82" s="76">
        <f t="shared" si="14"/>
        <v>295.00206586299066</v>
      </c>
      <c r="N82" s="139"/>
      <c r="O82" s="74">
        <f t="shared" ref="O82:R82" si="15">SUM(O6:O81)</f>
        <v>1165.1726676974376</v>
      </c>
      <c r="P82" s="75">
        <f t="shared" si="15"/>
        <v>1047.3583208488908</v>
      </c>
      <c r="Q82" s="75">
        <f t="shared" si="15"/>
        <v>162.40874883594685</v>
      </c>
      <c r="R82" s="76">
        <f t="shared" si="15"/>
        <v>295.00206586299066</v>
      </c>
    </row>
    <row r="83" spans="1:20" ht="15.6">
      <c r="P83" s="139"/>
      <c r="Q83" s="139"/>
      <c r="R83" s="139"/>
      <c r="S83" s="139"/>
      <c r="T83" s="2"/>
    </row>
    <row r="84" spans="1:20">
      <c r="S84" s="215"/>
    </row>
    <row r="85" spans="1:20">
      <c r="S85" s="215"/>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59999389629810485"/>
  </sheetPr>
  <dimension ref="A1:T151"/>
  <sheetViews>
    <sheetView zoomScaleNormal="100" workbookViewId="0">
      <pane xSplit="1" ySplit="5" topLeftCell="F61" activePane="bottomRight" state="frozen"/>
      <selection activeCell="T6" sqref="T6:T81"/>
      <selection pane="topRight" activeCell="T6" sqref="T6:T81"/>
      <selection pane="bottomLeft" activeCell="T6" sqref="T6:T81"/>
      <selection pane="bottomRight" activeCell="U11" sqref="U1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170</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56.526438548701599</v>
      </c>
      <c r="C6" s="126">
        <v>39.702791678117798</v>
      </c>
      <c r="D6" s="85">
        <v>36.147404075500297</v>
      </c>
      <c r="E6" s="109">
        <v>3.37778995402594</v>
      </c>
      <c r="F6" s="117">
        <v>0.17759764859153501</v>
      </c>
      <c r="G6" s="129">
        <v>6.8364763319536701</v>
      </c>
      <c r="H6" s="120">
        <v>2.9987056009035999</v>
      </c>
      <c r="I6" s="86">
        <v>2.40722017973376</v>
      </c>
      <c r="J6" s="86">
        <v>0.31665002395494002</v>
      </c>
      <c r="K6" s="87">
        <v>1.11390052736137</v>
      </c>
      <c r="L6" s="132">
        <v>6.3041144747161999</v>
      </c>
      <c r="M6" s="133">
        <v>3.68305606391392</v>
      </c>
      <c r="N6" s="138"/>
      <c r="O6" s="98">
        <f t="shared" ref="O6:O37" si="0">D6+H6</f>
        <v>39.146109676403896</v>
      </c>
      <c r="P6" s="99">
        <f t="shared" ref="P6:P37" si="1">E6+I6+L6</f>
        <v>12.089124608475899</v>
      </c>
      <c r="Q6" s="99">
        <f t="shared" ref="Q6:Q37" si="2">F6+J6+K6</f>
        <v>1.6081481999078451</v>
      </c>
      <c r="R6" s="100">
        <f t="shared" ref="R6:R37" si="3">M6</f>
        <v>3.68305606391392</v>
      </c>
      <c r="S6" s="182"/>
      <c r="T6" s="129">
        <v>1.4</v>
      </c>
    </row>
    <row r="7" spans="1:20" ht="15.6">
      <c r="A7" s="51">
        <v>2026</v>
      </c>
      <c r="B7" s="127">
        <v>57.095426875279301</v>
      </c>
      <c r="C7" s="127">
        <v>40.023249166357601</v>
      </c>
      <c r="D7" s="88">
        <v>36.454799370408303</v>
      </c>
      <c r="E7" s="110">
        <v>3.3918899951219901</v>
      </c>
      <c r="F7" s="118">
        <v>0.17655980082733899</v>
      </c>
      <c r="G7" s="130">
        <v>7.0339141527620797</v>
      </c>
      <c r="H7" s="121">
        <v>3.0861727355411199</v>
      </c>
      <c r="I7" s="81">
        <v>2.4755569097290002</v>
      </c>
      <c r="J7" s="81">
        <v>0.32579322431376001</v>
      </c>
      <c r="K7" s="89">
        <v>1.1463912831781999</v>
      </c>
      <c r="L7" s="134">
        <v>6.3856693482250604</v>
      </c>
      <c r="M7" s="135">
        <v>3.6525942079345501</v>
      </c>
      <c r="N7" s="138"/>
      <c r="O7" s="102">
        <f t="shared" si="0"/>
        <v>39.540972105949422</v>
      </c>
      <c r="P7" s="34">
        <f t="shared" si="1"/>
        <v>12.253116253076051</v>
      </c>
      <c r="Q7" s="34">
        <f t="shared" si="2"/>
        <v>1.648744308319299</v>
      </c>
      <c r="R7" s="103">
        <f t="shared" si="3"/>
        <v>3.6525942079345501</v>
      </c>
      <c r="T7" s="130">
        <v>1.4072896356418501</v>
      </c>
    </row>
    <row r="8" spans="1:20" ht="15.6">
      <c r="A8" s="51">
        <v>2027</v>
      </c>
      <c r="B8" s="127">
        <v>57.729435402620403</v>
      </c>
      <c r="C8" s="127">
        <v>40.337461741004198</v>
      </c>
      <c r="D8" s="88">
        <v>36.757498561352897</v>
      </c>
      <c r="E8" s="110">
        <v>3.4045887189836201</v>
      </c>
      <c r="F8" s="118">
        <v>0.175374460667719</v>
      </c>
      <c r="G8" s="130">
        <v>7.2388391611754104</v>
      </c>
      <c r="H8" s="121">
        <v>3.1768189624551</v>
      </c>
      <c r="I8" s="81">
        <v>2.54667385680031</v>
      </c>
      <c r="J8" s="81">
        <v>0.33528341711897802</v>
      </c>
      <c r="K8" s="89">
        <v>1.1800629248010199</v>
      </c>
      <c r="L8" s="134">
        <v>6.5087118518442999</v>
      </c>
      <c r="M8" s="135">
        <v>3.6444226485964402</v>
      </c>
      <c r="N8" s="138"/>
      <c r="O8" s="102">
        <f t="shared" si="0"/>
        <v>39.934317523807998</v>
      </c>
      <c r="P8" s="34">
        <f t="shared" si="1"/>
        <v>12.45997442762823</v>
      </c>
      <c r="Q8" s="34">
        <f t="shared" si="2"/>
        <v>1.690720802587717</v>
      </c>
      <c r="R8" s="103">
        <f t="shared" si="3"/>
        <v>3.6444226485964402</v>
      </c>
      <c r="T8" s="130">
        <v>1.426542849689018</v>
      </c>
    </row>
    <row r="9" spans="1:20" ht="15.6">
      <c r="A9" s="51">
        <v>2028</v>
      </c>
      <c r="B9" s="127">
        <v>58.355811467101702</v>
      </c>
      <c r="C9" s="127">
        <v>40.6396120337605</v>
      </c>
      <c r="D9" s="88">
        <v>37.050320926408801</v>
      </c>
      <c r="E9" s="110">
        <v>3.4152900500354701</v>
      </c>
      <c r="F9" s="118">
        <v>0.17400105731620399</v>
      </c>
      <c r="G9" s="130">
        <v>7.4502653852484997</v>
      </c>
      <c r="H9" s="121">
        <v>3.2702171227188002</v>
      </c>
      <c r="I9" s="81">
        <v>2.62021655775811</v>
      </c>
      <c r="J9" s="81">
        <v>0.34507492411243901</v>
      </c>
      <c r="K9" s="89">
        <v>1.2147567806591599</v>
      </c>
      <c r="L9" s="134">
        <v>6.6316440015232896</v>
      </c>
      <c r="M9" s="135">
        <v>3.6342900465694101</v>
      </c>
      <c r="N9" s="138"/>
      <c r="O9" s="102">
        <f t="shared" si="0"/>
        <v>40.320538049127599</v>
      </c>
      <c r="P9" s="34">
        <f t="shared" si="1"/>
        <v>12.66715060931687</v>
      </c>
      <c r="Q9" s="34">
        <f t="shared" si="2"/>
        <v>1.7338327620878029</v>
      </c>
      <c r="R9" s="103">
        <f t="shared" si="3"/>
        <v>3.6342900465694101</v>
      </c>
      <c r="T9" s="130">
        <v>1.4559626675394459</v>
      </c>
    </row>
    <row r="10" spans="1:20" ht="15.6">
      <c r="A10" s="51">
        <v>2029</v>
      </c>
      <c r="B10" s="127">
        <v>58.972814119142399</v>
      </c>
      <c r="C10" s="127">
        <v>40.928158696876402</v>
      </c>
      <c r="D10" s="88">
        <v>37.3319743087132</v>
      </c>
      <c r="E10" s="110">
        <v>3.4237657341235899</v>
      </c>
      <c r="F10" s="118">
        <v>0.17241865403961601</v>
      </c>
      <c r="G10" s="130">
        <v>7.6683796445617398</v>
      </c>
      <c r="H10" s="121">
        <v>3.3664473772016001</v>
      </c>
      <c r="I10" s="81">
        <v>2.6962532385759799</v>
      </c>
      <c r="J10" s="81">
        <v>0.35517640179981702</v>
      </c>
      <c r="K10" s="89">
        <v>1.25050262698434</v>
      </c>
      <c r="L10" s="134">
        <v>6.7541813540812301</v>
      </c>
      <c r="M10" s="135">
        <v>3.6220944236230102</v>
      </c>
      <c r="N10" s="138"/>
      <c r="O10" s="102">
        <f t="shared" si="0"/>
        <v>40.698421685914802</v>
      </c>
      <c r="P10" s="34">
        <f t="shared" si="1"/>
        <v>12.8742003267808</v>
      </c>
      <c r="Q10" s="34">
        <f t="shared" si="2"/>
        <v>1.7780976828237729</v>
      </c>
      <c r="R10" s="103">
        <f t="shared" si="3"/>
        <v>3.6220944236230102</v>
      </c>
      <c r="T10" s="130">
        <v>1.4927347950802019</v>
      </c>
    </row>
    <row r="11" spans="1:20" ht="15.6">
      <c r="A11" s="51">
        <v>2030</v>
      </c>
      <c r="B11" s="127">
        <v>59.584646326150498</v>
      </c>
      <c r="C11" s="127">
        <v>41.201905588417503</v>
      </c>
      <c r="D11" s="88">
        <v>37.6015090935079</v>
      </c>
      <c r="E11" s="110">
        <v>3.4297905716105799</v>
      </c>
      <c r="F11" s="118">
        <v>0.17060592329910901</v>
      </c>
      <c r="G11" s="130">
        <v>7.8934913151286503</v>
      </c>
      <c r="H11" s="121">
        <v>3.4656410353413301</v>
      </c>
      <c r="I11" s="81">
        <v>2.7748988523737199</v>
      </c>
      <c r="J11" s="81">
        <v>0.365602188262589</v>
      </c>
      <c r="K11" s="89">
        <v>1.28734923915101</v>
      </c>
      <c r="L11" s="134">
        <v>6.8762173655804801</v>
      </c>
      <c r="M11" s="135">
        <v>3.6130320570237799</v>
      </c>
      <c r="N11" s="138"/>
      <c r="O11" s="102">
        <f t="shared" si="0"/>
        <v>41.067150128849228</v>
      </c>
      <c r="P11" s="34">
        <f t="shared" si="1"/>
        <v>13.08090678956478</v>
      </c>
      <c r="Q11" s="34">
        <f t="shared" si="2"/>
        <v>1.8235573507127079</v>
      </c>
      <c r="R11" s="103">
        <f t="shared" si="3"/>
        <v>3.6130320570237799</v>
      </c>
      <c r="T11" s="130">
        <v>1.534374365901906</v>
      </c>
    </row>
    <row r="12" spans="1:20" ht="15.6">
      <c r="A12" s="51">
        <v>2031</v>
      </c>
      <c r="B12" s="127">
        <v>60.497227311604497</v>
      </c>
      <c r="C12" s="127">
        <v>41.459578292838202</v>
      </c>
      <c r="D12" s="88">
        <v>37.857927180957901</v>
      </c>
      <c r="E12" s="110">
        <v>3.4331138844263398</v>
      </c>
      <c r="F12" s="118">
        <v>0.168537227453983</v>
      </c>
      <c r="G12" s="130">
        <v>8.1259122496159293</v>
      </c>
      <c r="H12" s="121">
        <v>3.5679158158676501</v>
      </c>
      <c r="I12" s="81">
        <v>2.8562893279378399</v>
      </c>
      <c r="J12" s="81">
        <v>0.37636676465486602</v>
      </c>
      <c r="K12" s="89">
        <v>1.32534034115557</v>
      </c>
      <c r="L12" s="134">
        <v>6.9973047302770803</v>
      </c>
      <c r="M12" s="135">
        <v>3.9144320388732599</v>
      </c>
      <c r="N12" s="138"/>
      <c r="O12" s="102">
        <f t="shared" si="0"/>
        <v>41.425842996825551</v>
      </c>
      <c r="P12" s="34">
        <f t="shared" si="1"/>
        <v>13.286707942641261</v>
      </c>
      <c r="Q12" s="34">
        <f t="shared" si="2"/>
        <v>1.870244333264419</v>
      </c>
      <c r="R12" s="103">
        <f t="shared" si="3"/>
        <v>3.9144320388732599</v>
      </c>
      <c r="T12" s="130">
        <v>1.5789752700158639</v>
      </c>
    </row>
    <row r="13" spans="1:20" ht="15.6">
      <c r="A13" s="51">
        <v>2032</v>
      </c>
      <c r="B13" s="127">
        <v>61.101323067968401</v>
      </c>
      <c r="C13" s="127">
        <v>41.700017760553997</v>
      </c>
      <c r="D13" s="88">
        <v>38.100365337015603</v>
      </c>
      <c r="E13" s="110">
        <v>3.4334694717185599</v>
      </c>
      <c r="F13" s="118">
        <v>0.166182951819865</v>
      </c>
      <c r="G13" s="130">
        <v>8.3659892477770708</v>
      </c>
      <c r="H13" s="121">
        <v>3.6734054813023</v>
      </c>
      <c r="I13" s="81">
        <v>2.94057192028255</v>
      </c>
      <c r="J13" s="81">
        <v>0.38748622941903599</v>
      </c>
      <c r="K13" s="89">
        <v>1.3645256167731901</v>
      </c>
      <c r="L13" s="134">
        <v>7.1175208055513099</v>
      </c>
      <c r="M13" s="135">
        <v>3.9177952540859899</v>
      </c>
      <c r="N13" s="138"/>
      <c r="O13" s="102">
        <f t="shared" si="0"/>
        <v>41.7737708183179</v>
      </c>
      <c r="P13" s="34">
        <f t="shared" si="1"/>
        <v>13.491562197552419</v>
      </c>
      <c r="Q13" s="34">
        <f t="shared" si="2"/>
        <v>1.918194798012091</v>
      </c>
      <c r="R13" s="103">
        <f t="shared" si="3"/>
        <v>3.9177952540859899</v>
      </c>
      <c r="T13" s="130">
        <v>1.625186468649598</v>
      </c>
    </row>
    <row r="14" spans="1:20" ht="15.6">
      <c r="A14" s="51">
        <v>2033</v>
      </c>
      <c r="B14" s="127">
        <v>61.6917464914888</v>
      </c>
      <c r="C14" s="127">
        <v>41.922081439006398</v>
      </c>
      <c r="D14" s="88">
        <v>38.3280303637179</v>
      </c>
      <c r="E14" s="110">
        <v>3.43054395676138</v>
      </c>
      <c r="F14" s="118">
        <v>0.163507118527037</v>
      </c>
      <c r="G14" s="130">
        <v>8.6141279160067192</v>
      </c>
      <c r="H14" s="121">
        <v>3.7822656965946901</v>
      </c>
      <c r="I14" s="81">
        <v>3.0279199222265398</v>
      </c>
      <c r="J14" s="81">
        <v>0.39897941230779599</v>
      </c>
      <c r="K14" s="89">
        <v>1.4049628848777</v>
      </c>
      <c r="L14" s="134">
        <v>7.2364272759218302</v>
      </c>
      <c r="M14" s="135">
        <v>3.9191098605539301</v>
      </c>
      <c r="N14" s="138"/>
      <c r="O14" s="102">
        <f t="shared" si="0"/>
        <v>42.110296060312592</v>
      </c>
      <c r="P14" s="34">
        <f t="shared" si="1"/>
        <v>13.694891154909751</v>
      </c>
      <c r="Q14" s="34">
        <f t="shared" si="2"/>
        <v>1.9674494157125331</v>
      </c>
      <c r="R14" s="103">
        <f t="shared" si="3"/>
        <v>3.9191098605539301</v>
      </c>
      <c r="T14" s="130">
        <v>1.6720665535956201</v>
      </c>
    </row>
    <row r="15" spans="1:20" ht="15.6">
      <c r="A15" s="51">
        <v>2034</v>
      </c>
      <c r="B15" s="127">
        <v>62.267125936957498</v>
      </c>
      <c r="C15" s="127">
        <v>42.124313077977199</v>
      </c>
      <c r="D15" s="88">
        <v>38.539929641301001</v>
      </c>
      <c r="E15" s="110">
        <v>3.4239215783673602</v>
      </c>
      <c r="F15" s="118">
        <v>0.160461858308908</v>
      </c>
      <c r="G15" s="130">
        <v>8.8706281729322107</v>
      </c>
      <c r="H15" s="121">
        <v>3.8946221251969502</v>
      </c>
      <c r="I15" s="81">
        <v>3.1184470082030402</v>
      </c>
      <c r="J15" s="81">
        <v>0.41086021625187202</v>
      </c>
      <c r="K15" s="89">
        <v>1.4466988232803499</v>
      </c>
      <c r="L15" s="134">
        <v>7.3538410207292104</v>
      </c>
      <c r="M15" s="135">
        <v>3.9183436653188699</v>
      </c>
      <c r="N15" s="138"/>
      <c r="O15" s="102">
        <f t="shared" si="0"/>
        <v>42.434551766497954</v>
      </c>
      <c r="P15" s="34">
        <f t="shared" si="1"/>
        <v>13.89620960729961</v>
      </c>
      <c r="Q15" s="34">
        <f t="shared" si="2"/>
        <v>2.0180208978411298</v>
      </c>
      <c r="R15" s="103">
        <f t="shared" si="3"/>
        <v>3.9183436653188699</v>
      </c>
      <c r="T15" s="130">
        <v>1.7189636344745041</v>
      </c>
    </row>
    <row r="16" spans="1:20" ht="15.6">
      <c r="A16" s="51">
        <v>2035</v>
      </c>
      <c r="B16" s="127">
        <v>62.826504564820603</v>
      </c>
      <c r="C16" s="127">
        <v>42.3057247631113</v>
      </c>
      <c r="D16" s="88">
        <v>38.735638163944202</v>
      </c>
      <c r="E16" s="110">
        <v>3.41310490149929</v>
      </c>
      <c r="F16" s="118">
        <v>0.15698169766780101</v>
      </c>
      <c r="G16" s="130">
        <v>9.1357903408639292</v>
      </c>
      <c r="H16" s="121">
        <v>4.0106025195537596</v>
      </c>
      <c r="I16" s="81">
        <v>3.2122643759677398</v>
      </c>
      <c r="J16" s="81">
        <v>0.42314255918536697</v>
      </c>
      <c r="K16" s="89">
        <v>1.4897808861570701</v>
      </c>
      <c r="L16" s="134">
        <v>7.4695402977560601</v>
      </c>
      <c r="M16" s="135">
        <v>3.9154491630893</v>
      </c>
      <c r="N16" s="138"/>
      <c r="O16" s="102">
        <f t="shared" si="0"/>
        <v>42.746240683497959</v>
      </c>
      <c r="P16" s="34">
        <f t="shared" si="1"/>
        <v>14.09490957522309</v>
      </c>
      <c r="Q16" s="34">
        <f t="shared" si="2"/>
        <v>2.0699051430102378</v>
      </c>
      <c r="R16" s="103">
        <f t="shared" si="3"/>
        <v>3.9154491630893</v>
      </c>
      <c r="T16" s="130">
        <v>1.765446959975127</v>
      </c>
    </row>
    <row r="17" spans="1:20" ht="15.6">
      <c r="A17" s="51">
        <v>2036</v>
      </c>
      <c r="B17" s="127">
        <v>63.666513057412097</v>
      </c>
      <c r="C17" s="127">
        <v>42.769171584162798</v>
      </c>
      <c r="D17" s="88">
        <v>39.167442900695796</v>
      </c>
      <c r="E17" s="110">
        <v>3.4438449364186701</v>
      </c>
      <c r="F17" s="118">
        <v>0.15788374704834099</v>
      </c>
      <c r="G17" s="130">
        <v>9.4057250016919092</v>
      </c>
      <c r="H17" s="121">
        <v>4.1306022666298396</v>
      </c>
      <c r="I17" s="81">
        <v>3.30512413440252</v>
      </c>
      <c r="J17" s="81">
        <v>0.43564223165996202</v>
      </c>
      <c r="K17" s="89">
        <v>1.53435636899959</v>
      </c>
      <c r="L17" s="134">
        <v>7.5819364214835598</v>
      </c>
      <c r="M17" s="135">
        <v>3.9096800500737801</v>
      </c>
      <c r="N17" s="138"/>
      <c r="O17" s="102">
        <f t="shared" si="0"/>
        <v>43.29804516732564</v>
      </c>
      <c r="P17" s="34">
        <f t="shared" si="1"/>
        <v>14.330905492304749</v>
      </c>
      <c r="Q17" s="34">
        <f t="shared" si="2"/>
        <v>2.1278823477078932</v>
      </c>
      <c r="R17" s="103">
        <f t="shared" si="3"/>
        <v>3.9096800500737801</v>
      </c>
      <c r="T17" s="130">
        <v>1.8112455887688199</v>
      </c>
    </row>
    <row r="18" spans="1:20" ht="15.6">
      <c r="A18" s="51">
        <v>2037</v>
      </c>
      <c r="B18" s="127">
        <v>64.525469598676295</v>
      </c>
      <c r="C18" s="127">
        <v>43.246211205087597</v>
      </c>
      <c r="D18" s="88">
        <v>39.611997768774998</v>
      </c>
      <c r="E18" s="110">
        <v>3.47542355991063</v>
      </c>
      <c r="F18" s="118">
        <v>0.158789876402021</v>
      </c>
      <c r="G18" s="130">
        <v>9.6849458257376906</v>
      </c>
      <c r="H18" s="121">
        <v>4.2546072693700303</v>
      </c>
      <c r="I18" s="81">
        <v>3.4013467747987001</v>
      </c>
      <c r="J18" s="81">
        <v>0.44857214940282403</v>
      </c>
      <c r="K18" s="89">
        <v>1.5804196321661399</v>
      </c>
      <c r="L18" s="134">
        <v>7.6924461576785799</v>
      </c>
      <c r="M18" s="135">
        <v>3.9018664101724299</v>
      </c>
      <c r="N18" s="138"/>
      <c r="O18" s="102">
        <f t="shared" si="0"/>
        <v>43.866605038145025</v>
      </c>
      <c r="P18" s="34">
        <f t="shared" si="1"/>
        <v>14.569216492387909</v>
      </c>
      <c r="Q18" s="34">
        <f t="shared" si="2"/>
        <v>2.187781657970985</v>
      </c>
      <c r="R18" s="103">
        <f t="shared" si="3"/>
        <v>3.9018664101724299</v>
      </c>
      <c r="T18" s="130">
        <v>1.856228694635357</v>
      </c>
    </row>
    <row r="19" spans="1:20" ht="15.6">
      <c r="A19" s="51">
        <v>2038</v>
      </c>
      <c r="B19" s="127">
        <v>65.390569813322401</v>
      </c>
      <c r="C19" s="127">
        <v>43.724700012734303</v>
      </c>
      <c r="D19" s="88">
        <v>40.0581734454748</v>
      </c>
      <c r="E19" s="110">
        <v>3.5068736056279399</v>
      </c>
      <c r="F19" s="118">
        <v>0.15965296163155801</v>
      </c>
      <c r="G19" s="130">
        <v>9.9737092929009403</v>
      </c>
      <c r="H19" s="121">
        <v>4.3827396550899804</v>
      </c>
      <c r="I19" s="81">
        <v>3.5010094213624599</v>
      </c>
      <c r="J19" s="81">
        <v>0.46194417337797</v>
      </c>
      <c r="K19" s="89">
        <v>1.6280160430705299</v>
      </c>
      <c r="L19" s="134">
        <v>7.8004085291558303</v>
      </c>
      <c r="M19" s="135">
        <v>3.8917519785313601</v>
      </c>
      <c r="N19" s="138"/>
      <c r="O19" s="102">
        <f t="shared" si="0"/>
        <v>44.440913100564778</v>
      </c>
      <c r="P19" s="34">
        <f t="shared" si="1"/>
        <v>14.80829155614623</v>
      </c>
      <c r="Q19" s="34">
        <f t="shared" si="2"/>
        <v>2.2496131780800579</v>
      </c>
      <c r="R19" s="103">
        <f t="shared" si="3"/>
        <v>3.8917519785313601</v>
      </c>
      <c r="T19" s="130">
        <v>1.900364681778995</v>
      </c>
    </row>
    <row r="20" spans="1:20" ht="15.6">
      <c r="A20" s="51">
        <v>2039</v>
      </c>
      <c r="B20" s="127">
        <v>66.276215816355901</v>
      </c>
      <c r="C20" s="127">
        <v>44.203655807904802</v>
      </c>
      <c r="D20" s="88">
        <v>40.505093955094203</v>
      </c>
      <c r="E20" s="110">
        <v>3.53809561075628</v>
      </c>
      <c r="F20" s="118">
        <v>0.160466242054324</v>
      </c>
      <c r="G20" s="130">
        <v>10.272263812926401</v>
      </c>
      <c r="H20" s="121">
        <v>4.5151056256218798</v>
      </c>
      <c r="I20" s="81">
        <v>3.6042033216790399</v>
      </c>
      <c r="J20" s="81">
        <v>0.47576981469034102</v>
      </c>
      <c r="K20" s="89">
        <v>1.67718505093516</v>
      </c>
      <c r="L20" s="134">
        <v>7.9060688065823301</v>
      </c>
      <c r="M20" s="135">
        <v>3.8942273889423298</v>
      </c>
      <c r="N20" s="138"/>
      <c r="O20" s="102">
        <f t="shared" si="0"/>
        <v>45.020199580716081</v>
      </c>
      <c r="P20" s="34">
        <f t="shared" si="1"/>
        <v>15.04836773901765</v>
      </c>
      <c r="Q20" s="34">
        <f t="shared" si="2"/>
        <v>2.313421107679825</v>
      </c>
      <c r="R20" s="103">
        <f t="shared" si="3"/>
        <v>3.8942273889423298</v>
      </c>
      <c r="T20" s="130">
        <v>1.9436730427773969</v>
      </c>
    </row>
    <row r="21" spans="1:20" ht="15.6">
      <c r="A21" s="51">
        <v>2040</v>
      </c>
      <c r="B21" s="127">
        <v>67.166956528300702</v>
      </c>
      <c r="C21" s="127">
        <v>44.682397594213398</v>
      </c>
      <c r="D21" s="88">
        <v>40.952160863514599</v>
      </c>
      <c r="E21" s="110">
        <v>3.5690128180831899</v>
      </c>
      <c r="F21" s="118">
        <v>0.16122391261556099</v>
      </c>
      <c r="G21" s="130">
        <v>10.5809670361292</v>
      </c>
      <c r="H21" s="121">
        <v>4.6518530682054902</v>
      </c>
      <c r="I21" s="81">
        <v>3.7110667234613399</v>
      </c>
      <c r="J21" s="81">
        <v>0.490065656259555</v>
      </c>
      <c r="K21" s="89">
        <v>1.72798158820277</v>
      </c>
      <c r="L21" s="134">
        <v>8.0089537221127998</v>
      </c>
      <c r="M21" s="135">
        <v>3.8946381758453401</v>
      </c>
      <c r="N21" s="138"/>
      <c r="O21" s="102">
        <f t="shared" si="0"/>
        <v>45.60401393172009</v>
      </c>
      <c r="P21" s="34">
        <f t="shared" si="1"/>
        <v>15.289033263657331</v>
      </c>
      <c r="Q21" s="34">
        <f t="shared" si="2"/>
        <v>2.3792711570778859</v>
      </c>
      <c r="R21" s="103">
        <f t="shared" si="3"/>
        <v>3.8946381758453401</v>
      </c>
      <c r="T21" s="130">
        <v>1.98620229407154</v>
      </c>
    </row>
    <row r="22" spans="1:20" ht="15.6">
      <c r="A22" s="51">
        <v>2041</v>
      </c>
      <c r="B22" s="127">
        <v>68.318936011451001</v>
      </c>
      <c r="C22" s="127">
        <v>45.160035928565698</v>
      </c>
      <c r="D22" s="88">
        <v>41.398593761296397</v>
      </c>
      <c r="E22" s="110">
        <v>3.5995229895957901</v>
      </c>
      <c r="F22" s="118">
        <v>0.16191917767348399</v>
      </c>
      <c r="G22" s="130">
        <v>10.900216021775201</v>
      </c>
      <c r="H22" s="121">
        <v>4.7931419786915797</v>
      </c>
      <c r="I22" s="81">
        <v>3.8217588426019402</v>
      </c>
      <c r="J22" s="81">
        <v>0.50485011634229704</v>
      </c>
      <c r="K22" s="89">
        <v>1.7804650841394201</v>
      </c>
      <c r="L22" s="134">
        <v>8.1087784921237098</v>
      </c>
      <c r="M22" s="135">
        <v>4.1499055689863704</v>
      </c>
      <c r="N22" s="138"/>
      <c r="O22" s="102">
        <f t="shared" si="0"/>
        <v>46.191735739987976</v>
      </c>
      <c r="P22" s="34">
        <f t="shared" si="1"/>
        <v>15.53006032432144</v>
      </c>
      <c r="Q22" s="34">
        <f t="shared" si="2"/>
        <v>2.4472343781552013</v>
      </c>
      <c r="R22" s="103">
        <f t="shared" si="3"/>
        <v>4.1499055689863704</v>
      </c>
      <c r="T22" s="130">
        <v>2.028016944851228</v>
      </c>
    </row>
    <row r="23" spans="1:20" ht="15.6">
      <c r="A23" s="51">
        <v>2042</v>
      </c>
      <c r="B23" s="127">
        <v>69.214798610842195</v>
      </c>
      <c r="C23" s="127">
        <v>45.635395039791497</v>
      </c>
      <c r="D23" s="88">
        <v>41.843346524926602</v>
      </c>
      <c r="E23" s="110">
        <v>3.6295043864130698</v>
      </c>
      <c r="F23" s="118">
        <v>0.162544128451834</v>
      </c>
      <c r="G23" s="130">
        <v>11.2303467385458</v>
      </c>
      <c r="H23" s="121">
        <v>4.9391134655352404</v>
      </c>
      <c r="I23" s="81">
        <v>3.9364065509845498</v>
      </c>
      <c r="J23" s="81">
        <v>0.520138768336315</v>
      </c>
      <c r="K23" s="89">
        <v>1.83468795368972</v>
      </c>
      <c r="L23" s="134">
        <v>8.2055889728615004</v>
      </c>
      <c r="M23" s="135">
        <v>4.1434678596433896</v>
      </c>
      <c r="N23" s="138"/>
      <c r="O23" s="102">
        <f t="shared" si="0"/>
        <v>46.782459990461845</v>
      </c>
      <c r="P23" s="34">
        <f t="shared" si="1"/>
        <v>15.77149991025912</v>
      </c>
      <c r="Q23" s="34">
        <f t="shared" si="2"/>
        <v>2.5173708504778691</v>
      </c>
      <c r="R23" s="103">
        <f t="shared" si="3"/>
        <v>4.1434678596433896</v>
      </c>
      <c r="T23" s="130">
        <v>2.069208629368839</v>
      </c>
    </row>
    <row r="24" spans="1:20" ht="15.6">
      <c r="A24" s="51">
        <v>2043</v>
      </c>
      <c r="B24" s="127">
        <v>70.112935655655306</v>
      </c>
      <c r="C24" s="127">
        <v>46.107389038436203</v>
      </c>
      <c r="D24" s="88">
        <v>42.285449166939799</v>
      </c>
      <c r="E24" s="110">
        <v>3.6588485435723901</v>
      </c>
      <c r="F24" s="118">
        <v>0.163091327924028</v>
      </c>
      <c r="G24" s="130">
        <v>11.571665652386899</v>
      </c>
      <c r="H24" s="121">
        <v>5.0899116593115297</v>
      </c>
      <c r="I24" s="81">
        <v>4.0551044671561502</v>
      </c>
      <c r="J24" s="81">
        <v>0.535945788295356</v>
      </c>
      <c r="K24" s="89">
        <v>1.8907037376238101</v>
      </c>
      <c r="L24" s="134">
        <v>8.2990715200853096</v>
      </c>
      <c r="M24" s="135">
        <v>4.1348094447468604</v>
      </c>
      <c r="N24" s="138"/>
      <c r="O24" s="102">
        <f t="shared" si="0"/>
        <v>47.375360826251331</v>
      </c>
      <c r="P24" s="34">
        <f t="shared" si="1"/>
        <v>16.013024530813851</v>
      </c>
      <c r="Q24" s="34">
        <f t="shared" si="2"/>
        <v>2.5897408538431943</v>
      </c>
      <c r="R24" s="103">
        <f t="shared" si="3"/>
        <v>4.1348094447468604</v>
      </c>
      <c r="T24" s="130">
        <v>2.109864009035785</v>
      </c>
    </row>
    <row r="25" spans="1:20" ht="15.6">
      <c r="A25" s="51">
        <v>2044</v>
      </c>
      <c r="B25" s="127">
        <v>71.012135464294303</v>
      </c>
      <c r="C25" s="127">
        <v>46.5746648689531</v>
      </c>
      <c r="D25" s="88">
        <v>42.723694466434999</v>
      </c>
      <c r="E25" s="110">
        <v>3.68741858233482</v>
      </c>
      <c r="F25" s="118">
        <v>0.16355182018337699</v>
      </c>
      <c r="G25" s="130">
        <v>11.924438455860701</v>
      </c>
      <c r="H25" s="121">
        <v>5.2456541343937602</v>
      </c>
      <c r="I25" s="81">
        <v>4.1779447305884503</v>
      </c>
      <c r="J25" s="81">
        <v>0.552283480498584</v>
      </c>
      <c r="K25" s="89">
        <v>1.94855611037995</v>
      </c>
      <c r="L25" s="134">
        <v>8.3890874281694998</v>
      </c>
      <c r="M25" s="135">
        <v>4.1239447113108696</v>
      </c>
      <c r="N25" s="138"/>
      <c r="O25" s="102">
        <f t="shared" si="0"/>
        <v>47.969348600828759</v>
      </c>
      <c r="P25" s="34">
        <f t="shared" si="1"/>
        <v>16.254450741092768</v>
      </c>
      <c r="Q25" s="34">
        <f t="shared" si="2"/>
        <v>2.6643914110619109</v>
      </c>
      <c r="R25" s="103">
        <f t="shared" si="3"/>
        <v>4.1239447113108696</v>
      </c>
      <c r="T25" s="130">
        <v>2.1500511999584671</v>
      </c>
    </row>
    <row r="26" spans="1:20" ht="15.6">
      <c r="A26" s="51">
        <v>2045</v>
      </c>
      <c r="B26" s="127">
        <v>71.911056334432899</v>
      </c>
      <c r="C26" s="127">
        <v>47.035833569616301</v>
      </c>
      <c r="D26" s="88">
        <v>43.156847226844299</v>
      </c>
      <c r="E26" s="110">
        <v>3.71507040153447</v>
      </c>
      <c r="F26" s="118">
        <v>0.163915941237531</v>
      </c>
      <c r="G26" s="130">
        <v>12.2890187600019</v>
      </c>
      <c r="H26" s="121">
        <v>5.4064638856205702</v>
      </c>
      <c r="I26" s="81">
        <v>4.3050958357474398</v>
      </c>
      <c r="J26" s="81">
        <v>0.56916828545013598</v>
      </c>
      <c r="K26" s="89">
        <v>2.0082907531837701</v>
      </c>
      <c r="L26" s="134">
        <v>8.4753743871116001</v>
      </c>
      <c r="M26" s="135">
        <v>4.1108296177030397</v>
      </c>
      <c r="N26" s="138"/>
      <c r="O26" s="102">
        <f t="shared" si="0"/>
        <v>48.563311112464866</v>
      </c>
      <c r="P26" s="34">
        <f t="shared" si="1"/>
        <v>16.495540624393509</v>
      </c>
      <c r="Q26" s="34">
        <f t="shared" si="2"/>
        <v>2.7413749798714369</v>
      </c>
      <c r="R26" s="103">
        <f t="shared" si="3"/>
        <v>4.1108296177030397</v>
      </c>
      <c r="T26" s="130">
        <v>2.18983262394929</v>
      </c>
    </row>
    <row r="27" spans="1:20" ht="15.6">
      <c r="A27" s="51">
        <v>2046</v>
      </c>
      <c r="B27" s="127">
        <v>72.808651546718707</v>
      </c>
      <c r="C27" s="127">
        <v>47.489536935912703</v>
      </c>
      <c r="D27" s="88">
        <v>43.583697334908898</v>
      </c>
      <c r="E27" s="110">
        <v>3.7416654106325602</v>
      </c>
      <c r="F27" s="118">
        <v>0.16417419037119699</v>
      </c>
      <c r="G27" s="130">
        <v>12.6657954126051</v>
      </c>
      <c r="H27" s="121">
        <v>5.5724723301512498</v>
      </c>
      <c r="I27" s="81">
        <v>4.4367483187244696</v>
      </c>
      <c r="J27" s="81">
        <v>0.58661828933151505</v>
      </c>
      <c r="K27" s="89">
        <v>2.06995647439784</v>
      </c>
      <c r="L27" s="134">
        <v>8.5578218185053405</v>
      </c>
      <c r="M27" s="135">
        <v>4.0954973796955798</v>
      </c>
      <c r="N27" s="138"/>
      <c r="O27" s="102">
        <f t="shared" si="0"/>
        <v>49.156169665060148</v>
      </c>
      <c r="P27" s="34">
        <f t="shared" si="1"/>
        <v>16.736235547862371</v>
      </c>
      <c r="Q27" s="34">
        <f t="shared" si="2"/>
        <v>2.8207489541005519</v>
      </c>
      <c r="R27" s="103">
        <f t="shared" si="3"/>
        <v>4.0954973796955798</v>
      </c>
      <c r="T27" s="130">
        <v>2.2292672130575069</v>
      </c>
    </row>
    <row r="28" spans="1:20" ht="15.6">
      <c r="A28" s="51">
        <v>2047</v>
      </c>
      <c r="B28" s="127">
        <v>73.703600846726104</v>
      </c>
      <c r="C28" s="127">
        <v>47.933997363967997</v>
      </c>
      <c r="D28" s="88">
        <v>44.002654047864802</v>
      </c>
      <c r="E28" s="110">
        <v>3.7670276209022999</v>
      </c>
      <c r="F28" s="118">
        <v>0.16431569520091799</v>
      </c>
      <c r="G28" s="130">
        <v>13.0550394522815</v>
      </c>
      <c r="H28" s="121">
        <v>5.7437946079339897</v>
      </c>
      <c r="I28" s="81">
        <v>4.5730027478723603</v>
      </c>
      <c r="J28" s="81">
        <v>0.60464605327365295</v>
      </c>
      <c r="K28" s="89">
        <v>2.13359604320146</v>
      </c>
      <c r="L28" s="134">
        <v>8.6364978447519807</v>
      </c>
      <c r="M28" s="135">
        <v>4.0780661857246301</v>
      </c>
      <c r="N28" s="138"/>
      <c r="O28" s="102">
        <f t="shared" si="0"/>
        <v>49.746448655798794</v>
      </c>
      <c r="P28" s="34">
        <f t="shared" si="1"/>
        <v>16.976528213526642</v>
      </c>
      <c r="Q28" s="34">
        <f t="shared" si="2"/>
        <v>2.9025577916760312</v>
      </c>
      <c r="R28" s="103">
        <f t="shared" si="3"/>
        <v>4.0780661857246301</v>
      </c>
      <c r="T28" s="130">
        <v>2.268410222373249</v>
      </c>
    </row>
    <row r="29" spans="1:20" ht="15.6">
      <c r="A29" s="51">
        <v>2048</v>
      </c>
      <c r="B29" s="127">
        <v>74.593565072817299</v>
      </c>
      <c r="C29" s="127">
        <v>48.367454708230397</v>
      </c>
      <c r="D29" s="88">
        <v>44.412144822962297</v>
      </c>
      <c r="E29" s="110">
        <v>3.7909807579725299</v>
      </c>
      <c r="F29" s="118">
        <v>0.16432912729551699</v>
      </c>
      <c r="G29" s="130">
        <v>13.457049095202599</v>
      </c>
      <c r="H29" s="121">
        <v>5.9205509520592798</v>
      </c>
      <c r="I29" s="81">
        <v>4.71397861344572</v>
      </c>
      <c r="J29" s="81">
        <v>0.62326541040328898</v>
      </c>
      <c r="K29" s="89">
        <v>2.19925411929434</v>
      </c>
      <c r="L29" s="134">
        <v>8.7107477604994799</v>
      </c>
      <c r="M29" s="135">
        <v>4.0583135088848197</v>
      </c>
      <c r="N29" s="138"/>
      <c r="O29" s="102">
        <f t="shared" si="0"/>
        <v>50.332695775021577</v>
      </c>
      <c r="P29" s="34">
        <f t="shared" si="1"/>
        <v>17.215707131917732</v>
      </c>
      <c r="Q29" s="34">
        <f t="shared" si="2"/>
        <v>2.9868486569931458</v>
      </c>
      <c r="R29" s="103">
        <f t="shared" si="3"/>
        <v>4.0583135088848197</v>
      </c>
      <c r="T29" s="130">
        <v>2.3073127568285998</v>
      </c>
    </row>
    <row r="30" spans="1:20" ht="15.6">
      <c r="A30" s="51">
        <v>2049</v>
      </c>
      <c r="B30" s="127">
        <v>75.478364247171697</v>
      </c>
      <c r="C30" s="127">
        <v>48.788587497958702</v>
      </c>
      <c r="D30" s="88">
        <v>44.8109977720976</v>
      </c>
      <c r="E30" s="110">
        <v>3.81338519011079</v>
      </c>
      <c r="F30" s="118">
        <v>0.16420453575028501</v>
      </c>
      <c r="G30" s="130">
        <v>13.872264342777401</v>
      </c>
      <c r="H30" s="121">
        <v>6.1029052900974099</v>
      </c>
      <c r="I30" s="81">
        <v>4.8598706665146896</v>
      </c>
      <c r="J30" s="81">
        <v>0.64249679675789195</v>
      </c>
      <c r="K30" s="89">
        <v>2.2669915894074499</v>
      </c>
      <c r="L30" s="134">
        <v>8.78098874580696</v>
      </c>
      <c r="M30" s="135">
        <v>4.0365236606286397</v>
      </c>
      <c r="N30" s="138"/>
      <c r="O30" s="102">
        <f t="shared" si="0"/>
        <v>50.913903062195011</v>
      </c>
      <c r="P30" s="34">
        <f t="shared" si="1"/>
        <v>17.454244602432439</v>
      </c>
      <c r="Q30" s="34">
        <f t="shared" si="2"/>
        <v>3.0736929219156268</v>
      </c>
      <c r="R30" s="103">
        <f t="shared" si="3"/>
        <v>4.0365236606286397</v>
      </c>
      <c r="T30" s="130">
        <v>2.3460213158476559</v>
      </c>
    </row>
    <row r="31" spans="1:20" ht="15.6">
      <c r="A31" s="51">
        <v>2050</v>
      </c>
      <c r="B31" s="127">
        <v>76.353262051553997</v>
      </c>
      <c r="C31" s="127">
        <v>49.195953931262999</v>
      </c>
      <c r="D31" s="88">
        <v>45.197940225056101</v>
      </c>
      <c r="E31" s="110">
        <v>3.8340821753412202</v>
      </c>
      <c r="F31" s="118">
        <v>0.16393153086569601</v>
      </c>
      <c r="G31" s="130">
        <v>14.3011342436872</v>
      </c>
      <c r="H31" s="121">
        <v>6.2910554222666599</v>
      </c>
      <c r="I31" s="81">
        <v>5.0108358831119499</v>
      </c>
      <c r="J31" s="81">
        <v>0.66236100964165701</v>
      </c>
      <c r="K31" s="89">
        <v>2.33688192866691</v>
      </c>
      <c r="L31" s="134">
        <v>8.8465881836726297</v>
      </c>
      <c r="M31" s="135">
        <v>4.0095856929312603</v>
      </c>
      <c r="N31" s="138"/>
      <c r="O31" s="102">
        <f t="shared" si="0"/>
        <v>51.48899564732276</v>
      </c>
      <c r="P31" s="34">
        <f t="shared" si="1"/>
        <v>17.691506242125801</v>
      </c>
      <c r="Q31" s="34">
        <f t="shared" si="2"/>
        <v>3.1631744691742631</v>
      </c>
      <c r="R31" s="103">
        <f t="shared" si="3"/>
        <v>4.0095856929312603</v>
      </c>
      <c r="T31" s="130">
        <v>2.3845777021233601</v>
      </c>
    </row>
    <row r="32" spans="1:20" ht="15.6">
      <c r="A32" s="51">
        <v>2051</v>
      </c>
      <c r="B32" s="127">
        <v>77.1546095752648</v>
      </c>
      <c r="C32" s="127">
        <v>49.342515232931902</v>
      </c>
      <c r="D32" s="88">
        <v>45.3328013997683</v>
      </c>
      <c r="E32" s="110">
        <v>3.8453515210776201</v>
      </c>
      <c r="F32" s="118">
        <v>0.164362312085954</v>
      </c>
      <c r="G32" s="130">
        <v>14.5587120332052</v>
      </c>
      <c r="H32" s="121">
        <v>6.4011721513353201</v>
      </c>
      <c r="I32" s="81">
        <v>5.1054575596282703</v>
      </c>
      <c r="J32" s="81">
        <v>0.67429696335727796</v>
      </c>
      <c r="K32" s="89">
        <v>2.3777853588843598</v>
      </c>
      <c r="L32" s="134">
        <v>8.8950982630541109</v>
      </c>
      <c r="M32" s="135">
        <v>4.3582840460735603</v>
      </c>
      <c r="N32" s="138"/>
      <c r="O32" s="102">
        <f t="shared" si="0"/>
        <v>51.733973551103617</v>
      </c>
      <c r="P32" s="34">
        <f t="shared" si="1"/>
        <v>17.845907343760004</v>
      </c>
      <c r="Q32" s="34">
        <f t="shared" si="2"/>
        <v>3.2164446343275919</v>
      </c>
      <c r="R32" s="103">
        <f t="shared" si="3"/>
        <v>4.3582840460735603</v>
      </c>
      <c r="T32" s="130">
        <v>2.423018863131265</v>
      </c>
    </row>
    <row r="33" spans="1:20" ht="15.6">
      <c r="A33" s="51">
        <v>2052</v>
      </c>
      <c r="B33" s="127">
        <v>77.534940841033304</v>
      </c>
      <c r="C33" s="127">
        <v>49.477180793147802</v>
      </c>
      <c r="D33" s="88">
        <v>45.456773579129298</v>
      </c>
      <c r="E33" s="110">
        <v>3.85565595231063</v>
      </c>
      <c r="F33" s="118">
        <v>0.16475126170785001</v>
      </c>
      <c r="G33" s="130">
        <v>14.818777984233099</v>
      </c>
      <c r="H33" s="121">
        <v>6.51216361761748</v>
      </c>
      <c r="I33" s="81">
        <v>5.2012521093615902</v>
      </c>
      <c r="J33" s="81">
        <v>0.68634858167835999</v>
      </c>
      <c r="K33" s="89">
        <v>2.41901367557564</v>
      </c>
      <c r="L33" s="134">
        <v>8.9430010170136907</v>
      </c>
      <c r="M33" s="135">
        <v>4.2959810466387403</v>
      </c>
      <c r="N33" s="138"/>
      <c r="O33" s="102">
        <f t="shared" si="0"/>
        <v>51.968937196746779</v>
      </c>
      <c r="P33" s="34">
        <f t="shared" si="1"/>
        <v>17.99990907868591</v>
      </c>
      <c r="Q33" s="34">
        <f t="shared" si="2"/>
        <v>3.2701135189618498</v>
      </c>
      <c r="R33" s="103">
        <f t="shared" si="3"/>
        <v>4.2959810466387403</v>
      </c>
      <c r="T33" s="130">
        <v>2.4613685748447618</v>
      </c>
    </row>
    <row r="34" spans="1:20" ht="15.6">
      <c r="A34" s="51">
        <v>2053</v>
      </c>
      <c r="B34" s="127">
        <v>77.905686291166603</v>
      </c>
      <c r="C34" s="127">
        <v>49.6002444837724</v>
      </c>
      <c r="D34" s="88">
        <v>45.570123878009703</v>
      </c>
      <c r="E34" s="110">
        <v>3.8650209145503802</v>
      </c>
      <c r="F34" s="118">
        <v>0.16509969121231099</v>
      </c>
      <c r="G34" s="130">
        <v>15.0814347489809</v>
      </c>
      <c r="H34" s="121">
        <v>6.62409837350876</v>
      </c>
      <c r="I34" s="81">
        <v>5.2982234537071404</v>
      </c>
      <c r="J34" s="81">
        <v>0.69852057376411902</v>
      </c>
      <c r="K34" s="89">
        <v>2.46059234800091</v>
      </c>
      <c r="L34" s="134">
        <v>8.9902358097374009</v>
      </c>
      <c r="M34" s="135">
        <v>4.2337712486758301</v>
      </c>
      <c r="N34" s="138"/>
      <c r="O34" s="102">
        <f t="shared" si="0"/>
        <v>52.194222251518461</v>
      </c>
      <c r="P34" s="34">
        <f t="shared" si="1"/>
        <v>18.153480177994922</v>
      </c>
      <c r="Q34" s="34">
        <f t="shared" si="2"/>
        <v>3.3242126129773402</v>
      </c>
      <c r="R34" s="103">
        <f t="shared" si="3"/>
        <v>4.2337712486758301</v>
      </c>
      <c r="T34" s="130">
        <v>2.499610225892142</v>
      </c>
    </row>
    <row r="35" spans="1:20" ht="15.6">
      <c r="A35" s="51">
        <v>2054</v>
      </c>
      <c r="B35" s="127">
        <v>78.266336447602498</v>
      </c>
      <c r="C35" s="127">
        <v>49.711396582079999</v>
      </c>
      <c r="D35" s="88">
        <v>45.672571473916101</v>
      </c>
      <c r="E35" s="110">
        <v>3.8734183035681098</v>
      </c>
      <c r="F35" s="118">
        <v>0.16540680459580501</v>
      </c>
      <c r="G35" s="130">
        <v>15.3466312883978</v>
      </c>
      <c r="H35" s="121">
        <v>6.7369689028739197</v>
      </c>
      <c r="I35" s="81">
        <v>5.3963332514371096</v>
      </c>
      <c r="J35" s="81">
        <v>0.71081054686686895</v>
      </c>
      <c r="K35" s="89">
        <v>2.5025185872199298</v>
      </c>
      <c r="L35" s="134">
        <v>9.0366867295034705</v>
      </c>
      <c r="M35" s="135">
        <v>4.1716218476211901</v>
      </c>
      <c r="N35" s="138"/>
      <c r="O35" s="102">
        <f t="shared" si="0"/>
        <v>52.409540376790019</v>
      </c>
      <c r="P35" s="34">
        <f t="shared" si="1"/>
        <v>18.30643828450869</v>
      </c>
      <c r="Q35" s="34">
        <f t="shared" si="2"/>
        <v>3.3787359386826039</v>
      </c>
      <c r="R35" s="103">
        <f t="shared" si="3"/>
        <v>4.1716218476211901</v>
      </c>
      <c r="T35" s="130">
        <v>2.5377048226715329</v>
      </c>
    </row>
    <row r="36" spans="1:20" ht="15.6">
      <c r="A36" s="51">
        <v>2055</v>
      </c>
      <c r="B36" s="127">
        <v>78.617224441941403</v>
      </c>
      <c r="C36" s="127">
        <v>49.810666244865601</v>
      </c>
      <c r="D36" s="88">
        <v>45.764153637065697</v>
      </c>
      <c r="E36" s="110">
        <v>3.88084015353208</v>
      </c>
      <c r="F36" s="118">
        <v>0.16567245426786401</v>
      </c>
      <c r="G36" s="130">
        <v>15.6144471780621</v>
      </c>
      <c r="H36" s="121">
        <v>6.8508159304905503</v>
      </c>
      <c r="I36" s="81">
        <v>5.4956015500178799</v>
      </c>
      <c r="J36" s="81">
        <v>0.72322217550005397</v>
      </c>
      <c r="K36" s="89">
        <v>2.5448075220536399</v>
      </c>
      <c r="L36" s="134">
        <v>9.0824923144171805</v>
      </c>
      <c r="M36" s="135">
        <v>4.1096187045964401</v>
      </c>
      <c r="N36" s="138"/>
      <c r="O36" s="102">
        <f t="shared" si="0"/>
        <v>52.614969567556244</v>
      </c>
      <c r="P36" s="34">
        <f t="shared" si="1"/>
        <v>18.458934017967138</v>
      </c>
      <c r="Q36" s="34">
        <f t="shared" si="2"/>
        <v>3.4337021518215578</v>
      </c>
      <c r="R36" s="103">
        <f t="shared" si="3"/>
        <v>4.1096187045964401</v>
      </c>
      <c r="T36" s="130">
        <v>2.575619787208645</v>
      </c>
    </row>
    <row r="37" spans="1:20" ht="15.6">
      <c r="A37" s="51">
        <v>2056</v>
      </c>
      <c r="B37" s="127">
        <v>78.959068999912802</v>
      </c>
      <c r="C37" s="127">
        <v>49.8987192516608</v>
      </c>
      <c r="D37" s="88">
        <v>45.845489433373899</v>
      </c>
      <c r="E37" s="110">
        <v>3.88733104362763</v>
      </c>
      <c r="F37" s="118">
        <v>0.165898774659299</v>
      </c>
      <c r="G37" s="130">
        <v>15.8852179486103</v>
      </c>
      <c r="H37" s="121">
        <v>6.9657889418386301</v>
      </c>
      <c r="I37" s="81">
        <v>5.5961433296446703</v>
      </c>
      <c r="J37" s="81">
        <v>0.73577099621444797</v>
      </c>
      <c r="K37" s="89">
        <v>2.5875146809126002</v>
      </c>
      <c r="L37" s="134">
        <v>9.1274438848853094</v>
      </c>
      <c r="M37" s="135">
        <v>4.04768791475637</v>
      </c>
      <c r="N37" s="138"/>
      <c r="O37" s="102">
        <f t="shared" si="0"/>
        <v>52.811278375212531</v>
      </c>
      <c r="P37" s="34">
        <f t="shared" si="1"/>
        <v>18.610918258157611</v>
      </c>
      <c r="Q37" s="34">
        <f t="shared" si="2"/>
        <v>3.4891844517863473</v>
      </c>
      <c r="R37" s="103">
        <f t="shared" si="3"/>
        <v>4.04768791475637</v>
      </c>
      <c r="T37" s="130">
        <v>2.6133338964536019</v>
      </c>
    </row>
    <row r="38" spans="1:20" ht="15.6">
      <c r="A38" s="51">
        <v>2057</v>
      </c>
      <c r="B38" s="127">
        <v>79.292894106794293</v>
      </c>
      <c r="C38" s="127">
        <v>49.976332321824003</v>
      </c>
      <c r="D38" s="88">
        <v>45.917296842357999</v>
      </c>
      <c r="E38" s="110">
        <v>3.8929470431540798</v>
      </c>
      <c r="F38" s="118">
        <v>0.16608843631201001</v>
      </c>
      <c r="G38" s="130">
        <v>16.159296525759999</v>
      </c>
      <c r="H38" s="121">
        <v>7.0820559831647696</v>
      </c>
      <c r="I38" s="81">
        <v>5.69806472344656</v>
      </c>
      <c r="J38" s="81">
        <v>0.74847333014055495</v>
      </c>
      <c r="K38" s="89">
        <v>2.6307024890081498</v>
      </c>
      <c r="L38" s="134">
        <v>9.1714513841218501</v>
      </c>
      <c r="M38" s="135">
        <v>3.98581387508837</v>
      </c>
      <c r="N38" s="138"/>
      <c r="O38" s="102">
        <f t="shared" ref="O38:O69" si="4">D38+H38</f>
        <v>52.99935282552277</v>
      </c>
      <c r="P38" s="34">
        <f t="shared" ref="P38:P69" si="5">E38+I38+L38</f>
        <v>18.762463150722489</v>
      </c>
      <c r="Q38" s="34">
        <f t="shared" ref="Q38:Q69" si="6">F38+J38+K38</f>
        <v>3.5452642554607148</v>
      </c>
      <c r="R38" s="103">
        <f t="shared" ref="R38:R69" si="7">M38</f>
        <v>3.98581387508837</v>
      </c>
      <c r="T38" s="130">
        <v>2.6508359262063972</v>
      </c>
    </row>
    <row r="39" spans="1:20" ht="15.6">
      <c r="A39" s="51">
        <v>2058</v>
      </c>
      <c r="B39" s="127">
        <v>79.619030982146995</v>
      </c>
      <c r="C39" s="127">
        <v>50.043671495306498</v>
      </c>
      <c r="D39" s="88">
        <v>45.979734053640698</v>
      </c>
      <c r="E39" s="110">
        <v>3.8976953319102199</v>
      </c>
      <c r="F39" s="118">
        <v>0.166242109755636</v>
      </c>
      <c r="G39" s="130">
        <v>16.436841599867101</v>
      </c>
      <c r="H39" s="121">
        <v>7.1997045366055001</v>
      </c>
      <c r="I39" s="81">
        <v>5.80139712423858</v>
      </c>
      <c r="J39" s="81">
        <v>0.76133649291503303</v>
      </c>
      <c r="K39" s="89">
        <v>2.6744034461080401</v>
      </c>
      <c r="L39" s="134">
        <v>9.2145017728052405</v>
      </c>
      <c r="M39" s="135">
        <v>3.9240161141680598</v>
      </c>
      <c r="N39" s="138"/>
      <c r="O39" s="102">
        <f t="shared" si="4"/>
        <v>53.1794385902462</v>
      </c>
      <c r="P39" s="34">
        <f t="shared" si="5"/>
        <v>18.91359422895404</v>
      </c>
      <c r="Q39" s="34">
        <f t="shared" si="6"/>
        <v>3.6019820487787091</v>
      </c>
      <c r="R39" s="103">
        <f t="shared" si="7"/>
        <v>3.9240161141680598</v>
      </c>
      <c r="T39" s="130">
        <v>2.688122219621548</v>
      </c>
    </row>
    <row r="40" spans="1:20" ht="15.6">
      <c r="A40" s="51">
        <v>2059</v>
      </c>
      <c r="B40" s="127">
        <v>79.937087515102405</v>
      </c>
      <c r="C40" s="127">
        <v>50.100257897937603</v>
      </c>
      <c r="D40" s="88">
        <v>46.032366788750799</v>
      </c>
      <c r="E40" s="110">
        <v>3.9015328034865302</v>
      </c>
      <c r="F40" s="118">
        <v>0.16635830570028201</v>
      </c>
      <c r="G40" s="130">
        <v>16.717784036048499</v>
      </c>
      <c r="H40" s="121">
        <v>7.3187287389252402</v>
      </c>
      <c r="I40" s="81">
        <v>5.9060826828237696</v>
      </c>
      <c r="J40" s="81">
        <v>0.77435723510152998</v>
      </c>
      <c r="K40" s="89">
        <v>2.7186153791979302</v>
      </c>
      <c r="L40" s="134">
        <v>9.2566877285782301</v>
      </c>
      <c r="M40" s="135">
        <v>3.8623578525381101</v>
      </c>
      <c r="N40" s="138"/>
      <c r="O40" s="102">
        <f t="shared" si="4"/>
        <v>53.351095527676037</v>
      </c>
      <c r="P40" s="34">
        <f t="shared" si="5"/>
        <v>19.064303214888533</v>
      </c>
      <c r="Q40" s="34">
        <f t="shared" si="6"/>
        <v>3.6593309199997419</v>
      </c>
      <c r="R40" s="103">
        <f t="shared" si="7"/>
        <v>3.8623578525381101</v>
      </c>
      <c r="T40" s="130">
        <v>2.7251944888830808</v>
      </c>
    </row>
    <row r="41" spans="1:20" ht="15.6">
      <c r="A41" s="51">
        <v>2060</v>
      </c>
      <c r="B41" s="127">
        <v>80.247462934546107</v>
      </c>
      <c r="C41" s="127">
        <v>50.146731499545297</v>
      </c>
      <c r="D41" s="88">
        <v>46.075783171920001</v>
      </c>
      <c r="E41" s="110">
        <v>3.9045091429913001</v>
      </c>
      <c r="F41" s="118">
        <v>0.16643918463399901</v>
      </c>
      <c r="G41" s="130">
        <v>17.002404101035498</v>
      </c>
      <c r="H41" s="121">
        <v>7.43927610460885</v>
      </c>
      <c r="I41" s="81">
        <v>6.0121864168603096</v>
      </c>
      <c r="J41" s="81">
        <v>0.78754849052216702</v>
      </c>
      <c r="K41" s="89">
        <v>2.7633930890441998</v>
      </c>
      <c r="L41" s="134">
        <v>9.2976242753518097</v>
      </c>
      <c r="M41" s="135">
        <v>3.80070305861349</v>
      </c>
      <c r="N41" s="138"/>
      <c r="O41" s="102">
        <f t="shared" si="4"/>
        <v>53.515059276528852</v>
      </c>
      <c r="P41" s="34">
        <f t="shared" si="5"/>
        <v>19.214319835203419</v>
      </c>
      <c r="Q41" s="34">
        <f t="shared" si="6"/>
        <v>3.7173807642003656</v>
      </c>
      <c r="R41" s="103">
        <f t="shared" si="7"/>
        <v>3.80070305861349</v>
      </c>
      <c r="T41" s="130">
        <v>2.7620580306065272</v>
      </c>
    </row>
    <row r="42" spans="1:20" ht="15.6">
      <c r="A42" s="51">
        <v>2061</v>
      </c>
      <c r="B42" s="127">
        <v>81.073904836405603</v>
      </c>
      <c r="C42" s="127">
        <v>50.183883254797799</v>
      </c>
      <c r="D42" s="88">
        <v>46.110718618776801</v>
      </c>
      <c r="E42" s="110">
        <v>3.90667738233225</v>
      </c>
      <c r="F42" s="118">
        <v>0.16648725368874101</v>
      </c>
      <c r="G42" s="130">
        <v>17.291193425256001</v>
      </c>
      <c r="H42" s="121">
        <v>7.5615675216403604</v>
      </c>
      <c r="I42" s="81">
        <v>6.1198742555096901</v>
      </c>
      <c r="J42" s="81">
        <v>0.80093302024951196</v>
      </c>
      <c r="K42" s="89">
        <v>2.80881862785645</v>
      </c>
      <c r="L42" s="134">
        <v>9.3375152234293406</v>
      </c>
      <c r="M42" s="135">
        <v>4.2613129329224604</v>
      </c>
      <c r="N42" s="138"/>
      <c r="O42" s="102">
        <f t="shared" si="4"/>
        <v>53.672286140417164</v>
      </c>
      <c r="P42" s="34">
        <f t="shared" si="5"/>
        <v>19.364066861271283</v>
      </c>
      <c r="Q42" s="34">
        <f t="shared" si="6"/>
        <v>3.7762389017947031</v>
      </c>
      <c r="R42" s="103">
        <f t="shared" si="7"/>
        <v>4.2613129329224604</v>
      </c>
      <c r="T42" s="130">
        <v>2.7987203869702131</v>
      </c>
    </row>
    <row r="43" spans="1:20" ht="15.6">
      <c r="A43" s="51">
        <v>2062</v>
      </c>
      <c r="B43" s="127">
        <v>81.363427839195495</v>
      </c>
      <c r="C43" s="127">
        <v>50.212292230699603</v>
      </c>
      <c r="D43" s="88">
        <v>46.137709328407901</v>
      </c>
      <c r="E43" s="110">
        <v>3.90807836900398</v>
      </c>
      <c r="F43" s="118">
        <v>0.16650453328769901</v>
      </c>
      <c r="G43" s="130">
        <v>17.584495383884899</v>
      </c>
      <c r="H43" s="121">
        <v>7.6857706592366304</v>
      </c>
      <c r="I43" s="81">
        <v>6.2292437473945004</v>
      </c>
      <c r="J43" s="81">
        <v>0.814526695688639</v>
      </c>
      <c r="K43" s="89">
        <v>2.8549542815650999</v>
      </c>
      <c r="L43" s="134">
        <v>9.3762270168274195</v>
      </c>
      <c r="M43" s="135">
        <v>4.1904132077835898</v>
      </c>
      <c r="N43" s="138"/>
      <c r="O43" s="102">
        <f t="shared" si="4"/>
        <v>53.823479987644532</v>
      </c>
      <c r="P43" s="34">
        <f t="shared" si="5"/>
        <v>19.513549133225901</v>
      </c>
      <c r="Q43" s="34">
        <f t="shared" si="6"/>
        <v>3.835985510541438</v>
      </c>
      <c r="R43" s="103">
        <f t="shared" si="7"/>
        <v>4.1904132077835898</v>
      </c>
      <c r="T43" s="130">
        <v>2.8352266969765969</v>
      </c>
    </row>
    <row r="44" spans="1:20" ht="15.6">
      <c r="A44" s="51">
        <v>2063</v>
      </c>
      <c r="B44" s="127">
        <v>81.648494803892106</v>
      </c>
      <c r="C44" s="127">
        <v>50.232447563852503</v>
      </c>
      <c r="D44" s="88">
        <v>46.1572030336742</v>
      </c>
      <c r="E44" s="110">
        <v>3.9087516427404201</v>
      </c>
      <c r="F44" s="118">
        <v>0.16649288743792101</v>
      </c>
      <c r="G44" s="130">
        <v>17.882590433540599</v>
      </c>
      <c r="H44" s="121">
        <v>7.8120328359941302</v>
      </c>
      <c r="I44" s="81">
        <v>6.3403603594349196</v>
      </c>
      <c r="J44" s="81">
        <v>0.82834245999624301</v>
      </c>
      <c r="K44" s="89">
        <v>2.9018547781153301</v>
      </c>
      <c r="L44" s="134">
        <v>9.4137573358494304</v>
      </c>
      <c r="M44" s="135">
        <v>4.1196994706495103</v>
      </c>
      <c r="N44" s="138"/>
      <c r="O44" s="102">
        <f t="shared" si="4"/>
        <v>53.969235869668331</v>
      </c>
      <c r="P44" s="34">
        <f t="shared" si="5"/>
        <v>19.66286933802477</v>
      </c>
      <c r="Q44" s="34">
        <f t="shared" si="6"/>
        <v>3.8966901255494939</v>
      </c>
      <c r="R44" s="103">
        <f t="shared" si="7"/>
        <v>4.1196994706495103</v>
      </c>
      <c r="T44" s="130">
        <v>2.871611641410309</v>
      </c>
    </row>
    <row r="45" spans="1:20" ht="15.6">
      <c r="A45" s="51">
        <v>2064</v>
      </c>
      <c r="B45" s="127">
        <v>81.928437291884194</v>
      </c>
      <c r="C45" s="127">
        <v>50.243840104247397</v>
      </c>
      <c r="D45" s="88">
        <v>46.168739326670703</v>
      </c>
      <c r="E45" s="110">
        <v>3.9086502549167301</v>
      </c>
      <c r="F45" s="118">
        <v>0.16645052266001401</v>
      </c>
      <c r="G45" s="130">
        <v>18.185487280102201</v>
      </c>
      <c r="H45" s="121">
        <v>7.9403725166026504</v>
      </c>
      <c r="I45" s="81">
        <v>6.4532070960201402</v>
      </c>
      <c r="J45" s="81">
        <v>0.84238068810912203</v>
      </c>
      <c r="K45" s="89">
        <v>2.9495269793702801</v>
      </c>
      <c r="L45" s="134">
        <v>9.4499687598871507</v>
      </c>
      <c r="M45" s="135">
        <v>4.0491411476474601</v>
      </c>
      <c r="N45" s="138"/>
      <c r="O45" s="102">
        <f t="shared" si="4"/>
        <v>54.109111843273354</v>
      </c>
      <c r="P45" s="34">
        <f t="shared" si="5"/>
        <v>19.811826110824022</v>
      </c>
      <c r="Q45" s="34">
        <f t="shared" si="6"/>
        <v>3.9583581901394158</v>
      </c>
      <c r="R45" s="103">
        <f t="shared" si="7"/>
        <v>4.0491411476474601</v>
      </c>
      <c r="T45" s="130">
        <v>2.9078782509947869</v>
      </c>
    </row>
    <row r="46" spans="1:20" ht="15.6">
      <c r="A46" s="51">
        <v>2065</v>
      </c>
      <c r="B46" s="127">
        <v>82.202867038215999</v>
      </c>
      <c r="C46" s="127">
        <v>50.246157654432899</v>
      </c>
      <c r="D46" s="88">
        <v>46.172040891241402</v>
      </c>
      <c r="E46" s="110">
        <v>3.9077406979765898</v>
      </c>
      <c r="F46" s="118">
        <v>0.166376065214946</v>
      </c>
      <c r="G46" s="130">
        <v>18.493269531223099</v>
      </c>
      <c r="H46" s="121">
        <v>8.0708341384434696</v>
      </c>
      <c r="I46" s="81">
        <v>6.56780276160928</v>
      </c>
      <c r="J46" s="81">
        <v>0.85664523754097299</v>
      </c>
      <c r="K46" s="89">
        <v>2.99798739362936</v>
      </c>
      <c r="L46" s="134">
        <v>9.4847270058421493</v>
      </c>
      <c r="M46" s="135">
        <v>3.9787128467178601</v>
      </c>
      <c r="N46" s="138"/>
      <c r="O46" s="102">
        <f t="shared" si="4"/>
        <v>54.242875029684868</v>
      </c>
      <c r="P46" s="34">
        <f t="shared" si="5"/>
        <v>19.960270465428017</v>
      </c>
      <c r="Q46" s="34">
        <f t="shared" si="6"/>
        <v>4.0210086963852785</v>
      </c>
      <c r="R46" s="103">
        <f t="shared" si="7"/>
        <v>3.9787128467178601</v>
      </c>
      <c r="T46" s="130">
        <v>2.9440233977585661</v>
      </c>
    </row>
    <row r="47" spans="1:20" ht="15.6">
      <c r="A47" s="51">
        <v>2066</v>
      </c>
      <c r="B47" s="127">
        <v>82.472069294294499</v>
      </c>
      <c r="C47" s="127">
        <v>50.239409913077097</v>
      </c>
      <c r="D47" s="88">
        <v>46.167127719809798</v>
      </c>
      <c r="E47" s="110">
        <v>3.90601278470736</v>
      </c>
      <c r="F47" s="118">
        <v>0.166269408559888</v>
      </c>
      <c r="G47" s="130">
        <v>18.8061308415799</v>
      </c>
      <c r="H47" s="121">
        <v>8.2035215158884593</v>
      </c>
      <c r="I47" s="81">
        <v>6.6841896965781</v>
      </c>
      <c r="J47" s="81">
        <v>0.87114504147221705</v>
      </c>
      <c r="K47" s="89">
        <v>3.0472745876411098</v>
      </c>
      <c r="L47" s="134">
        <v>9.5180665020077697</v>
      </c>
      <c r="M47" s="135">
        <v>3.9084620376297998</v>
      </c>
      <c r="N47" s="138"/>
      <c r="O47" s="102">
        <f t="shared" si="4"/>
        <v>54.370649235698259</v>
      </c>
      <c r="P47" s="34">
        <f t="shared" si="5"/>
        <v>20.108268983293229</v>
      </c>
      <c r="Q47" s="34">
        <f t="shared" si="6"/>
        <v>4.0846890376732148</v>
      </c>
      <c r="R47" s="103">
        <f t="shared" si="7"/>
        <v>3.9084620376297998</v>
      </c>
      <c r="T47" s="130">
        <v>2.9800448387850458</v>
      </c>
    </row>
    <row r="48" spans="1:20" ht="15.6">
      <c r="A48" s="51">
        <v>2067</v>
      </c>
      <c r="B48" s="127">
        <v>82.735665736005004</v>
      </c>
      <c r="C48" s="127">
        <v>50.223337520764701</v>
      </c>
      <c r="D48" s="88">
        <v>46.1537737969917</v>
      </c>
      <c r="E48" s="110">
        <v>3.9034344610390401</v>
      </c>
      <c r="F48" s="118">
        <v>0.16612926273387399</v>
      </c>
      <c r="G48" s="130">
        <v>19.124176385047001</v>
      </c>
      <c r="H48" s="121">
        <v>8.3384821457174692</v>
      </c>
      <c r="I48" s="81">
        <v>6.8024030657914096</v>
      </c>
      <c r="J48" s="81">
        <v>0.88588496868170996</v>
      </c>
      <c r="K48" s="89">
        <v>3.0974062048564401</v>
      </c>
      <c r="L48" s="134">
        <v>9.5498051309043408</v>
      </c>
      <c r="M48" s="135">
        <v>3.8383466992889601</v>
      </c>
      <c r="N48" s="138"/>
      <c r="O48" s="102">
        <f t="shared" si="4"/>
        <v>54.492255942709171</v>
      </c>
      <c r="P48" s="34">
        <f t="shared" si="5"/>
        <v>20.255642657734789</v>
      </c>
      <c r="Q48" s="34">
        <f t="shared" si="6"/>
        <v>4.1494204362720239</v>
      </c>
      <c r="R48" s="103">
        <f t="shared" si="7"/>
        <v>3.8383466992889601</v>
      </c>
      <c r="T48" s="130">
        <v>3.0159424993624122</v>
      </c>
    </row>
    <row r="49" spans="1:20" ht="15.6">
      <c r="A49" s="51">
        <v>2068</v>
      </c>
      <c r="B49" s="127">
        <v>82.993636290588995</v>
      </c>
      <c r="C49" s="127">
        <v>50.197700277147902</v>
      </c>
      <c r="D49" s="88">
        <v>46.131758945529299</v>
      </c>
      <c r="E49" s="110">
        <v>3.8999865056458001</v>
      </c>
      <c r="F49" s="118">
        <v>0.165954825972779</v>
      </c>
      <c r="G49" s="130">
        <v>19.4475332063063</v>
      </c>
      <c r="H49" s="121">
        <v>8.4757756899553094</v>
      </c>
      <c r="I49" s="81">
        <v>6.9224822122126604</v>
      </c>
      <c r="J49" s="81">
        <v>0.900870895984619</v>
      </c>
      <c r="K49" s="89">
        <v>3.1484044081536702</v>
      </c>
      <c r="L49" s="134">
        <v>9.5799848194886206</v>
      </c>
      <c r="M49" s="135">
        <v>3.7684179876462101</v>
      </c>
      <c r="N49" s="138"/>
      <c r="O49" s="102">
        <f t="shared" si="4"/>
        <v>54.607534635484612</v>
      </c>
      <c r="P49" s="34">
        <f t="shared" si="5"/>
        <v>20.402453537347078</v>
      </c>
      <c r="Q49" s="34">
        <f t="shared" si="6"/>
        <v>4.2152301301110686</v>
      </c>
      <c r="R49" s="103">
        <f t="shared" si="7"/>
        <v>3.7684179876462101</v>
      </c>
      <c r="T49" s="130">
        <v>3.0517181333612662</v>
      </c>
    </row>
    <row r="50" spans="1:20" ht="15.6">
      <c r="A50" s="51">
        <v>2069</v>
      </c>
      <c r="B50" s="127">
        <v>83.244954486042502</v>
      </c>
      <c r="C50" s="127">
        <v>50.161802653377698</v>
      </c>
      <c r="D50" s="88">
        <v>46.100448368906797</v>
      </c>
      <c r="E50" s="110">
        <v>3.89561041532335</v>
      </c>
      <c r="F50" s="118">
        <v>0.16574386914758299</v>
      </c>
      <c r="G50" s="130">
        <v>19.776146659523299</v>
      </c>
      <c r="H50" s="121">
        <v>8.6153878798509496</v>
      </c>
      <c r="I50" s="81">
        <v>7.0443946068888401</v>
      </c>
      <c r="J50" s="81">
        <v>0.91610027356607004</v>
      </c>
      <c r="K50" s="89">
        <v>3.2002638992174499</v>
      </c>
      <c r="L50" s="134">
        <v>9.6083827514479392</v>
      </c>
      <c r="M50" s="135">
        <v>3.6986224216935701</v>
      </c>
      <c r="N50" s="138"/>
      <c r="O50" s="102">
        <f t="shared" si="4"/>
        <v>54.715836248757746</v>
      </c>
      <c r="P50" s="34">
        <f t="shared" si="5"/>
        <v>20.548387773660131</v>
      </c>
      <c r="Q50" s="34">
        <f t="shared" si="6"/>
        <v>4.2821080419311031</v>
      </c>
      <c r="R50" s="103">
        <f t="shared" si="7"/>
        <v>3.6986224216935701</v>
      </c>
      <c r="T50" s="130">
        <v>3.0873746942465772</v>
      </c>
    </row>
    <row r="51" spans="1:20" ht="15.6">
      <c r="A51" s="51">
        <v>2070</v>
      </c>
      <c r="B51" s="127">
        <v>83.489070548169806</v>
      </c>
      <c r="C51" s="127">
        <v>50.114946454260298</v>
      </c>
      <c r="D51" s="88">
        <v>46.0592107692691</v>
      </c>
      <c r="E51" s="110">
        <v>3.8902419308987302</v>
      </c>
      <c r="F51" s="118">
        <v>0.16549375409243999</v>
      </c>
      <c r="G51" s="130">
        <v>20.109926028682398</v>
      </c>
      <c r="H51" s="121">
        <v>8.7572883508076806</v>
      </c>
      <c r="I51" s="81">
        <v>7.1680953957152997</v>
      </c>
      <c r="J51" s="81">
        <v>0.93156888145241901</v>
      </c>
      <c r="K51" s="89">
        <v>3.2529734007069702</v>
      </c>
      <c r="L51" s="134">
        <v>9.6351460609316195</v>
      </c>
      <c r="M51" s="135">
        <v>3.6290520042955698</v>
      </c>
      <c r="N51" s="138"/>
      <c r="O51" s="102">
        <f t="shared" si="4"/>
        <v>54.816499120076784</v>
      </c>
      <c r="P51" s="34">
        <f t="shared" si="5"/>
        <v>20.693483387545648</v>
      </c>
      <c r="Q51" s="34">
        <f t="shared" si="6"/>
        <v>4.3500360362518293</v>
      </c>
      <c r="R51" s="103">
        <f t="shared" si="7"/>
        <v>3.6290520042955698</v>
      </c>
      <c r="T51" s="130">
        <v>3.1229157213023599</v>
      </c>
    </row>
    <row r="52" spans="1:20" ht="15.6">
      <c r="A52" s="51">
        <v>2071</v>
      </c>
      <c r="B52" s="127">
        <v>84.270834336861697</v>
      </c>
      <c r="C52" s="127">
        <v>50.0566280978273</v>
      </c>
      <c r="D52" s="88">
        <v>46.007594270451797</v>
      </c>
      <c r="E52" s="110">
        <v>3.8838314823994202</v>
      </c>
      <c r="F52" s="118">
        <v>0.165202344976111</v>
      </c>
      <c r="G52" s="130">
        <v>20.448842123454298</v>
      </c>
      <c r="H52" s="121">
        <v>8.9014749648847893</v>
      </c>
      <c r="I52" s="81">
        <v>7.2935596909463696</v>
      </c>
      <c r="J52" s="81">
        <v>0.94727534700489102</v>
      </c>
      <c r="K52" s="89">
        <v>3.3065321206182801</v>
      </c>
      <c r="L52" s="134">
        <v>9.6598713365455602</v>
      </c>
      <c r="M52" s="135">
        <v>4.1054927790344697</v>
      </c>
      <c r="N52" s="138"/>
      <c r="O52" s="102">
        <f t="shared" si="4"/>
        <v>54.909069235336588</v>
      </c>
      <c r="P52" s="34">
        <f t="shared" si="5"/>
        <v>20.83726250989135</v>
      </c>
      <c r="Q52" s="34">
        <f t="shared" si="6"/>
        <v>4.419009812599282</v>
      </c>
      <c r="R52" s="103">
        <f t="shared" si="7"/>
        <v>4.1054927790344697</v>
      </c>
      <c r="T52" s="130">
        <v>3.1583448628012101</v>
      </c>
    </row>
    <row r="53" spans="1:20" ht="15.6">
      <c r="A53" s="51">
        <v>2072</v>
      </c>
      <c r="B53" s="127">
        <v>84.485727322847595</v>
      </c>
      <c r="C53" s="127">
        <v>49.985902982566103</v>
      </c>
      <c r="D53" s="88">
        <v>45.9447437464015</v>
      </c>
      <c r="E53" s="110">
        <v>3.87629346227699</v>
      </c>
      <c r="F53" s="118">
        <v>0.164865773887613</v>
      </c>
      <c r="G53" s="130">
        <v>20.792705565259599</v>
      </c>
      <c r="H53" s="121">
        <v>9.0478648546047502</v>
      </c>
      <c r="I53" s="81">
        <v>7.4207205354016503</v>
      </c>
      <c r="J53" s="81">
        <v>0.96321089825175499</v>
      </c>
      <c r="K53" s="89">
        <v>3.3609092770014999</v>
      </c>
      <c r="L53" s="134">
        <v>9.6825521604412792</v>
      </c>
      <c r="M53" s="135">
        <v>4.0245666145805403</v>
      </c>
      <c r="N53" s="138"/>
      <c r="O53" s="102">
        <f t="shared" si="4"/>
        <v>54.992608601006253</v>
      </c>
      <c r="P53" s="34">
        <f t="shared" si="5"/>
        <v>20.979566158119919</v>
      </c>
      <c r="Q53" s="34">
        <f t="shared" si="6"/>
        <v>4.4889859491408677</v>
      </c>
      <c r="R53" s="103">
        <f t="shared" si="7"/>
        <v>4.0245666145805403</v>
      </c>
      <c r="T53" s="130">
        <v>3.193701062896233</v>
      </c>
    </row>
    <row r="54" spans="1:20" ht="15.6">
      <c r="A54" s="51">
        <v>2073</v>
      </c>
      <c r="B54" s="127">
        <v>84.691090340447303</v>
      </c>
      <c r="C54" s="127">
        <v>49.9023853689596</v>
      </c>
      <c r="D54" s="88">
        <v>45.870307138079397</v>
      </c>
      <c r="E54" s="110">
        <v>3.86759552850735</v>
      </c>
      <c r="F54" s="118">
        <v>0.164482702372825</v>
      </c>
      <c r="G54" s="130">
        <v>21.141556416256499</v>
      </c>
      <c r="H54" s="121">
        <v>9.1964731517189602</v>
      </c>
      <c r="I54" s="81">
        <v>7.5495953788299701</v>
      </c>
      <c r="J54" s="81">
        <v>0.97937739549730596</v>
      </c>
      <c r="K54" s="89">
        <v>3.4161104902102801</v>
      </c>
      <c r="L54" s="134">
        <v>9.7032116968721507</v>
      </c>
      <c r="M54" s="135">
        <v>3.9439368583590499</v>
      </c>
      <c r="N54" s="138"/>
      <c r="O54" s="102">
        <f t="shared" si="4"/>
        <v>55.066780289798359</v>
      </c>
      <c r="P54" s="34">
        <f t="shared" si="5"/>
        <v>21.12040260420947</v>
      </c>
      <c r="Q54" s="34">
        <f t="shared" si="6"/>
        <v>4.5599705880804109</v>
      </c>
      <c r="R54" s="103">
        <f t="shared" si="7"/>
        <v>3.9439368583590499</v>
      </c>
      <c r="T54" s="130">
        <v>3.229012306134778</v>
      </c>
    </row>
    <row r="55" spans="1:20" ht="15.6">
      <c r="A55" s="51">
        <v>2074</v>
      </c>
      <c r="B55" s="127">
        <v>84.885939080206796</v>
      </c>
      <c r="C55" s="127">
        <v>49.8052595684048</v>
      </c>
      <c r="D55" s="88">
        <v>45.783548037232499</v>
      </c>
      <c r="E55" s="110">
        <v>3.8576611449634699</v>
      </c>
      <c r="F55" s="118">
        <v>0.16405038620880699</v>
      </c>
      <c r="G55" s="130">
        <v>21.4952780606476</v>
      </c>
      <c r="H55" s="121">
        <v>9.3472617598063898</v>
      </c>
      <c r="I55" s="81">
        <v>7.6801252771332402</v>
      </c>
      <c r="J55" s="81">
        <v>0.99576941213746795</v>
      </c>
      <c r="K55" s="89">
        <v>3.47212161157054</v>
      </c>
      <c r="L55" s="134">
        <v>9.7217835096793301</v>
      </c>
      <c r="M55" s="135">
        <v>3.86361794147507</v>
      </c>
      <c r="N55" s="138"/>
      <c r="O55" s="102">
        <f t="shared" si="4"/>
        <v>55.130809797038893</v>
      </c>
      <c r="P55" s="34">
        <f t="shared" si="5"/>
        <v>21.259569931776042</v>
      </c>
      <c r="Q55" s="34">
        <f t="shared" si="6"/>
        <v>4.6319414099168146</v>
      </c>
      <c r="R55" s="103">
        <f t="shared" si="7"/>
        <v>3.86361794147507</v>
      </c>
      <c r="T55" s="130">
        <v>3.2642743473540028</v>
      </c>
    </row>
    <row r="56" spans="1:20" ht="15.6">
      <c r="A56" s="51">
        <v>2075</v>
      </c>
      <c r="B56" s="127">
        <v>85.069169999697806</v>
      </c>
      <c r="C56" s="127">
        <v>49.693784328767201</v>
      </c>
      <c r="D56" s="88">
        <v>45.683803817488297</v>
      </c>
      <c r="E56" s="110">
        <v>3.8464148414569999</v>
      </c>
      <c r="F56" s="118">
        <v>0.163565669821886</v>
      </c>
      <c r="G56" s="130">
        <v>21.853824794344298</v>
      </c>
      <c r="H56" s="121">
        <v>9.5002071825703105</v>
      </c>
      <c r="I56" s="81">
        <v>7.8122988614068003</v>
      </c>
      <c r="J56" s="81">
        <v>1.0123848379271301</v>
      </c>
      <c r="K56" s="89">
        <v>3.5289339124400301</v>
      </c>
      <c r="L56" s="134">
        <v>9.7380101413159608</v>
      </c>
      <c r="M56" s="135">
        <v>3.7835507352703601</v>
      </c>
      <c r="N56" s="138"/>
      <c r="O56" s="102">
        <f t="shared" si="4"/>
        <v>55.184011000058604</v>
      </c>
      <c r="P56" s="34">
        <f t="shared" si="5"/>
        <v>21.39672384417976</v>
      </c>
      <c r="Q56" s="34">
        <f t="shared" si="6"/>
        <v>4.7048844201890461</v>
      </c>
      <c r="R56" s="103">
        <f t="shared" si="7"/>
        <v>3.7835507352703601</v>
      </c>
      <c r="T56" s="130">
        <v>3.299475368506934</v>
      </c>
    </row>
    <row r="57" spans="1:20" ht="15.6">
      <c r="A57" s="51">
        <v>2076</v>
      </c>
      <c r="B57" s="127">
        <v>85.240890792348793</v>
      </c>
      <c r="C57" s="127">
        <v>49.567753281814298</v>
      </c>
      <c r="D57" s="88">
        <v>45.570886471776497</v>
      </c>
      <c r="E57" s="110">
        <v>3.8338390828427502</v>
      </c>
      <c r="F57" s="118">
        <v>0.163027727195035</v>
      </c>
      <c r="G57" s="130">
        <v>22.217296071864801</v>
      </c>
      <c r="H57" s="121">
        <v>9.6553536382423708</v>
      </c>
      <c r="I57" s="81">
        <v>7.9461503371342301</v>
      </c>
      <c r="J57" s="81">
        <v>1.0292282782251201</v>
      </c>
      <c r="K57" s="89">
        <v>3.5865638182630399</v>
      </c>
      <c r="L57" s="134">
        <v>9.7520138370511305</v>
      </c>
      <c r="M57" s="135">
        <v>3.7038276016185998</v>
      </c>
      <c r="N57" s="138"/>
      <c r="O57" s="102">
        <f t="shared" si="4"/>
        <v>55.226240110018864</v>
      </c>
      <c r="P57" s="34">
        <f t="shared" si="5"/>
        <v>21.532003257028109</v>
      </c>
      <c r="Q57" s="34">
        <f t="shared" si="6"/>
        <v>4.7788198236831949</v>
      </c>
      <c r="R57" s="103">
        <f t="shared" si="7"/>
        <v>3.7038276016185998</v>
      </c>
      <c r="T57" s="130">
        <v>3.3346034584562112</v>
      </c>
    </row>
    <row r="58" spans="1:20" ht="15.6">
      <c r="A58" s="51">
        <v>2077</v>
      </c>
      <c r="B58" s="127">
        <v>85.399382971134202</v>
      </c>
      <c r="C58" s="127">
        <v>49.426110943199603</v>
      </c>
      <c r="D58" s="88">
        <v>45.443828990546301</v>
      </c>
      <c r="E58" s="110">
        <v>3.8198486868820201</v>
      </c>
      <c r="F58" s="118">
        <v>0.16243326577129699</v>
      </c>
      <c r="G58" s="130">
        <v>22.585367486124898</v>
      </c>
      <c r="H58" s="121">
        <v>9.8125814728325906</v>
      </c>
      <c r="I58" s="81">
        <v>8.0815344629155206</v>
      </c>
      <c r="J58" s="81">
        <v>1.04628466348422</v>
      </c>
      <c r="K58" s="89">
        <v>3.64496688689258</v>
      </c>
      <c r="L58" s="134">
        <v>9.7635178468707693</v>
      </c>
      <c r="M58" s="135">
        <v>3.6243866949388601</v>
      </c>
      <c r="N58" s="138"/>
      <c r="O58" s="102">
        <f t="shared" si="4"/>
        <v>55.256410463378892</v>
      </c>
      <c r="P58" s="34">
        <f t="shared" si="5"/>
        <v>21.664900996668308</v>
      </c>
      <c r="Q58" s="34">
        <f t="shared" si="6"/>
        <v>4.853684816148097</v>
      </c>
      <c r="R58" s="103">
        <f t="shared" si="7"/>
        <v>3.6243866949388601</v>
      </c>
      <c r="T58" s="130">
        <v>3.3696484127745281</v>
      </c>
    </row>
    <row r="59" spans="1:20" ht="15.6">
      <c r="A59" s="51">
        <v>2078</v>
      </c>
      <c r="B59" s="127">
        <v>85.543616761161502</v>
      </c>
      <c r="C59" s="127">
        <v>49.268012257728699</v>
      </c>
      <c r="D59" s="88">
        <v>45.301870601700301</v>
      </c>
      <c r="E59" s="110">
        <v>3.8043625687465599</v>
      </c>
      <c r="F59" s="118">
        <v>0.16177908728186199</v>
      </c>
      <c r="G59" s="130">
        <v>22.957888640256002</v>
      </c>
      <c r="H59" s="121">
        <v>9.9718389872565503</v>
      </c>
      <c r="I59" s="81">
        <v>8.2183787358600195</v>
      </c>
      <c r="J59" s="81">
        <v>1.06354700009065</v>
      </c>
      <c r="K59" s="89">
        <v>3.7041239170487299</v>
      </c>
      <c r="L59" s="134">
        <v>9.77246311369273</v>
      </c>
      <c r="M59" s="135">
        <v>3.54525274948411</v>
      </c>
      <c r="N59" s="138"/>
      <c r="O59" s="102">
        <f t="shared" si="4"/>
        <v>55.273709588956848</v>
      </c>
      <c r="P59" s="34">
        <f t="shared" si="5"/>
        <v>21.79520441829931</v>
      </c>
      <c r="Q59" s="34">
        <f t="shared" si="6"/>
        <v>4.9294500044212421</v>
      </c>
      <c r="R59" s="103">
        <f t="shared" si="7"/>
        <v>3.54525274948411</v>
      </c>
      <c r="T59" s="130">
        <v>3.4046016854202219</v>
      </c>
    </row>
    <row r="60" spans="1:20" ht="15.6">
      <c r="A60" s="51">
        <v>2079</v>
      </c>
      <c r="B60" s="127">
        <v>85.677669699288302</v>
      </c>
      <c r="C60" s="127">
        <v>49.093608606751097</v>
      </c>
      <c r="D60" s="88">
        <v>45.145156010107002</v>
      </c>
      <c r="E60" s="110">
        <v>3.78738729698863</v>
      </c>
      <c r="F60" s="118">
        <v>0.16106529965547001</v>
      </c>
      <c r="G60" s="130">
        <v>23.335150166591699</v>
      </c>
      <c r="H60" s="121">
        <v>10.133249518029199</v>
      </c>
      <c r="I60" s="81">
        <v>8.3567911685510108</v>
      </c>
      <c r="J60" s="81">
        <v>1.08102875748078</v>
      </c>
      <c r="K60" s="89">
        <v>3.7640807225307098</v>
      </c>
      <c r="L60" s="134">
        <v>9.7788780543844407</v>
      </c>
      <c r="M60" s="135">
        <v>3.470032871561</v>
      </c>
      <c r="N60" s="138"/>
      <c r="O60" s="102">
        <f t="shared" si="4"/>
        <v>55.278405528136204</v>
      </c>
      <c r="P60" s="34">
        <f t="shared" si="5"/>
        <v>21.923056519924081</v>
      </c>
      <c r="Q60" s="34">
        <f t="shared" si="6"/>
        <v>5.00617477966696</v>
      </c>
      <c r="R60" s="103">
        <f t="shared" si="7"/>
        <v>3.470032871561</v>
      </c>
      <c r="T60" s="130">
        <v>3.439455854221718</v>
      </c>
    </row>
    <row r="61" spans="1:20" ht="15.6">
      <c r="A61" s="51">
        <v>2080</v>
      </c>
      <c r="B61" s="127">
        <v>85.797925205258494</v>
      </c>
      <c r="C61" s="127">
        <v>48.902335341942198</v>
      </c>
      <c r="D61" s="88">
        <v>44.9731777378475</v>
      </c>
      <c r="E61" s="110">
        <v>3.7688677840350202</v>
      </c>
      <c r="F61" s="118">
        <v>0.160289820059625</v>
      </c>
      <c r="G61" s="130">
        <v>23.7171353271439</v>
      </c>
      <c r="H61" s="121">
        <v>10.296812860611601</v>
      </c>
      <c r="I61" s="81">
        <v>8.4967560911308109</v>
      </c>
      <c r="J61" s="81">
        <v>1.09872914659807</v>
      </c>
      <c r="K61" s="89">
        <v>3.82483722880343</v>
      </c>
      <c r="L61" s="134">
        <v>9.7827234594424795</v>
      </c>
      <c r="M61" s="135">
        <v>3.3957310767298798</v>
      </c>
      <c r="N61" s="138"/>
      <c r="O61" s="102">
        <f t="shared" si="4"/>
        <v>55.269990598459103</v>
      </c>
      <c r="P61" s="34">
        <f t="shared" si="5"/>
        <v>22.048347334608309</v>
      </c>
      <c r="Q61" s="34">
        <f t="shared" si="6"/>
        <v>5.0838561954611254</v>
      </c>
      <c r="R61" s="103">
        <f t="shared" si="7"/>
        <v>3.3957310767298798</v>
      </c>
      <c r="T61" s="130">
        <v>3.474204451017767</v>
      </c>
    </row>
    <row r="62" spans="1:20" ht="15.6">
      <c r="A62" s="51">
        <v>2081</v>
      </c>
      <c r="B62" s="127">
        <v>86.229280806574806</v>
      </c>
      <c r="C62" s="127">
        <v>48.438760976816702</v>
      </c>
      <c r="D62" s="88">
        <v>44.551237125537703</v>
      </c>
      <c r="E62" s="110">
        <v>3.7289140449449301</v>
      </c>
      <c r="F62" s="118">
        <v>0.15860980633399099</v>
      </c>
      <c r="G62" s="130">
        <v>23.986460171680701</v>
      </c>
      <c r="H62" s="121">
        <v>10.4115690085537</v>
      </c>
      <c r="I62" s="81">
        <v>8.5962170584048803</v>
      </c>
      <c r="J62" s="81">
        <v>1.1112101888527</v>
      </c>
      <c r="K62" s="89">
        <v>3.8674639158694499</v>
      </c>
      <c r="L62" s="134">
        <v>9.8806427748750298</v>
      </c>
      <c r="M62" s="135">
        <v>3.9234168832023602</v>
      </c>
      <c r="N62" s="138"/>
      <c r="O62" s="102">
        <f t="shared" si="4"/>
        <v>54.962806134091402</v>
      </c>
      <c r="P62" s="34">
        <f t="shared" si="5"/>
        <v>22.205773878224839</v>
      </c>
      <c r="Q62" s="34">
        <f t="shared" si="6"/>
        <v>5.1372839110561408</v>
      </c>
      <c r="R62" s="103">
        <f t="shared" si="7"/>
        <v>3.9234168832023602</v>
      </c>
      <c r="T62" s="130">
        <v>3.5088416609448769</v>
      </c>
    </row>
    <row r="63" spans="1:20" ht="15.6">
      <c r="A63" s="51">
        <v>2082</v>
      </c>
      <c r="B63" s="127">
        <v>86.069693953698604</v>
      </c>
      <c r="C63" s="127">
        <v>47.960229821916101</v>
      </c>
      <c r="D63" s="88">
        <v>44.1157674539119</v>
      </c>
      <c r="E63" s="110">
        <v>3.6875867769886601</v>
      </c>
      <c r="F63" s="118">
        <v>0.15687559101555801</v>
      </c>
      <c r="G63" s="130">
        <v>24.256157278979099</v>
      </c>
      <c r="H63" s="121">
        <v>10.5266453297287</v>
      </c>
      <c r="I63" s="81">
        <v>8.69559421257458</v>
      </c>
      <c r="J63" s="81">
        <v>1.12370817032779</v>
      </c>
      <c r="K63" s="89">
        <v>3.9102095663480698</v>
      </c>
      <c r="L63" s="134">
        <v>9.9796369422063904</v>
      </c>
      <c r="M63" s="135">
        <v>3.8736699105969601</v>
      </c>
      <c r="N63" s="138"/>
      <c r="O63" s="102">
        <f t="shared" si="4"/>
        <v>54.642412783640602</v>
      </c>
      <c r="P63" s="34">
        <f t="shared" si="5"/>
        <v>22.36281793176963</v>
      </c>
      <c r="Q63" s="34">
        <f t="shared" si="6"/>
        <v>5.1907933276914182</v>
      </c>
      <c r="R63" s="103">
        <f t="shared" si="7"/>
        <v>3.8736699105969601</v>
      </c>
      <c r="T63" s="130">
        <v>3.5433857229920371</v>
      </c>
    </row>
    <row r="64" spans="1:20" ht="15.6">
      <c r="A64" s="51">
        <v>2083</v>
      </c>
      <c r="B64" s="127">
        <v>85.896616351029195</v>
      </c>
      <c r="C64" s="127">
        <v>47.466573567325597</v>
      </c>
      <c r="D64" s="88">
        <v>43.666615793691598</v>
      </c>
      <c r="E64" s="110">
        <v>3.6448711141733301</v>
      </c>
      <c r="F64" s="118">
        <v>0.15508665946063199</v>
      </c>
      <c r="G64" s="130">
        <v>24.5261185626558</v>
      </c>
      <c r="H64" s="121">
        <v>10.6420188744685</v>
      </c>
      <c r="I64" s="81">
        <v>8.7948159904523102</v>
      </c>
      <c r="J64" s="81">
        <v>1.13621803744411</v>
      </c>
      <c r="K64" s="89">
        <v>3.9530656602908398</v>
      </c>
      <c r="L64" s="134">
        <v>10.079714574783999</v>
      </c>
      <c r="M64" s="135">
        <v>3.8242096462637898</v>
      </c>
      <c r="N64" s="138"/>
      <c r="O64" s="102">
        <f t="shared" si="4"/>
        <v>54.308634668160096</v>
      </c>
      <c r="P64" s="34">
        <f t="shared" si="5"/>
        <v>22.51940167940964</v>
      </c>
      <c r="Q64" s="34">
        <f t="shared" si="6"/>
        <v>5.2443703571955815</v>
      </c>
      <c r="R64" s="103">
        <f t="shared" si="7"/>
        <v>3.8242096462637898</v>
      </c>
      <c r="T64" s="130">
        <v>3.5778378126168739</v>
      </c>
    </row>
    <row r="65" spans="1:20" ht="15.6">
      <c r="A65" s="51">
        <v>2084</v>
      </c>
      <c r="B65" s="127">
        <v>85.711066098666805</v>
      </c>
      <c r="C65" s="127">
        <v>46.958331220406897</v>
      </c>
      <c r="D65" s="88">
        <v>43.204279341820303</v>
      </c>
      <c r="E65" s="110">
        <v>3.6008071915722701</v>
      </c>
      <c r="F65" s="118">
        <v>0.15324468701433999</v>
      </c>
      <c r="G65" s="130">
        <v>24.7966689340183</v>
      </c>
      <c r="H65" s="121">
        <v>10.757831478474801</v>
      </c>
      <c r="I65" s="81">
        <v>8.8939977309600007</v>
      </c>
      <c r="J65" s="81">
        <v>1.14875484067018</v>
      </c>
      <c r="K65" s="89">
        <v>3.99608488391338</v>
      </c>
      <c r="L65" s="134">
        <v>10.180994231294999</v>
      </c>
      <c r="M65" s="135">
        <v>3.7750717129465499</v>
      </c>
      <c r="N65" s="138"/>
      <c r="O65" s="102">
        <f t="shared" si="4"/>
        <v>53.962110820295102</v>
      </c>
      <c r="P65" s="34">
        <f t="shared" si="5"/>
        <v>22.675799153827271</v>
      </c>
      <c r="Q65" s="34">
        <f t="shared" si="6"/>
        <v>5.2980844115979</v>
      </c>
      <c r="R65" s="103">
        <f t="shared" si="7"/>
        <v>3.7750717129465499</v>
      </c>
      <c r="T65" s="130">
        <v>3.6121703903037039</v>
      </c>
    </row>
    <row r="66" spans="1:20" ht="15.6">
      <c r="A66" s="51">
        <v>2085</v>
      </c>
      <c r="B66" s="127">
        <v>85.512287422475197</v>
      </c>
      <c r="C66" s="127">
        <v>46.435029886061002</v>
      </c>
      <c r="D66" s="88">
        <v>42.728326415860302</v>
      </c>
      <c r="E66" s="110">
        <v>3.5553552732650999</v>
      </c>
      <c r="F66" s="118">
        <v>0.151348196935574</v>
      </c>
      <c r="G66" s="130">
        <v>25.067606229959601</v>
      </c>
      <c r="H66" s="121">
        <v>10.8740149065918</v>
      </c>
      <c r="I66" s="81">
        <v>8.9930402519056098</v>
      </c>
      <c r="J66" s="81">
        <v>1.1613091767752599</v>
      </c>
      <c r="K66" s="89">
        <v>4.0392418946868602</v>
      </c>
      <c r="L66" s="134">
        <v>10.2834246926246</v>
      </c>
      <c r="M66" s="135">
        <v>3.72622661383003</v>
      </c>
      <c r="N66" s="138"/>
      <c r="O66" s="102">
        <f t="shared" si="4"/>
        <v>53.602341322452105</v>
      </c>
      <c r="P66" s="34">
        <f t="shared" si="5"/>
        <v>22.831820217795311</v>
      </c>
      <c r="Q66" s="34">
        <f t="shared" si="6"/>
        <v>5.3518992683976947</v>
      </c>
      <c r="R66" s="103">
        <f t="shared" si="7"/>
        <v>3.72622661383003</v>
      </c>
      <c r="T66" s="130">
        <v>3.646352668461085</v>
      </c>
    </row>
    <row r="67" spans="1:20" ht="15.6">
      <c r="A67" s="51">
        <v>2086</v>
      </c>
      <c r="B67" s="127">
        <v>85.299610762154202</v>
      </c>
      <c r="C67" s="127">
        <v>45.896369375062598</v>
      </c>
      <c r="D67" s="88">
        <v>42.238489653658398</v>
      </c>
      <c r="E67" s="110">
        <v>3.5084834276613401</v>
      </c>
      <c r="F67" s="118">
        <v>0.14939629374292299</v>
      </c>
      <c r="G67" s="130">
        <v>25.338845495998601</v>
      </c>
      <c r="H67" s="121">
        <v>10.990553280678499</v>
      </c>
      <c r="I67" s="81">
        <v>9.0918843469476993</v>
      </c>
      <c r="J67" s="81">
        <v>1.17387706953866</v>
      </c>
      <c r="K67" s="89">
        <v>4.0825307988337203</v>
      </c>
      <c r="L67" s="134">
        <v>10.386802679976601</v>
      </c>
      <c r="M67" s="135">
        <v>3.6775932111162999</v>
      </c>
      <c r="N67" s="138"/>
      <c r="O67" s="102">
        <f t="shared" si="4"/>
        <v>53.229042934336896</v>
      </c>
      <c r="P67" s="34">
        <f t="shared" si="5"/>
        <v>22.987170454585641</v>
      </c>
      <c r="Q67" s="34">
        <f t="shared" si="6"/>
        <v>5.4058041621153032</v>
      </c>
      <c r="R67" s="103">
        <f t="shared" si="7"/>
        <v>3.6775932111162999</v>
      </c>
      <c r="T67" s="130">
        <v>3.6803578589990749</v>
      </c>
    </row>
    <row r="68" spans="1:20" ht="15.6">
      <c r="A68" s="51">
        <v>2087</v>
      </c>
      <c r="B68" s="127">
        <v>85.075681739395904</v>
      </c>
      <c r="C68" s="127">
        <v>45.343542597833</v>
      </c>
      <c r="D68" s="88">
        <v>41.735868086368598</v>
      </c>
      <c r="E68" s="110">
        <v>3.4602816815731199</v>
      </c>
      <c r="F68" s="118">
        <v>0.14739282989128699</v>
      </c>
      <c r="G68" s="130">
        <v>25.611105838042398</v>
      </c>
      <c r="H68" s="121">
        <v>11.107765875156399</v>
      </c>
      <c r="I68" s="81">
        <v>9.1907779490649304</v>
      </c>
      <c r="J68" s="81">
        <v>1.18649181886885</v>
      </c>
      <c r="K68" s="89">
        <v>4.1260701949522902</v>
      </c>
      <c r="L68" s="134">
        <v>10.4916760471289</v>
      </c>
      <c r="M68" s="135">
        <v>3.6293572563916099</v>
      </c>
      <c r="N68" s="138"/>
      <c r="O68" s="102">
        <f t="shared" si="4"/>
        <v>52.843633961525001</v>
      </c>
      <c r="P68" s="34">
        <f t="shared" si="5"/>
        <v>23.14273567776695</v>
      </c>
      <c r="Q68" s="34">
        <f t="shared" si="6"/>
        <v>5.4599548437124277</v>
      </c>
      <c r="R68" s="103">
        <f t="shared" si="7"/>
        <v>3.6293572563916099</v>
      </c>
      <c r="T68" s="130">
        <v>3.7141642492893561</v>
      </c>
    </row>
    <row r="69" spans="1:20" ht="15.6">
      <c r="A69" s="51">
        <v>2088</v>
      </c>
      <c r="B69" s="127">
        <v>84.840818226110997</v>
      </c>
      <c r="C69" s="127">
        <v>44.776712435931898</v>
      </c>
      <c r="D69" s="88">
        <v>41.220616274340898</v>
      </c>
      <c r="E69" s="110">
        <v>3.4107580370263801</v>
      </c>
      <c r="F69" s="118">
        <v>0.14533812456465001</v>
      </c>
      <c r="G69" s="130">
        <v>25.8846052665148</v>
      </c>
      <c r="H69" s="121">
        <v>11.225752327511101</v>
      </c>
      <c r="I69" s="81">
        <v>9.2897923290025997</v>
      </c>
      <c r="J69" s="81">
        <v>1.19916351476246</v>
      </c>
      <c r="K69" s="89">
        <v>4.1698970952386301</v>
      </c>
      <c r="L69" s="134">
        <v>10.5980101400467</v>
      </c>
      <c r="M69" s="135">
        <v>3.58149038361758</v>
      </c>
      <c r="N69" s="138"/>
      <c r="O69" s="102">
        <f t="shared" si="4"/>
        <v>52.446368601852001</v>
      </c>
      <c r="P69" s="34">
        <f t="shared" si="5"/>
        <v>23.298560506075681</v>
      </c>
      <c r="Q69" s="34">
        <f t="shared" si="6"/>
        <v>5.5143987345657397</v>
      </c>
      <c r="R69" s="103">
        <f t="shared" si="7"/>
        <v>3.58149038361758</v>
      </c>
      <c r="T69" s="130">
        <v>3.7477547330796508</v>
      </c>
    </row>
    <row r="70" spans="1:20" ht="15.6">
      <c r="A70" s="51">
        <v>2089</v>
      </c>
      <c r="B70" s="127">
        <v>84.5928718638215</v>
      </c>
      <c r="C70" s="127">
        <v>44.194699392619498</v>
      </c>
      <c r="D70" s="88">
        <v>40.691653479012601</v>
      </c>
      <c r="E70" s="110">
        <v>3.3598175867029201</v>
      </c>
      <c r="F70" s="118">
        <v>0.143228326903904</v>
      </c>
      <c r="G70" s="130">
        <v>26.158775155150501</v>
      </c>
      <c r="H70" s="121">
        <v>11.3442807993711</v>
      </c>
      <c r="I70" s="81">
        <v>9.3887031855415408</v>
      </c>
      <c r="J70" s="81">
        <v>1.2118657857761801</v>
      </c>
      <c r="K70" s="89">
        <v>4.2139253844616702</v>
      </c>
      <c r="L70" s="134">
        <v>10.705515426114401</v>
      </c>
      <c r="M70" s="135">
        <v>3.5338818899370099</v>
      </c>
      <c r="N70" s="138"/>
      <c r="O70" s="102">
        <f t="shared" ref="O70:O81" si="8">D70+H70</f>
        <v>52.035934278383699</v>
      </c>
      <c r="P70" s="34">
        <f t="shared" ref="P70:P81" si="9">E70+I70+L70</f>
        <v>23.454036198358864</v>
      </c>
      <c r="Q70" s="34">
        <f t="shared" ref="Q70:Q81" si="10">F70+J70+K70</f>
        <v>5.5690194971417544</v>
      </c>
      <c r="R70" s="103">
        <f t="shared" ref="R70:R81" si="11">M70</f>
        <v>3.5338818899370099</v>
      </c>
      <c r="T70" s="130">
        <v>3.781116012559218</v>
      </c>
    </row>
    <row r="71" spans="1:20" ht="15.6">
      <c r="A71" s="51">
        <v>2090</v>
      </c>
      <c r="B71" s="127">
        <v>84.338173362280699</v>
      </c>
      <c r="C71" s="127">
        <v>43.597267139052903</v>
      </c>
      <c r="D71" s="88">
        <v>40.148763921477403</v>
      </c>
      <c r="E71" s="110">
        <v>3.3074405734818502</v>
      </c>
      <c r="F71" s="118">
        <v>0.14106264409358399</v>
      </c>
      <c r="G71" s="130">
        <v>26.4335447071511</v>
      </c>
      <c r="H71" s="121">
        <v>11.463331692315901</v>
      </c>
      <c r="I71" s="81">
        <v>9.4874698993070492</v>
      </c>
      <c r="J71" s="81">
        <v>1.22459533062875</v>
      </c>
      <c r="K71" s="89">
        <v>4.2581477848994203</v>
      </c>
      <c r="L71" s="134">
        <v>10.8144597364116</v>
      </c>
      <c r="M71" s="135">
        <v>3.4929017796651398</v>
      </c>
      <c r="N71" s="138"/>
      <c r="O71" s="102">
        <f t="shared" si="8"/>
        <v>51.612095613793301</v>
      </c>
      <c r="P71" s="34">
        <f t="shared" si="9"/>
        <v>23.609370209200499</v>
      </c>
      <c r="Q71" s="34">
        <f t="shared" si="10"/>
        <v>5.6238057596217548</v>
      </c>
      <c r="R71" s="103">
        <f t="shared" si="11"/>
        <v>3.4929017796651398</v>
      </c>
      <c r="T71" s="130">
        <v>3.8142375549032241</v>
      </c>
    </row>
    <row r="72" spans="1:20" ht="15.6">
      <c r="A72" s="51">
        <v>2091</v>
      </c>
      <c r="B72" s="127">
        <v>84.718226424404193</v>
      </c>
      <c r="C72" s="127">
        <v>42.984856984759098</v>
      </c>
      <c r="D72" s="88">
        <v>39.592360777315903</v>
      </c>
      <c r="E72" s="110">
        <v>3.2536539664325002</v>
      </c>
      <c r="F72" s="118">
        <v>0.138842241010736</v>
      </c>
      <c r="G72" s="130">
        <v>26.709288653492401</v>
      </c>
      <c r="H72" s="121">
        <v>11.5830733736626</v>
      </c>
      <c r="I72" s="81">
        <v>9.5862189423893298</v>
      </c>
      <c r="J72" s="81">
        <v>1.23736949828121</v>
      </c>
      <c r="K72" s="89">
        <v>4.3026268391593003</v>
      </c>
      <c r="L72" s="134">
        <v>10.924824497470601</v>
      </c>
      <c r="M72" s="135">
        <v>4.0992562886820902</v>
      </c>
      <c r="N72" s="138"/>
      <c r="O72" s="102">
        <f t="shared" si="8"/>
        <v>51.175434150978504</v>
      </c>
      <c r="P72" s="34">
        <f t="shared" si="9"/>
        <v>23.764697406292431</v>
      </c>
      <c r="Q72" s="34">
        <f t="shared" si="10"/>
        <v>5.6788385784512467</v>
      </c>
      <c r="R72" s="103">
        <f t="shared" si="11"/>
        <v>4.0992562886820902</v>
      </c>
      <c r="T72" s="130">
        <v>3.8471110912150759</v>
      </c>
    </row>
    <row r="73" spans="1:20" ht="15.6">
      <c r="A73" s="51">
        <v>2092</v>
      </c>
      <c r="B73" s="127">
        <v>84.4268748481649</v>
      </c>
      <c r="C73" s="127">
        <v>42.356921236674197</v>
      </c>
      <c r="D73" s="88">
        <v>39.021944672441798</v>
      </c>
      <c r="E73" s="110">
        <v>3.1984113144220401</v>
      </c>
      <c r="F73" s="118">
        <v>0.13656524981034801</v>
      </c>
      <c r="G73" s="130">
        <v>26.9857933572248</v>
      </c>
      <c r="H73" s="121">
        <v>11.7034240915902</v>
      </c>
      <c r="I73" s="81">
        <v>9.6848587130904598</v>
      </c>
      <c r="J73" s="81">
        <v>1.2501783704535101</v>
      </c>
      <c r="K73" s="89">
        <v>4.3473321820906499</v>
      </c>
      <c r="L73" s="134">
        <v>11.036524772585199</v>
      </c>
      <c r="M73" s="135">
        <v>4.0476354816806204</v>
      </c>
      <c r="N73" s="138"/>
      <c r="O73" s="102">
        <f t="shared" si="8"/>
        <v>50.725368764031998</v>
      </c>
      <c r="P73" s="34">
        <f t="shared" si="9"/>
        <v>23.919794800097698</v>
      </c>
      <c r="Q73" s="34">
        <f t="shared" si="10"/>
        <v>5.734075802354508</v>
      </c>
      <c r="R73" s="103">
        <f t="shared" si="11"/>
        <v>4.0476354816806204</v>
      </c>
      <c r="T73" s="130">
        <v>3.8797672679595929</v>
      </c>
    </row>
    <row r="74" spans="1:20" ht="15.6">
      <c r="A74" s="51">
        <v>2093</v>
      </c>
      <c r="B74" s="127">
        <v>84.121597218365594</v>
      </c>
      <c r="C74" s="127">
        <v>41.712826779499402</v>
      </c>
      <c r="D74" s="88">
        <v>38.436936810207399</v>
      </c>
      <c r="E74" s="110">
        <v>3.1416605602117098</v>
      </c>
      <c r="F74" s="118">
        <v>0.13422940908025099</v>
      </c>
      <c r="G74" s="130">
        <v>27.262765077853398</v>
      </c>
      <c r="H74" s="121">
        <v>11.8242626988491</v>
      </c>
      <c r="I74" s="81">
        <v>9.7832752382844408</v>
      </c>
      <c r="J74" s="81">
        <v>1.26300832688179</v>
      </c>
      <c r="K74" s="89">
        <v>4.3922188138380402</v>
      </c>
      <c r="L74" s="134">
        <v>11.1495308691616</v>
      </c>
      <c r="M74" s="135">
        <v>3.9964744918512101</v>
      </c>
      <c r="N74" s="138"/>
      <c r="O74" s="102">
        <f t="shared" si="8"/>
        <v>50.261199509056496</v>
      </c>
      <c r="P74" s="34">
        <f t="shared" si="9"/>
        <v>24.074466667657752</v>
      </c>
      <c r="Q74" s="34">
        <f t="shared" si="10"/>
        <v>5.7894565498000814</v>
      </c>
      <c r="R74" s="103">
        <f t="shared" si="11"/>
        <v>3.9964744918512101</v>
      </c>
      <c r="T74" s="130">
        <v>3.912228278569295</v>
      </c>
    </row>
    <row r="75" spans="1:20" ht="15.6">
      <c r="A75" s="51">
        <v>2094</v>
      </c>
      <c r="B75" s="127">
        <v>83.802251641232104</v>
      </c>
      <c r="C75" s="127">
        <v>41.052285226888799</v>
      </c>
      <c r="D75" s="88">
        <v>37.8370761654323</v>
      </c>
      <c r="E75" s="110">
        <v>3.0833754543273799</v>
      </c>
      <c r="F75" s="118">
        <v>0.131833607129061</v>
      </c>
      <c r="G75" s="130">
        <v>27.540121234244801</v>
      </c>
      <c r="H75" s="121">
        <v>11.945561487439701</v>
      </c>
      <c r="I75" s="81">
        <v>9.8814277769649799</v>
      </c>
      <c r="J75" s="81">
        <v>1.2758555261431399</v>
      </c>
      <c r="K75" s="89">
        <v>4.4372764436970096</v>
      </c>
      <c r="L75" s="134">
        <v>11.264020995108099</v>
      </c>
      <c r="M75" s="135">
        <v>3.9458241849903999</v>
      </c>
      <c r="N75" s="138"/>
      <c r="O75" s="102">
        <f t="shared" si="8"/>
        <v>49.782637652871998</v>
      </c>
      <c r="P75" s="34">
        <f t="shared" si="9"/>
        <v>24.228824226400459</v>
      </c>
      <c r="Q75" s="34">
        <f t="shared" si="10"/>
        <v>5.8449655769692104</v>
      </c>
      <c r="R75" s="103">
        <f t="shared" si="11"/>
        <v>3.9458241849903999</v>
      </c>
      <c r="T75" s="130">
        <v>3.9444842575770389</v>
      </c>
    </row>
    <row r="76" spans="1:20" ht="15.6">
      <c r="A76" s="51">
        <v>2095</v>
      </c>
      <c r="B76" s="127">
        <v>83.467690277887499</v>
      </c>
      <c r="C76" s="127">
        <v>40.374748374373702</v>
      </c>
      <c r="D76" s="88">
        <v>37.221860323663201</v>
      </c>
      <c r="E76" s="110">
        <v>3.02351202623717</v>
      </c>
      <c r="F76" s="118">
        <v>0.12937602447334101</v>
      </c>
      <c r="G76" s="130">
        <v>27.817593588089998</v>
      </c>
      <c r="H76" s="121">
        <v>12.067215875998199</v>
      </c>
      <c r="I76" s="81">
        <v>9.9792039668387602</v>
      </c>
      <c r="J76" s="81">
        <v>1.28870751878185</v>
      </c>
      <c r="K76" s="89">
        <v>4.4824662264712396</v>
      </c>
      <c r="L76" s="134">
        <v>11.379759665221099</v>
      </c>
      <c r="M76" s="135">
        <v>3.89558865020267</v>
      </c>
      <c r="N76" s="138"/>
      <c r="O76" s="102">
        <f t="shared" si="8"/>
        <v>49.289076199661402</v>
      </c>
      <c r="P76" s="34">
        <f t="shared" si="9"/>
        <v>24.382475658297032</v>
      </c>
      <c r="Q76" s="34">
        <f t="shared" si="10"/>
        <v>5.9005497697264309</v>
      </c>
      <c r="R76" s="103">
        <f t="shared" si="11"/>
        <v>3.89558865020267</v>
      </c>
      <c r="T76" s="130">
        <v>3.976517398511132</v>
      </c>
    </row>
    <row r="77" spans="1:20" ht="15.6">
      <c r="A77" s="51">
        <v>2096</v>
      </c>
      <c r="B77" s="127">
        <v>83.116744997863194</v>
      </c>
      <c r="C77" s="127">
        <v>39.679554146807703</v>
      </c>
      <c r="D77" s="88">
        <v>36.590682296467499</v>
      </c>
      <c r="E77" s="110">
        <v>2.9620174426414301</v>
      </c>
      <c r="F77" s="118">
        <v>0.12685440769875</v>
      </c>
      <c r="G77" s="130">
        <v>28.094817253699699</v>
      </c>
      <c r="H77" s="121">
        <v>12.189075296101199</v>
      </c>
      <c r="I77" s="81">
        <v>10.076462337934</v>
      </c>
      <c r="J77" s="81">
        <v>1.3015473858006199</v>
      </c>
      <c r="K77" s="89">
        <v>4.5277322338639001</v>
      </c>
      <c r="L77" s="134">
        <v>11.496647912110101</v>
      </c>
      <c r="M77" s="135">
        <v>3.84572568524568</v>
      </c>
      <c r="N77" s="138"/>
      <c r="O77" s="102">
        <f t="shared" si="8"/>
        <v>48.7797575925687</v>
      </c>
      <c r="P77" s="34">
        <f t="shared" si="9"/>
        <v>24.535127692685531</v>
      </c>
      <c r="Q77" s="34">
        <f t="shared" si="10"/>
        <v>5.9561340273632695</v>
      </c>
      <c r="R77" s="103">
        <f t="shared" si="11"/>
        <v>3.84572568524568</v>
      </c>
      <c r="T77" s="130">
        <v>4.0083097558145928</v>
      </c>
    </row>
    <row r="78" spans="1:20" ht="15.6">
      <c r="A78" s="51">
        <v>2097</v>
      </c>
      <c r="B78" s="127">
        <v>82.750152972809303</v>
      </c>
      <c r="C78" s="127">
        <v>38.966784973626403</v>
      </c>
      <c r="D78" s="88">
        <v>35.943621799651503</v>
      </c>
      <c r="E78" s="110">
        <v>2.89889430338568</v>
      </c>
      <c r="F78" s="118">
        <v>0.124268870589197</v>
      </c>
      <c r="G78" s="130">
        <v>28.371949252757599</v>
      </c>
      <c r="H78" s="121">
        <v>12.311214019357299</v>
      </c>
      <c r="I78" s="81">
        <v>10.173250787810501</v>
      </c>
      <c r="J78" s="81">
        <v>1.3143823896587301</v>
      </c>
      <c r="K78" s="89">
        <v>4.57310205593107</v>
      </c>
      <c r="L78" s="134">
        <v>11.615065666463</v>
      </c>
      <c r="M78" s="135">
        <v>3.7963530799623202</v>
      </c>
      <c r="N78" s="138"/>
      <c r="O78" s="102">
        <f t="shared" si="8"/>
        <v>48.254835819008804</v>
      </c>
      <c r="P78" s="34">
        <f t="shared" si="9"/>
        <v>24.68721075765918</v>
      </c>
      <c r="Q78" s="34">
        <f t="shared" si="10"/>
        <v>6.0117533161789973</v>
      </c>
      <c r="R78" s="103">
        <f t="shared" si="11"/>
        <v>3.7963530799623202</v>
      </c>
      <c r="T78" s="130">
        <v>4.0398452654733061</v>
      </c>
    </row>
    <row r="79" spans="1:20" ht="15.6">
      <c r="A79" s="51">
        <v>2098</v>
      </c>
      <c r="B79" s="127">
        <v>82.367506908182094</v>
      </c>
      <c r="C79" s="127">
        <v>38.236316538128399</v>
      </c>
      <c r="D79" s="88">
        <v>35.280567685623097</v>
      </c>
      <c r="E79" s="110">
        <v>2.83412998666673</v>
      </c>
      <c r="F79" s="118">
        <v>0.121618865838625</v>
      </c>
      <c r="G79" s="130">
        <v>28.649005954975699</v>
      </c>
      <c r="H79" s="121">
        <v>12.4336477441485</v>
      </c>
      <c r="I79" s="81">
        <v>10.2695634129991</v>
      </c>
      <c r="J79" s="81">
        <v>1.3272132721049501</v>
      </c>
      <c r="K79" s="89">
        <v>4.61858152572308</v>
      </c>
      <c r="L79" s="134">
        <v>11.7347971190022</v>
      </c>
      <c r="M79" s="135">
        <v>3.7473872960757202</v>
      </c>
      <c r="N79" s="138"/>
      <c r="O79" s="102">
        <f t="shared" si="8"/>
        <v>47.714215429771599</v>
      </c>
      <c r="P79" s="34">
        <f t="shared" si="9"/>
        <v>24.838490518668031</v>
      </c>
      <c r="Q79" s="34">
        <f t="shared" si="10"/>
        <v>6.0674136636666551</v>
      </c>
      <c r="R79" s="103">
        <f t="shared" si="11"/>
        <v>3.7473872960757202</v>
      </c>
      <c r="T79" s="130">
        <v>4.071110010321469</v>
      </c>
    </row>
    <row r="80" spans="1:20" ht="15.6">
      <c r="A80" s="51">
        <v>2099</v>
      </c>
      <c r="B80" s="127">
        <v>81.968160407318095</v>
      </c>
      <c r="C80" s="127">
        <v>37.487724341959101</v>
      </c>
      <c r="D80" s="88">
        <v>34.601131889363998</v>
      </c>
      <c r="E80" s="110">
        <v>2.7676895193729498</v>
      </c>
      <c r="F80" s="118">
        <v>0.118902933222146</v>
      </c>
      <c r="G80" s="130">
        <v>28.925788395657602</v>
      </c>
      <c r="H80" s="121">
        <v>12.556299441109999</v>
      </c>
      <c r="I80" s="81">
        <v>10.365316124844099</v>
      </c>
      <c r="J80" s="81">
        <v>1.3400307977550501</v>
      </c>
      <c r="K80" s="89">
        <v>4.6641420319484697</v>
      </c>
      <c r="L80" s="134">
        <v>11.855831804917001</v>
      </c>
      <c r="M80" s="135">
        <v>3.6988158647842901</v>
      </c>
      <c r="N80" s="138"/>
      <c r="O80" s="102">
        <f t="shared" si="8"/>
        <v>47.157431330473997</v>
      </c>
      <c r="P80" s="34">
        <f t="shared" si="9"/>
        <v>24.988837449134053</v>
      </c>
      <c r="Q80" s="34">
        <f t="shared" si="10"/>
        <v>6.1230757629256658</v>
      </c>
      <c r="R80" s="103">
        <f t="shared" si="11"/>
        <v>3.6988158647842901</v>
      </c>
      <c r="T80" s="130">
        <v>4.1020919539055356</v>
      </c>
    </row>
    <row r="81" spans="1:20" ht="16.2" thickBot="1">
      <c r="A81" s="51">
        <v>2100</v>
      </c>
      <c r="B81" s="128">
        <v>81.559977852091805</v>
      </c>
      <c r="C81" s="128">
        <v>36.720434443361803</v>
      </c>
      <c r="D81" s="90">
        <v>33.904788330684703</v>
      </c>
      <c r="E81" s="111">
        <v>2.6995269983670598</v>
      </c>
      <c r="F81" s="119">
        <v>0.116119114310007</v>
      </c>
      <c r="G81" s="131">
        <v>29.201966645362301</v>
      </c>
      <c r="H81" s="122">
        <v>12.6790346898383</v>
      </c>
      <c r="I81" s="91">
        <v>10.460378645567401</v>
      </c>
      <c r="J81" s="91">
        <v>1.3528196651307001</v>
      </c>
      <c r="K81" s="92">
        <v>4.7097336448259002</v>
      </c>
      <c r="L81" s="136">
        <v>11.978136835078599</v>
      </c>
      <c r="M81" s="137">
        <v>3.6594399282891001</v>
      </c>
      <c r="N81" s="138"/>
      <c r="O81" s="102">
        <f t="shared" si="8"/>
        <v>46.583823020522999</v>
      </c>
      <c r="P81" s="34">
        <f t="shared" si="9"/>
        <v>25.138042479013059</v>
      </c>
      <c r="Q81" s="34">
        <f t="shared" si="10"/>
        <v>6.1786724242666073</v>
      </c>
      <c r="R81" s="103">
        <f t="shared" si="11"/>
        <v>3.6594399282891001</v>
      </c>
      <c r="T81" s="131">
        <v>4.1327804975678024</v>
      </c>
    </row>
    <row r="82" spans="1:20" ht="19.05" customHeight="1" thickBot="1">
      <c r="A82" s="82" t="s">
        <v>129</v>
      </c>
      <c r="B82" s="75">
        <f>SUM(B6:B81)</f>
        <v>5854.795931711551</v>
      </c>
      <c r="C82" s="75">
        <f>SUM(C6:C81)</f>
        <v>3499.7651629916145</v>
      </c>
      <c r="D82" s="124">
        <f t="shared" ref="D82:F82" si="12">SUM(D6:D81)</f>
        <v>3214.0789614810865</v>
      </c>
      <c r="E82" s="124">
        <f t="shared" si="12"/>
        <v>273.66080121922721</v>
      </c>
      <c r="F82" s="124">
        <f t="shared" si="12"/>
        <v>12.025400291301116</v>
      </c>
      <c r="G82" s="75">
        <f>SUM(G6:G81)</f>
        <v>1358.9049113873355</v>
      </c>
      <c r="H82" s="124">
        <f t="shared" ref="H82:I82" si="13">SUM(H6:H81)</f>
        <v>592.42428330026485</v>
      </c>
      <c r="I82" s="124">
        <f t="shared" si="13"/>
        <v>483.47076402055507</v>
      </c>
      <c r="J82" s="124">
        <f>SUM(J6:J81)</f>
        <v>62.948409355238631</v>
      </c>
      <c r="K82" s="124">
        <f t="shared" ref="K82:M82" si="14">SUM(K6:K81)</f>
        <v>220.06145471127749</v>
      </c>
      <c r="L82" s="75">
        <f t="shared" si="14"/>
        <v>700.7953776417678</v>
      </c>
      <c r="M82" s="76">
        <f t="shared" si="14"/>
        <v>295.33047969083174</v>
      </c>
      <c r="N82" s="139"/>
      <c r="O82" s="74">
        <f t="shared" ref="O82:R82" si="15">SUM(O6:O81)</f>
        <v>3806.5032447813524</v>
      </c>
      <c r="P82" s="75">
        <f t="shared" si="15"/>
        <v>1457.9269428815503</v>
      </c>
      <c r="Q82" s="75">
        <f t="shared" si="15"/>
        <v>295.0352643578172</v>
      </c>
      <c r="R82" s="76">
        <f t="shared" si="15"/>
        <v>295.33047969083174</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59999389629810485"/>
  </sheetPr>
  <dimension ref="A1:T151"/>
  <sheetViews>
    <sheetView zoomScaleNormal="100" workbookViewId="0">
      <pane xSplit="1" ySplit="5" topLeftCell="B41"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171</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56.536607459732302</v>
      </c>
      <c r="C6" s="126">
        <v>39.713002060098397</v>
      </c>
      <c r="D6" s="85">
        <v>36.156265481231003</v>
      </c>
      <c r="E6" s="109">
        <v>3.3790754453868299</v>
      </c>
      <c r="F6" s="117">
        <v>0.177661133480602</v>
      </c>
      <c r="G6" s="129">
        <v>6.8364577393752297</v>
      </c>
      <c r="H6" s="120">
        <v>2.9986898295720699</v>
      </c>
      <c r="I6" s="86">
        <v>2.4072240649024699</v>
      </c>
      <c r="J6" s="86">
        <v>0.31664917750503702</v>
      </c>
      <c r="K6" s="87">
        <v>1.11389466739565</v>
      </c>
      <c r="L6" s="132">
        <v>6.3041000334015003</v>
      </c>
      <c r="M6" s="133">
        <v>3.6830476268571601</v>
      </c>
      <c r="N6" s="138"/>
      <c r="O6" s="98">
        <f t="shared" ref="O6:O37" si="0">D6+H6</f>
        <v>39.154955310803075</v>
      </c>
      <c r="P6" s="99">
        <f t="shared" ref="P6:P37" si="1">E6+I6+L6</f>
        <v>12.0903995436908</v>
      </c>
      <c r="Q6" s="99">
        <f t="shared" ref="Q6:Q37" si="2">F6+J6+K6</f>
        <v>1.6082049783812891</v>
      </c>
      <c r="R6" s="100">
        <f t="shared" ref="R6:R37" si="3">M6</f>
        <v>3.6830476268571601</v>
      </c>
      <c r="S6" s="182"/>
      <c r="T6" s="40"/>
    </row>
    <row r="7" spans="1:20" ht="15.6">
      <c r="A7" s="51">
        <v>2026</v>
      </c>
      <c r="B7" s="127">
        <v>57.296464058007402</v>
      </c>
      <c r="C7" s="127">
        <v>40.205289591018399</v>
      </c>
      <c r="D7" s="88">
        <v>36.617478419882502</v>
      </c>
      <c r="E7" s="110">
        <v>3.4102302374811599</v>
      </c>
      <c r="F7" s="118">
        <v>0.17758093365483199</v>
      </c>
      <c r="G7" s="130">
        <v>7.0527079353550297</v>
      </c>
      <c r="H7" s="121">
        <v>3.0946624099454998</v>
      </c>
      <c r="I7" s="81">
        <v>2.4818373801842299</v>
      </c>
      <c r="J7" s="81">
        <v>0.32666323402852698</v>
      </c>
      <c r="K7" s="89">
        <v>1.1495449111967799</v>
      </c>
      <c r="L7" s="134">
        <v>6.3857984675948902</v>
      </c>
      <c r="M7" s="135">
        <v>3.6526680640390099</v>
      </c>
      <c r="N7" s="138"/>
      <c r="O7" s="102">
        <f t="shared" si="0"/>
        <v>39.712140829828002</v>
      </c>
      <c r="P7" s="34">
        <f t="shared" si="1"/>
        <v>12.27786608526028</v>
      </c>
      <c r="Q7" s="34">
        <f t="shared" si="2"/>
        <v>1.653789078880139</v>
      </c>
      <c r="R7" s="103">
        <f t="shared" si="3"/>
        <v>3.6526680640390099</v>
      </c>
      <c r="T7" s="41"/>
    </row>
    <row r="8" spans="1:20" ht="15.6">
      <c r="A8" s="51">
        <v>2027</v>
      </c>
      <c r="B8" s="127">
        <v>58.135773498345799</v>
      </c>
      <c r="C8" s="127">
        <v>40.704462270666497</v>
      </c>
      <c r="D8" s="88">
        <v>37.085765223866503</v>
      </c>
      <c r="E8" s="110">
        <v>3.4412802677291698</v>
      </c>
      <c r="F8" s="118">
        <v>0.17741677907092401</v>
      </c>
      <c r="G8" s="130">
        <v>7.2777453575369098</v>
      </c>
      <c r="H8" s="121">
        <v>3.1944061139796101</v>
      </c>
      <c r="I8" s="81">
        <v>2.5596588263828499</v>
      </c>
      <c r="J8" s="81">
        <v>0.33708445572123302</v>
      </c>
      <c r="K8" s="89">
        <v>1.18659596145322</v>
      </c>
      <c r="L8" s="134">
        <v>6.5089883833025599</v>
      </c>
      <c r="M8" s="135">
        <v>3.6445774868397698</v>
      </c>
      <c r="N8" s="138"/>
      <c r="O8" s="102">
        <f t="shared" si="0"/>
        <v>40.280171337846113</v>
      </c>
      <c r="P8" s="34">
        <f t="shared" si="1"/>
        <v>12.50992747741458</v>
      </c>
      <c r="Q8" s="34">
        <f t="shared" si="2"/>
        <v>1.7010971962453771</v>
      </c>
      <c r="R8" s="103">
        <f t="shared" si="3"/>
        <v>3.6445774868397698</v>
      </c>
      <c r="T8" s="41"/>
    </row>
    <row r="9" spans="1:20" ht="15.6">
      <c r="A9" s="51">
        <v>2028</v>
      </c>
      <c r="B9" s="127">
        <v>58.982833710859197</v>
      </c>
      <c r="C9" s="127">
        <v>41.205579201632602</v>
      </c>
      <c r="D9" s="88">
        <v>37.5567323164545</v>
      </c>
      <c r="E9" s="110">
        <v>3.4717147914828099</v>
      </c>
      <c r="F9" s="118">
        <v>0.177132093695372</v>
      </c>
      <c r="G9" s="130">
        <v>7.5106580633682798</v>
      </c>
      <c r="H9" s="121">
        <v>3.2975264062919698</v>
      </c>
      <c r="I9" s="81">
        <v>2.6403597991902199</v>
      </c>
      <c r="J9" s="81">
        <v>0.34787059290466399</v>
      </c>
      <c r="K9" s="89">
        <v>1.2249012649814299</v>
      </c>
      <c r="L9" s="134">
        <v>6.6320719008404003</v>
      </c>
      <c r="M9" s="135">
        <v>3.6345245450178698</v>
      </c>
      <c r="N9" s="138"/>
      <c r="O9" s="102">
        <f t="shared" si="0"/>
        <v>40.854258722746472</v>
      </c>
      <c r="P9" s="34">
        <f t="shared" si="1"/>
        <v>12.74414649151343</v>
      </c>
      <c r="Q9" s="34">
        <f t="shared" si="2"/>
        <v>1.7499039515814658</v>
      </c>
      <c r="R9" s="103">
        <f t="shared" si="3"/>
        <v>3.6345245450178698</v>
      </c>
      <c r="T9" s="41"/>
    </row>
    <row r="10" spans="1:20" ht="15.6">
      <c r="A10" s="51">
        <v>2029</v>
      </c>
      <c r="B10" s="127">
        <v>59.836909154725603</v>
      </c>
      <c r="C10" s="127">
        <v>41.708026883074602</v>
      </c>
      <c r="D10" s="88">
        <v>38.029919920428199</v>
      </c>
      <c r="E10" s="110">
        <v>3.50139681824847</v>
      </c>
      <c r="F10" s="118">
        <v>0.17671014439792199</v>
      </c>
      <c r="G10" s="130">
        <v>7.75171055310099</v>
      </c>
      <c r="H10" s="121">
        <v>3.4041376688295801</v>
      </c>
      <c r="I10" s="81">
        <v>2.7240356746607</v>
      </c>
      <c r="J10" s="81">
        <v>0.359033899790901</v>
      </c>
      <c r="K10" s="89">
        <v>1.26450330981982</v>
      </c>
      <c r="L10" s="134">
        <v>6.7547645447253704</v>
      </c>
      <c r="M10" s="135">
        <v>3.6224071738246</v>
      </c>
      <c r="N10" s="138"/>
      <c r="O10" s="102">
        <f t="shared" si="0"/>
        <v>41.434057589257776</v>
      </c>
      <c r="P10" s="34">
        <f t="shared" si="1"/>
        <v>12.980197037634539</v>
      </c>
      <c r="Q10" s="34">
        <f t="shared" si="2"/>
        <v>1.800247354008643</v>
      </c>
      <c r="R10" s="103">
        <f t="shared" si="3"/>
        <v>3.6224071738246</v>
      </c>
      <c r="T10" s="41"/>
    </row>
    <row r="11" spans="1:20" ht="15.6">
      <c r="A11" s="51">
        <v>2030</v>
      </c>
      <c r="B11" s="127">
        <v>60.7032809023315</v>
      </c>
      <c r="C11" s="127">
        <v>42.211603824949002</v>
      </c>
      <c r="D11" s="88">
        <v>38.505270679213197</v>
      </c>
      <c r="E11" s="110">
        <v>3.5301990971994202</v>
      </c>
      <c r="F11" s="118">
        <v>0.17613404853638201</v>
      </c>
      <c r="G11" s="130">
        <v>8.0012952590942508</v>
      </c>
      <c r="H11" s="121">
        <v>3.51440776330357</v>
      </c>
      <c r="I11" s="81">
        <v>2.8108304854910302</v>
      </c>
      <c r="J11" s="81">
        <v>0.37059256120851403</v>
      </c>
      <c r="K11" s="89">
        <v>1.30546444909113</v>
      </c>
      <c r="L11" s="134">
        <v>6.8769597064814603</v>
      </c>
      <c r="M11" s="135">
        <v>3.6134221118068002</v>
      </c>
      <c r="N11" s="138"/>
      <c r="O11" s="102">
        <f t="shared" si="0"/>
        <v>42.019678442516764</v>
      </c>
      <c r="P11" s="34">
        <f t="shared" si="1"/>
        <v>13.217989289171911</v>
      </c>
      <c r="Q11" s="34">
        <f t="shared" si="2"/>
        <v>1.8521910588360262</v>
      </c>
      <c r="R11" s="103">
        <f t="shared" si="3"/>
        <v>3.6134221118068002</v>
      </c>
      <c r="T11" s="41"/>
    </row>
    <row r="12" spans="1:20" ht="15.6">
      <c r="A12" s="51">
        <v>2031</v>
      </c>
      <c r="B12" s="127">
        <v>61.889076648543401</v>
      </c>
      <c r="C12" s="127">
        <v>42.716115891823598</v>
      </c>
      <c r="D12" s="88">
        <v>38.9827553360387</v>
      </c>
      <c r="E12" s="110">
        <v>3.5579777746777799</v>
      </c>
      <c r="F12" s="118">
        <v>0.17538278110712399</v>
      </c>
      <c r="G12" s="130">
        <v>8.2598123438807907</v>
      </c>
      <c r="H12" s="121">
        <v>3.6284929923718301</v>
      </c>
      <c r="I12" s="81">
        <v>2.9009114634277902</v>
      </c>
      <c r="J12" s="81">
        <v>0.38256514891676202</v>
      </c>
      <c r="K12" s="89">
        <v>1.3478427391644101</v>
      </c>
      <c r="L12" s="134">
        <v>6.9982099666541604</v>
      </c>
      <c r="M12" s="135">
        <v>3.9149384461848902</v>
      </c>
      <c r="N12" s="138"/>
      <c r="O12" s="102">
        <f t="shared" si="0"/>
        <v>42.611248328410532</v>
      </c>
      <c r="P12" s="34">
        <f t="shared" si="1"/>
        <v>13.45709920475973</v>
      </c>
      <c r="Q12" s="34">
        <f t="shared" si="2"/>
        <v>1.905790669188296</v>
      </c>
      <c r="R12" s="103">
        <f t="shared" si="3"/>
        <v>3.9149384461848902</v>
      </c>
      <c r="T12" s="41"/>
    </row>
    <row r="13" spans="1:20" ht="15.6">
      <c r="A13" s="51">
        <v>2032</v>
      </c>
      <c r="B13" s="127">
        <v>62.786282141155603</v>
      </c>
      <c r="C13" s="127">
        <v>43.221601401673098</v>
      </c>
      <c r="D13" s="88">
        <v>39.462585661126802</v>
      </c>
      <c r="E13" s="110">
        <v>3.5845843629036298</v>
      </c>
      <c r="F13" s="118">
        <v>0.174431377642744</v>
      </c>
      <c r="G13" s="130">
        <v>8.5277028969810402</v>
      </c>
      <c r="H13" s="121">
        <v>3.7465681493752001</v>
      </c>
      <c r="I13" s="81">
        <v>2.9944595132520502</v>
      </c>
      <c r="J13" s="81">
        <v>0.39497212927883102</v>
      </c>
      <c r="K13" s="89">
        <v>1.39170310507497</v>
      </c>
      <c r="L13" s="134">
        <v>7.1185926166390399</v>
      </c>
      <c r="M13" s="135">
        <v>3.91838522586233</v>
      </c>
      <c r="N13" s="138"/>
      <c r="O13" s="102">
        <f t="shared" si="0"/>
        <v>43.209153810502002</v>
      </c>
      <c r="P13" s="34">
        <f t="shared" si="1"/>
        <v>13.69763649279472</v>
      </c>
      <c r="Q13" s="34">
        <f t="shared" si="2"/>
        <v>1.961106611996545</v>
      </c>
      <c r="R13" s="103">
        <f t="shared" si="3"/>
        <v>3.91838522586233</v>
      </c>
      <c r="T13" s="41"/>
    </row>
    <row r="14" spans="1:20" ht="15.6">
      <c r="A14" s="51">
        <v>2033</v>
      </c>
      <c r="B14" s="127">
        <v>63.691184976930998</v>
      </c>
      <c r="C14" s="127">
        <v>43.728259551801997</v>
      </c>
      <c r="D14" s="88">
        <v>39.9451782624242</v>
      </c>
      <c r="E14" s="110">
        <v>3.6098332006428402</v>
      </c>
      <c r="F14" s="118">
        <v>0.17324808873488401</v>
      </c>
      <c r="G14" s="130">
        <v>8.8054738284181795</v>
      </c>
      <c r="H14" s="121">
        <v>3.8688327283540902</v>
      </c>
      <c r="I14" s="81">
        <v>3.0916844283442102</v>
      </c>
      <c r="J14" s="81">
        <v>0.40783702537195898</v>
      </c>
      <c r="K14" s="89">
        <v>1.4371196463479301</v>
      </c>
      <c r="L14" s="134">
        <v>7.2376691571593001</v>
      </c>
      <c r="M14" s="135">
        <v>3.9197824395515202</v>
      </c>
      <c r="N14" s="138"/>
      <c r="O14" s="102">
        <f t="shared" si="0"/>
        <v>43.814010990778293</v>
      </c>
      <c r="P14" s="34">
        <f t="shared" si="1"/>
        <v>13.939186786146351</v>
      </c>
      <c r="Q14" s="34">
        <f t="shared" si="2"/>
        <v>2.0182047604547728</v>
      </c>
      <c r="R14" s="103">
        <f t="shared" si="3"/>
        <v>3.9197824395515202</v>
      </c>
      <c r="T14" s="41"/>
    </row>
    <row r="15" spans="1:20" ht="15.6">
      <c r="A15" s="51">
        <v>2034</v>
      </c>
      <c r="B15" s="127">
        <v>64.604063301922295</v>
      </c>
      <c r="C15" s="127">
        <v>44.236179009261001</v>
      </c>
      <c r="D15" s="88">
        <v>40.430946513308903</v>
      </c>
      <c r="E15" s="110">
        <v>3.6334447907509602</v>
      </c>
      <c r="F15" s="118">
        <v>0.171787705201076</v>
      </c>
      <c r="G15" s="130">
        <v>9.0935303206479201</v>
      </c>
      <c r="H15" s="121">
        <v>3.9954579890406099</v>
      </c>
      <c r="I15" s="81">
        <v>3.1927377368939398</v>
      </c>
      <c r="J15" s="81">
        <v>0.42117861682066698</v>
      </c>
      <c r="K15" s="89">
        <v>1.48415597789271</v>
      </c>
      <c r="L15" s="134">
        <v>7.3552562374384296</v>
      </c>
      <c r="M15" s="135">
        <v>3.9190977345749198</v>
      </c>
      <c r="N15" s="138"/>
      <c r="O15" s="102">
        <f t="shared" si="0"/>
        <v>44.426404502349513</v>
      </c>
      <c r="P15" s="34">
        <f t="shared" si="1"/>
        <v>14.181438765083328</v>
      </c>
      <c r="Q15" s="34">
        <f t="shared" si="2"/>
        <v>2.077122299914453</v>
      </c>
      <c r="R15" s="103">
        <f t="shared" si="3"/>
        <v>3.9190977345749198</v>
      </c>
      <c r="T15" s="41"/>
    </row>
    <row r="16" spans="1:20" ht="15.6">
      <c r="A16" s="51">
        <v>2035</v>
      </c>
      <c r="B16" s="127">
        <v>65.526030473146605</v>
      </c>
      <c r="C16" s="127">
        <v>44.746332174613002</v>
      </c>
      <c r="D16" s="88">
        <v>40.921280954376698</v>
      </c>
      <c r="E16" s="110">
        <v>3.6550679636931598</v>
      </c>
      <c r="F16" s="118">
        <v>0.169983256543074</v>
      </c>
      <c r="G16" s="130">
        <v>9.3922831277869303</v>
      </c>
      <c r="H16" s="121">
        <v>4.1266193246878897</v>
      </c>
      <c r="I16" s="81">
        <v>3.2977706146477401</v>
      </c>
      <c r="J16" s="81">
        <v>0.43501593805139599</v>
      </c>
      <c r="K16" s="89">
        <v>1.53287725039992</v>
      </c>
      <c r="L16" s="134">
        <v>7.4711317737886702</v>
      </c>
      <c r="M16" s="135">
        <v>3.9162833969580002</v>
      </c>
      <c r="N16" s="138"/>
      <c r="O16" s="102">
        <f t="shared" si="0"/>
        <v>45.047900279064585</v>
      </c>
      <c r="P16" s="34">
        <f t="shared" si="1"/>
        <v>14.423970352129571</v>
      </c>
      <c r="Q16" s="34">
        <f t="shared" si="2"/>
        <v>2.1378764449943901</v>
      </c>
      <c r="R16" s="103">
        <f t="shared" si="3"/>
        <v>3.9162833969580002</v>
      </c>
      <c r="T16" s="41"/>
    </row>
    <row r="17" spans="1:20" ht="15.6">
      <c r="A17" s="51">
        <v>2036</v>
      </c>
      <c r="B17" s="127">
        <v>66.794096755563203</v>
      </c>
      <c r="C17" s="127">
        <v>45.5991888398258</v>
      </c>
      <c r="D17" s="88">
        <v>41.706827037893802</v>
      </c>
      <c r="E17" s="110">
        <v>3.71979876176631</v>
      </c>
      <c r="F17" s="118">
        <v>0.17256304016572199</v>
      </c>
      <c r="G17" s="130">
        <v>9.7004253939871603</v>
      </c>
      <c r="H17" s="121">
        <v>4.2629796356137</v>
      </c>
      <c r="I17" s="81">
        <v>3.40462973336352</v>
      </c>
      <c r="J17" s="81">
        <v>0.44928606996521198</v>
      </c>
      <c r="K17" s="89">
        <v>1.5835299550447299</v>
      </c>
      <c r="L17" s="134">
        <v>7.5838273835076802</v>
      </c>
      <c r="M17" s="135">
        <v>3.9106551382425701</v>
      </c>
      <c r="N17" s="138"/>
      <c r="O17" s="102">
        <f t="shared" si="0"/>
        <v>45.969806673507506</v>
      </c>
      <c r="P17" s="34">
        <f t="shared" si="1"/>
        <v>14.708255878637511</v>
      </c>
      <c r="Q17" s="34">
        <f t="shared" si="2"/>
        <v>2.2053790651756637</v>
      </c>
      <c r="R17" s="103">
        <f t="shared" si="3"/>
        <v>3.9106551382425701</v>
      </c>
      <c r="T17" s="41"/>
    </row>
    <row r="18" spans="1:20" ht="15.6">
      <c r="A18" s="51">
        <v>2037</v>
      </c>
      <c r="B18" s="127">
        <v>68.113028283522098</v>
      </c>
      <c r="C18" s="127">
        <v>46.495044356466501</v>
      </c>
      <c r="D18" s="88">
        <v>42.531943579124402</v>
      </c>
      <c r="E18" s="110">
        <v>3.7878326557797699</v>
      </c>
      <c r="F18" s="118">
        <v>0.17526812156232299</v>
      </c>
      <c r="G18" s="130">
        <v>10.0203502156638</v>
      </c>
      <c r="H18" s="121">
        <v>4.4044018483248104</v>
      </c>
      <c r="I18" s="81">
        <v>3.5157832843727301</v>
      </c>
      <c r="J18" s="81">
        <v>0.46410214846523001</v>
      </c>
      <c r="K18" s="89">
        <v>1.6360629345009801</v>
      </c>
      <c r="L18" s="134">
        <v>7.6946496275022502</v>
      </c>
      <c r="M18" s="135">
        <v>3.9029840838895602</v>
      </c>
      <c r="N18" s="138"/>
      <c r="O18" s="102">
        <f t="shared" si="0"/>
        <v>46.936345427449211</v>
      </c>
      <c r="P18" s="34">
        <f t="shared" si="1"/>
        <v>14.998265567654752</v>
      </c>
      <c r="Q18" s="34">
        <f t="shared" si="2"/>
        <v>2.2754332045285333</v>
      </c>
      <c r="R18" s="103">
        <f t="shared" si="3"/>
        <v>3.9029840838895602</v>
      </c>
      <c r="T18" s="41"/>
    </row>
    <row r="19" spans="1:20" ht="15.6">
      <c r="A19" s="51">
        <v>2038</v>
      </c>
      <c r="B19" s="127">
        <v>69.457882672809006</v>
      </c>
      <c r="C19" s="127">
        <v>47.409646322566097</v>
      </c>
      <c r="D19" s="88">
        <v>43.374392128411799</v>
      </c>
      <c r="E19" s="110">
        <v>3.8572482474275298</v>
      </c>
      <c r="F19" s="118">
        <v>0.178005946726847</v>
      </c>
      <c r="G19" s="130">
        <v>10.352321199711399</v>
      </c>
      <c r="H19" s="121">
        <v>4.5510227129356799</v>
      </c>
      <c r="I19" s="81">
        <v>3.6312951540701701</v>
      </c>
      <c r="J19" s="81">
        <v>0.47947634240726</v>
      </c>
      <c r="K19" s="89">
        <v>1.69052699029832</v>
      </c>
      <c r="L19" s="134">
        <v>7.8029134338778396</v>
      </c>
      <c r="M19" s="135">
        <v>3.8930017166536102</v>
      </c>
      <c r="N19" s="138"/>
      <c r="O19" s="102">
        <f t="shared" si="0"/>
        <v>47.925414841347475</v>
      </c>
      <c r="P19" s="34">
        <f t="shared" si="1"/>
        <v>15.29145683537554</v>
      </c>
      <c r="Q19" s="34">
        <f t="shared" si="2"/>
        <v>2.3480092794324268</v>
      </c>
      <c r="R19" s="103">
        <f t="shared" si="3"/>
        <v>3.8930017166536102</v>
      </c>
      <c r="T19" s="41"/>
    </row>
    <row r="20" spans="1:20" ht="15.6">
      <c r="A20" s="51">
        <v>2039</v>
      </c>
      <c r="B20" s="127">
        <v>70.844011302494096</v>
      </c>
      <c r="C20" s="127">
        <v>48.342815338208901</v>
      </c>
      <c r="D20" s="88">
        <v>44.234016791946203</v>
      </c>
      <c r="E20" s="110">
        <v>3.9280248871476</v>
      </c>
      <c r="F20" s="118">
        <v>0.180773659115053</v>
      </c>
      <c r="G20" s="130">
        <v>10.6967272558635</v>
      </c>
      <c r="H20" s="121">
        <v>4.70300763756034</v>
      </c>
      <c r="I20" s="81">
        <v>3.7513093791264098</v>
      </c>
      <c r="J20" s="81">
        <v>0.49542667521521899</v>
      </c>
      <c r="K20" s="89">
        <v>1.7469835639615201</v>
      </c>
      <c r="L20" s="134">
        <v>7.9088643443819002</v>
      </c>
      <c r="M20" s="135">
        <v>3.8956043640398499</v>
      </c>
      <c r="N20" s="138"/>
      <c r="O20" s="102">
        <f t="shared" si="0"/>
        <v>48.937024429506543</v>
      </c>
      <c r="P20" s="34">
        <f t="shared" si="1"/>
        <v>15.58819861065591</v>
      </c>
      <c r="Q20" s="34">
        <f t="shared" si="2"/>
        <v>2.4231838982917919</v>
      </c>
      <c r="R20" s="103">
        <f t="shared" si="3"/>
        <v>3.8956043640398499</v>
      </c>
      <c r="T20" s="41"/>
    </row>
    <row r="21" spans="1:20" ht="15.6">
      <c r="A21" s="51">
        <v>2040</v>
      </c>
      <c r="B21" s="127">
        <v>72.256979381921894</v>
      </c>
      <c r="C21" s="127">
        <v>49.294739114644401</v>
      </c>
      <c r="D21" s="88">
        <v>45.110997760293003</v>
      </c>
      <c r="E21" s="110">
        <v>4.0001716284509303</v>
      </c>
      <c r="F21" s="118">
        <v>0.18356972590050599</v>
      </c>
      <c r="G21" s="130">
        <v>11.0540774833906</v>
      </c>
      <c r="H21" s="121">
        <v>4.86056814824871</v>
      </c>
      <c r="I21" s="81">
        <v>3.87602135849809</v>
      </c>
      <c r="J21" s="81">
        <v>0.51197674997398102</v>
      </c>
      <c r="K21" s="89">
        <v>1.8055112266698601</v>
      </c>
      <c r="L21" s="134">
        <v>8.0120290975277406</v>
      </c>
      <c r="M21" s="135">
        <v>3.89613368635916</v>
      </c>
      <c r="N21" s="138"/>
      <c r="O21" s="102">
        <f t="shared" si="0"/>
        <v>49.971565908541713</v>
      </c>
      <c r="P21" s="34">
        <f t="shared" si="1"/>
        <v>15.888222084476761</v>
      </c>
      <c r="Q21" s="34">
        <f t="shared" si="2"/>
        <v>2.501057702544347</v>
      </c>
      <c r="R21" s="103">
        <f t="shared" si="3"/>
        <v>3.89613368635916</v>
      </c>
      <c r="T21" s="41"/>
    </row>
    <row r="22" spans="1:20" ht="15.6">
      <c r="A22" s="51">
        <v>2041</v>
      </c>
      <c r="B22" s="127">
        <v>73.954086164965901</v>
      </c>
      <c r="C22" s="127">
        <v>50.2654160381121</v>
      </c>
      <c r="D22" s="88">
        <v>46.0053514221404</v>
      </c>
      <c r="E22" s="110">
        <v>4.0736728898908003</v>
      </c>
      <c r="F22" s="118">
        <v>0.18639172608086901</v>
      </c>
      <c r="G22" s="130">
        <v>11.424929930467201</v>
      </c>
      <c r="H22" s="121">
        <v>5.0239316042245301</v>
      </c>
      <c r="I22" s="81">
        <v>4.0056514485188597</v>
      </c>
      <c r="J22" s="81">
        <v>0.52915244786314897</v>
      </c>
      <c r="K22" s="89">
        <v>1.8661944298606701</v>
      </c>
      <c r="L22" s="134">
        <v>8.1121229849566401</v>
      </c>
      <c r="M22" s="135">
        <v>4.1516172114299597</v>
      </c>
      <c r="N22" s="138"/>
      <c r="O22" s="102">
        <f t="shared" si="0"/>
        <v>51.029283026364929</v>
      </c>
      <c r="P22" s="34">
        <f t="shared" si="1"/>
        <v>16.191447323366297</v>
      </c>
      <c r="Q22" s="34">
        <f t="shared" si="2"/>
        <v>2.5817386038046881</v>
      </c>
      <c r="R22" s="103">
        <f t="shared" si="3"/>
        <v>4.1516172114299597</v>
      </c>
      <c r="T22" s="41"/>
    </row>
    <row r="23" spans="1:20" ht="15.6">
      <c r="A23" s="51">
        <v>2042</v>
      </c>
      <c r="B23" s="127">
        <v>75.418825208414503</v>
      </c>
      <c r="C23" s="127">
        <v>51.2545588349506</v>
      </c>
      <c r="D23" s="88">
        <v>46.916827878228297</v>
      </c>
      <c r="E23" s="110">
        <v>4.1484947768926101</v>
      </c>
      <c r="F23" s="118">
        <v>0.189236179829679</v>
      </c>
      <c r="G23" s="130">
        <v>11.8097870338643</v>
      </c>
      <c r="H23" s="121">
        <v>5.1933090027160604</v>
      </c>
      <c r="I23" s="81">
        <v>4.1403894236366101</v>
      </c>
      <c r="J23" s="81">
        <v>0.54697705875080704</v>
      </c>
      <c r="K23" s="89">
        <v>1.9291115487608299</v>
      </c>
      <c r="L23" s="134">
        <v>8.2091920710596504</v>
      </c>
      <c r="M23" s="135">
        <v>4.1452872685400104</v>
      </c>
      <c r="N23" s="138"/>
      <c r="O23" s="102">
        <f t="shared" si="0"/>
        <v>52.11013688094436</v>
      </c>
      <c r="P23" s="34">
        <f t="shared" si="1"/>
        <v>16.498076271588872</v>
      </c>
      <c r="Q23" s="34">
        <f t="shared" si="2"/>
        <v>2.6653247873413157</v>
      </c>
      <c r="R23" s="103">
        <f t="shared" si="3"/>
        <v>4.1452872685400104</v>
      </c>
      <c r="T23" s="41"/>
    </row>
    <row r="24" spans="1:20" ht="15.6">
      <c r="A24" s="51">
        <v>2043</v>
      </c>
      <c r="B24" s="127">
        <v>76.910793996350094</v>
      </c>
      <c r="C24" s="127">
        <v>52.262014445693097</v>
      </c>
      <c r="D24" s="88">
        <v>47.845291224640597</v>
      </c>
      <c r="E24" s="110">
        <v>4.2246228151218501</v>
      </c>
      <c r="F24" s="118">
        <v>0.19210040593069799</v>
      </c>
      <c r="G24" s="130">
        <v>12.209128527922701</v>
      </c>
      <c r="H24" s="121">
        <v>5.3689178889254503</v>
      </c>
      <c r="I24" s="81">
        <v>4.2803944556630196</v>
      </c>
      <c r="J24" s="81">
        <v>0.56547278908642495</v>
      </c>
      <c r="K24" s="89">
        <v>1.9943433942477999</v>
      </c>
      <c r="L24" s="134">
        <v>8.3029227812755995</v>
      </c>
      <c r="M24" s="135">
        <v>4.1367282414586599</v>
      </c>
      <c r="N24" s="138"/>
      <c r="O24" s="102">
        <f t="shared" si="0"/>
        <v>53.214209113566049</v>
      </c>
      <c r="P24" s="34">
        <f t="shared" si="1"/>
        <v>16.807940052060466</v>
      </c>
      <c r="Q24" s="34">
        <f t="shared" si="2"/>
        <v>2.7519165892649227</v>
      </c>
      <c r="R24" s="103">
        <f t="shared" si="3"/>
        <v>4.1367282414586599</v>
      </c>
      <c r="T24" s="41"/>
    </row>
    <row r="25" spans="1:20" ht="15.6">
      <c r="A25" s="51">
        <v>2044</v>
      </c>
      <c r="B25" s="127">
        <v>78.429881235970399</v>
      </c>
      <c r="C25" s="127">
        <v>53.287351466511303</v>
      </c>
      <c r="D25" s="88">
        <v>48.790358708185998</v>
      </c>
      <c r="E25" s="110">
        <v>4.3020126377816599</v>
      </c>
      <c r="F25" s="118">
        <v>0.19498012054363101</v>
      </c>
      <c r="G25" s="130">
        <v>12.6233983828549</v>
      </c>
      <c r="H25" s="121">
        <v>5.5509510535131801</v>
      </c>
      <c r="I25" s="81">
        <v>4.4258255429825404</v>
      </c>
      <c r="J25" s="81">
        <v>0.58466020632654303</v>
      </c>
      <c r="K25" s="89">
        <v>2.0619615800326399</v>
      </c>
      <c r="L25" s="134">
        <v>8.3931765343747209</v>
      </c>
      <c r="M25" s="135">
        <v>4.1259548522294498</v>
      </c>
      <c r="N25" s="138"/>
      <c r="O25" s="102">
        <f t="shared" si="0"/>
        <v>54.341309761699179</v>
      </c>
      <c r="P25" s="34">
        <f t="shared" si="1"/>
        <v>17.121014715138919</v>
      </c>
      <c r="Q25" s="34">
        <f t="shared" si="2"/>
        <v>2.841601906902814</v>
      </c>
      <c r="R25" s="103">
        <f t="shared" si="3"/>
        <v>4.1259548522294498</v>
      </c>
      <c r="T25" s="41"/>
    </row>
    <row r="26" spans="1:20" ht="15.6">
      <c r="A26" s="51">
        <v>2045</v>
      </c>
      <c r="B26" s="127">
        <v>79.9758752607612</v>
      </c>
      <c r="C26" s="127">
        <v>54.330119654776198</v>
      </c>
      <c r="D26" s="88">
        <v>49.751633971998899</v>
      </c>
      <c r="E26" s="110">
        <v>4.3806152689563804</v>
      </c>
      <c r="F26" s="118">
        <v>0.19787041382092299</v>
      </c>
      <c r="G26" s="130">
        <v>13.0531412580851</v>
      </c>
      <c r="H26" s="121">
        <v>5.7396101426205197</v>
      </c>
      <c r="I26" s="81">
        <v>4.5769255034657101</v>
      </c>
      <c r="J26" s="81">
        <v>0.60456460985076499</v>
      </c>
      <c r="K26" s="89">
        <v>2.1320410021481302</v>
      </c>
      <c r="L26" s="134">
        <v>8.4796910228165707</v>
      </c>
      <c r="M26" s="135">
        <v>4.1129233250833099</v>
      </c>
      <c r="N26" s="138"/>
      <c r="O26" s="102">
        <f t="shared" si="0"/>
        <v>55.49124411461942</v>
      </c>
      <c r="P26" s="34">
        <f t="shared" si="1"/>
        <v>17.43723179523866</v>
      </c>
      <c r="Q26" s="34">
        <f t="shared" si="2"/>
        <v>2.9344760258198184</v>
      </c>
      <c r="R26" s="103">
        <f t="shared" si="3"/>
        <v>4.1129233250833099</v>
      </c>
      <c r="T26" s="41"/>
    </row>
    <row r="27" spans="1:20" ht="15.6">
      <c r="A27" s="51">
        <v>2046</v>
      </c>
      <c r="B27" s="127">
        <v>81.548914699305897</v>
      </c>
      <c r="C27" s="127">
        <v>55.3899429398381</v>
      </c>
      <c r="D27" s="88">
        <v>50.728783930685303</v>
      </c>
      <c r="E27" s="110">
        <v>4.4603922062322798</v>
      </c>
      <c r="F27" s="118">
        <v>0.20076680292049701</v>
      </c>
      <c r="G27" s="130">
        <v>13.498948827868499</v>
      </c>
      <c r="H27" s="121">
        <v>5.9351091698749103</v>
      </c>
      <c r="I27" s="81">
        <v>4.7339650163945901</v>
      </c>
      <c r="J27" s="81">
        <v>0.62521349260894199</v>
      </c>
      <c r="K27" s="89">
        <v>2.2046611489900299</v>
      </c>
      <c r="L27" s="134">
        <v>8.5623557558101808</v>
      </c>
      <c r="M27" s="135">
        <v>4.0976671757891898</v>
      </c>
      <c r="N27" s="138"/>
      <c r="O27" s="102">
        <f t="shared" si="0"/>
        <v>56.663893100560216</v>
      </c>
      <c r="P27" s="34">
        <f t="shared" si="1"/>
        <v>17.756712978437051</v>
      </c>
      <c r="Q27" s="34">
        <f t="shared" si="2"/>
        <v>3.0306414445194689</v>
      </c>
      <c r="R27" s="103">
        <f t="shared" si="3"/>
        <v>4.0976671757891898</v>
      </c>
      <c r="T27" s="41"/>
    </row>
    <row r="28" spans="1:20" ht="15.6">
      <c r="A28" s="51">
        <v>2047</v>
      </c>
      <c r="B28" s="127">
        <v>83.1488388304643</v>
      </c>
      <c r="C28" s="127">
        <v>56.4659981401444</v>
      </c>
      <c r="D28" s="88">
        <v>51.7210698453883</v>
      </c>
      <c r="E28" s="110">
        <v>4.5412649128944196</v>
      </c>
      <c r="F28" s="118">
        <v>0.20366338186177699</v>
      </c>
      <c r="G28" s="130">
        <v>13.9612967288791</v>
      </c>
      <c r="H28" s="121">
        <v>6.1376483049319104</v>
      </c>
      <c r="I28" s="81">
        <v>4.8971231486325504</v>
      </c>
      <c r="J28" s="81">
        <v>0.64662890135684503</v>
      </c>
      <c r="K28" s="89">
        <v>2.27989637395781</v>
      </c>
      <c r="L28" s="134">
        <v>8.6412390343502601</v>
      </c>
      <c r="M28" s="135">
        <v>4.0803049270904603</v>
      </c>
      <c r="N28" s="138"/>
      <c r="O28" s="102">
        <f t="shared" si="0"/>
        <v>57.858718150320207</v>
      </c>
      <c r="P28" s="34">
        <f t="shared" si="1"/>
        <v>18.079627095877228</v>
      </c>
      <c r="Q28" s="34">
        <f t="shared" si="2"/>
        <v>3.1301886571764319</v>
      </c>
      <c r="R28" s="103">
        <f t="shared" si="3"/>
        <v>4.0803049270904603</v>
      </c>
      <c r="T28" s="41"/>
    </row>
    <row r="29" spans="1:20" ht="15.6">
      <c r="A29" s="51">
        <v>2048</v>
      </c>
      <c r="B29" s="127">
        <v>84.774496790407099</v>
      </c>
      <c r="C29" s="127">
        <v>57.557498643758102</v>
      </c>
      <c r="D29" s="88">
        <v>52.727786948249999</v>
      </c>
      <c r="E29" s="110">
        <v>4.62315784349037</v>
      </c>
      <c r="F29" s="118">
        <v>0.20655385201766899</v>
      </c>
      <c r="G29" s="130">
        <v>14.440697971783599</v>
      </c>
      <c r="H29" s="121">
        <v>6.3474366324314904</v>
      </c>
      <c r="I29" s="81">
        <v>5.0666023704702896</v>
      </c>
      <c r="J29" s="81">
        <v>0.66883462837879504</v>
      </c>
      <c r="K29" s="89">
        <v>2.3578243405030102</v>
      </c>
      <c r="L29" s="134">
        <v>8.7156859684364694</v>
      </c>
      <c r="M29" s="135">
        <v>4.0606142064289799</v>
      </c>
      <c r="N29" s="138"/>
      <c r="O29" s="102">
        <f t="shared" si="0"/>
        <v>59.075223580681488</v>
      </c>
      <c r="P29" s="34">
        <f t="shared" si="1"/>
        <v>18.405446182397128</v>
      </c>
      <c r="Q29" s="34">
        <f t="shared" si="2"/>
        <v>3.2332128208994741</v>
      </c>
      <c r="R29" s="103">
        <f t="shared" si="3"/>
        <v>4.0606142064289799</v>
      </c>
      <c r="T29" s="41"/>
    </row>
    <row r="30" spans="1:20" ht="15.6">
      <c r="A30" s="51">
        <v>2049</v>
      </c>
      <c r="B30" s="127">
        <v>86.427029678366196</v>
      </c>
      <c r="C30" s="127">
        <v>58.664208963466201</v>
      </c>
      <c r="D30" s="88">
        <v>53.748731613272398</v>
      </c>
      <c r="E30" s="110">
        <v>4.70604344363782</v>
      </c>
      <c r="F30" s="118">
        <v>0.20943390655594299</v>
      </c>
      <c r="G30" s="130">
        <v>14.9378268246953</v>
      </c>
      <c r="H30" s="121">
        <v>6.5647338577707997</v>
      </c>
      <c r="I30" s="81">
        <v>5.2426894814059004</v>
      </c>
      <c r="J30" s="81">
        <v>0.69186197389862503</v>
      </c>
      <c r="K30" s="89">
        <v>2.4385415116199902</v>
      </c>
      <c r="L30" s="134">
        <v>8.7861141416478308</v>
      </c>
      <c r="M30" s="135">
        <v>4.0388797485568499</v>
      </c>
      <c r="N30" s="138"/>
      <c r="O30" s="102">
        <f t="shared" si="0"/>
        <v>60.313465471043195</v>
      </c>
      <c r="P30" s="34">
        <f t="shared" si="1"/>
        <v>18.73484706669155</v>
      </c>
      <c r="Q30" s="34">
        <f t="shared" si="2"/>
        <v>3.3398373920745583</v>
      </c>
      <c r="R30" s="103">
        <f t="shared" si="3"/>
        <v>4.0388797485568499</v>
      </c>
      <c r="T30" s="41"/>
    </row>
    <row r="31" spans="1:20" ht="15.6">
      <c r="A31" s="51">
        <v>2050</v>
      </c>
      <c r="B31" s="127">
        <v>88.103093960922493</v>
      </c>
      <c r="C31" s="127">
        <v>59.785835490509903</v>
      </c>
      <c r="D31" s="88">
        <v>54.783656180738198</v>
      </c>
      <c r="E31" s="110">
        <v>4.7898800911152497</v>
      </c>
      <c r="F31" s="118">
        <v>0.212299218656506</v>
      </c>
      <c r="G31" s="130">
        <v>15.4533787112646</v>
      </c>
      <c r="H31" s="121">
        <v>6.78984067530366</v>
      </c>
      <c r="I31" s="81">
        <v>5.4256352967244998</v>
      </c>
      <c r="J31" s="81">
        <v>0.71574315674600597</v>
      </c>
      <c r="K31" s="89">
        <v>2.5221595824904899</v>
      </c>
      <c r="L31" s="134">
        <v>8.8518907542595802</v>
      </c>
      <c r="M31" s="135">
        <v>4.0119890048883402</v>
      </c>
      <c r="N31" s="138"/>
      <c r="O31" s="102">
        <f t="shared" si="0"/>
        <v>61.573496856041857</v>
      </c>
      <c r="P31" s="34">
        <f t="shared" si="1"/>
        <v>19.06740614209933</v>
      </c>
      <c r="Q31" s="34">
        <f t="shared" si="2"/>
        <v>3.4502019578930021</v>
      </c>
      <c r="R31" s="103">
        <f t="shared" si="3"/>
        <v>4.0119890048883402</v>
      </c>
      <c r="T31" s="41"/>
    </row>
    <row r="32" spans="1:20" ht="15.6">
      <c r="A32" s="51">
        <v>2051</v>
      </c>
      <c r="B32" s="127">
        <v>89.331422919343296</v>
      </c>
      <c r="C32" s="127">
        <v>60.286519116431698</v>
      </c>
      <c r="D32" s="88">
        <v>55.241990038839397</v>
      </c>
      <c r="E32" s="110">
        <v>4.8308587001716301</v>
      </c>
      <c r="F32" s="118">
        <v>0.21367037742070699</v>
      </c>
      <c r="G32" s="130">
        <v>15.783560677638899</v>
      </c>
      <c r="H32" s="121">
        <v>6.9316947211102899</v>
      </c>
      <c r="I32" s="81">
        <v>5.5459716261511796</v>
      </c>
      <c r="J32" s="81">
        <v>0.73104218185661396</v>
      </c>
      <c r="K32" s="89">
        <v>2.57485214852082</v>
      </c>
      <c r="L32" s="134">
        <v>8.9004412193057192</v>
      </c>
      <c r="M32" s="135">
        <v>4.3609019059669096</v>
      </c>
      <c r="N32" s="138"/>
      <c r="O32" s="102">
        <f t="shared" si="0"/>
        <v>62.173684759949687</v>
      </c>
      <c r="P32" s="34">
        <f t="shared" si="1"/>
        <v>19.27727154562853</v>
      </c>
      <c r="Q32" s="34">
        <f t="shared" si="2"/>
        <v>3.5195647077981409</v>
      </c>
      <c r="R32" s="103">
        <f t="shared" si="3"/>
        <v>4.3609019059669096</v>
      </c>
      <c r="T32" s="41"/>
    </row>
    <row r="33" spans="1:20" ht="15.6">
      <c r="A33" s="51">
        <v>2052</v>
      </c>
      <c r="B33" s="127">
        <v>90.144165067169794</v>
      </c>
      <c r="C33" s="127">
        <v>60.778304554168102</v>
      </c>
      <c r="D33" s="88">
        <v>55.692148275089501</v>
      </c>
      <c r="E33" s="110">
        <v>4.87115993231264</v>
      </c>
      <c r="F33" s="118">
        <v>0.21499634676598001</v>
      </c>
      <c r="G33" s="130">
        <v>16.118915254598502</v>
      </c>
      <c r="H33" s="121">
        <v>7.0755697951351504</v>
      </c>
      <c r="I33" s="81">
        <v>5.6684687935499296</v>
      </c>
      <c r="J33" s="81">
        <v>0.74658126942542602</v>
      </c>
      <c r="K33" s="89">
        <v>2.6282953964880398</v>
      </c>
      <c r="L33" s="134">
        <v>8.9483801963502998</v>
      </c>
      <c r="M33" s="135">
        <v>4.2985650620528704</v>
      </c>
      <c r="N33" s="138"/>
      <c r="O33" s="102">
        <f t="shared" si="0"/>
        <v>62.767718070224653</v>
      </c>
      <c r="P33" s="34">
        <f t="shared" si="1"/>
        <v>19.48800892221287</v>
      </c>
      <c r="Q33" s="34">
        <f t="shared" si="2"/>
        <v>3.5898730126794458</v>
      </c>
      <c r="R33" s="103">
        <f t="shared" si="3"/>
        <v>4.2985650620528704</v>
      </c>
      <c r="T33" s="41"/>
    </row>
    <row r="34" spans="1:20" ht="15.6">
      <c r="A34" s="51">
        <v>2053</v>
      </c>
      <c r="B34" s="127">
        <v>90.953157195207396</v>
      </c>
      <c r="C34" s="127">
        <v>61.2615620640751</v>
      </c>
      <c r="D34" s="88">
        <v>56.134463919441004</v>
      </c>
      <c r="E34" s="110">
        <v>4.9108194102168996</v>
      </c>
      <c r="F34" s="118">
        <v>0.21627873441724799</v>
      </c>
      <c r="G34" s="130">
        <v>16.4596282432232</v>
      </c>
      <c r="H34" s="121">
        <v>7.2215705984788698</v>
      </c>
      <c r="I34" s="81">
        <v>5.7931604408407402</v>
      </c>
      <c r="J34" s="81">
        <v>0.76236898050245905</v>
      </c>
      <c r="K34" s="89">
        <v>2.68252822340115</v>
      </c>
      <c r="L34" s="134">
        <v>8.9956472363841709</v>
      </c>
      <c r="M34" s="135">
        <v>4.2363196515248998</v>
      </c>
      <c r="N34" s="138"/>
      <c r="O34" s="102">
        <f t="shared" si="0"/>
        <v>63.356034517919873</v>
      </c>
      <c r="P34" s="34">
        <f t="shared" si="1"/>
        <v>19.699627087441812</v>
      </c>
      <c r="Q34" s="34">
        <f t="shared" si="2"/>
        <v>3.6611759383208571</v>
      </c>
      <c r="R34" s="103">
        <f t="shared" si="3"/>
        <v>4.2363196515248998</v>
      </c>
      <c r="T34" s="41"/>
    </row>
    <row r="35" spans="1:20" ht="15.6">
      <c r="A35" s="51">
        <v>2054</v>
      </c>
      <c r="B35" s="127">
        <v>91.757918774764804</v>
      </c>
      <c r="C35" s="127">
        <v>61.735938524855698</v>
      </c>
      <c r="D35" s="88">
        <v>56.568614817212698</v>
      </c>
      <c r="E35" s="110">
        <v>4.94980720462019</v>
      </c>
      <c r="F35" s="118">
        <v>0.21751650302287001</v>
      </c>
      <c r="G35" s="130">
        <v>16.805720653478399</v>
      </c>
      <c r="H35" s="121">
        <v>7.3697203588130096</v>
      </c>
      <c r="I35" s="81">
        <v>5.9200347732641401</v>
      </c>
      <c r="J35" s="81">
        <v>0.77840626114683897</v>
      </c>
      <c r="K35" s="89">
        <v>2.7375592602544399</v>
      </c>
      <c r="L35" s="134">
        <v>9.0421265532499593</v>
      </c>
      <c r="M35" s="135">
        <v>4.1741330431807198</v>
      </c>
      <c r="N35" s="138"/>
      <c r="O35" s="102">
        <f t="shared" si="0"/>
        <v>63.93833517602571</v>
      </c>
      <c r="P35" s="34">
        <f t="shared" si="1"/>
        <v>19.911968531134292</v>
      </c>
      <c r="Q35" s="34">
        <f t="shared" si="2"/>
        <v>3.7334820244241489</v>
      </c>
      <c r="R35" s="103">
        <f t="shared" si="3"/>
        <v>4.1741330431807198</v>
      </c>
      <c r="T35" s="41"/>
    </row>
    <row r="36" spans="1:20" ht="15.6">
      <c r="A36" s="51">
        <v>2055</v>
      </c>
      <c r="B36" s="127">
        <v>92.558862591827406</v>
      </c>
      <c r="C36" s="127">
        <v>62.201456121266403</v>
      </c>
      <c r="D36" s="88">
        <v>56.994630540072698</v>
      </c>
      <c r="E36" s="110">
        <v>4.98811624152835</v>
      </c>
      <c r="F36" s="118">
        <v>0.21870933966526501</v>
      </c>
      <c r="G36" s="130">
        <v>17.1573582309295</v>
      </c>
      <c r="H36" s="121">
        <v>7.5200958054930602</v>
      </c>
      <c r="I36" s="81">
        <v>6.0491446351202196</v>
      </c>
      <c r="J36" s="81">
        <v>0.79470078053312299</v>
      </c>
      <c r="K36" s="89">
        <v>2.7934170097830799</v>
      </c>
      <c r="L36" s="134">
        <v>9.0879569246798297</v>
      </c>
      <c r="M36" s="135">
        <v>4.1120913149517602</v>
      </c>
      <c r="N36" s="138"/>
      <c r="O36" s="102">
        <f t="shared" si="0"/>
        <v>64.514726345565762</v>
      </c>
      <c r="P36" s="34">
        <f t="shared" si="1"/>
        <v>20.1252178013284</v>
      </c>
      <c r="Q36" s="34">
        <f t="shared" si="2"/>
        <v>3.806827129981468</v>
      </c>
      <c r="R36" s="103">
        <f t="shared" si="3"/>
        <v>4.1120913149517602</v>
      </c>
      <c r="T36" s="41"/>
    </row>
    <row r="37" spans="1:20" ht="15.6">
      <c r="A37" s="51">
        <v>2056</v>
      </c>
      <c r="B37" s="127">
        <v>93.357002701055904</v>
      </c>
      <c r="C37" s="127">
        <v>62.658959822086501</v>
      </c>
      <c r="D37" s="88">
        <v>57.413289904431203</v>
      </c>
      <c r="E37" s="110">
        <v>5.0258098560583502</v>
      </c>
      <c r="F37" s="118">
        <v>0.21986006159697</v>
      </c>
      <c r="G37" s="130">
        <v>17.514992465213901</v>
      </c>
      <c r="H37" s="121">
        <v>7.6728949645355602</v>
      </c>
      <c r="I37" s="81">
        <v>6.1806490192033001</v>
      </c>
      <c r="J37" s="81">
        <v>0.81127345065756695</v>
      </c>
      <c r="K37" s="89">
        <v>2.8501750308174798</v>
      </c>
      <c r="L37" s="134">
        <v>9.1329297279925203</v>
      </c>
      <c r="M37" s="135">
        <v>4.0501206857629501</v>
      </c>
      <c r="N37" s="138"/>
      <c r="O37" s="102">
        <f t="shared" si="0"/>
        <v>65.086184868966768</v>
      </c>
      <c r="P37" s="34">
        <f t="shared" si="1"/>
        <v>20.339388603254172</v>
      </c>
      <c r="Q37" s="34">
        <f t="shared" si="2"/>
        <v>3.8813085430720164</v>
      </c>
      <c r="R37" s="103">
        <f t="shared" si="3"/>
        <v>4.0501206857629501</v>
      </c>
      <c r="T37" s="41"/>
    </row>
    <row r="38" spans="1:20" ht="15.6">
      <c r="A38" s="51">
        <v>2057</v>
      </c>
      <c r="B38" s="127">
        <v>94.153738115572807</v>
      </c>
      <c r="C38" s="127">
        <v>63.1094770867618</v>
      </c>
      <c r="D38" s="88">
        <v>57.8255353561566</v>
      </c>
      <c r="E38" s="110">
        <v>5.0629693907984299</v>
      </c>
      <c r="F38" s="118">
        <v>0.220972339806804</v>
      </c>
      <c r="G38" s="130">
        <v>17.879100345318999</v>
      </c>
      <c r="H38" s="121">
        <v>7.8283395535655602</v>
      </c>
      <c r="I38" s="81">
        <v>6.3146987661189797</v>
      </c>
      <c r="J38" s="81">
        <v>0.82814634042214796</v>
      </c>
      <c r="K38" s="89">
        <v>2.9079156852122798</v>
      </c>
      <c r="L38" s="134">
        <v>9.1769549974131408</v>
      </c>
      <c r="M38" s="135">
        <v>3.9882056860788802</v>
      </c>
      <c r="N38" s="138"/>
      <c r="O38" s="102">
        <f t="shared" ref="O38:O69" si="4">D38+H38</f>
        <v>65.653874909722163</v>
      </c>
      <c r="P38" s="34">
        <f t="shared" ref="P38:P69" si="5">E38+I38+L38</f>
        <v>20.55462315433055</v>
      </c>
      <c r="Q38" s="34">
        <f t="shared" ref="Q38:Q69" si="6">F38+J38+K38</f>
        <v>3.9570343654412321</v>
      </c>
      <c r="R38" s="103">
        <f t="shared" ref="R38:R69" si="7">M38</f>
        <v>3.9882056860788802</v>
      </c>
      <c r="T38" s="41"/>
    </row>
    <row r="39" spans="1:20" ht="15.6">
      <c r="A39" s="51">
        <v>2058</v>
      </c>
      <c r="B39" s="127">
        <v>94.9496385246713</v>
      </c>
      <c r="C39" s="127">
        <v>63.553301825002002</v>
      </c>
      <c r="D39" s="88">
        <v>58.231639964624797</v>
      </c>
      <c r="E39" s="110">
        <v>5.0996146596300003</v>
      </c>
      <c r="F39" s="118">
        <v>0.222047200747228</v>
      </c>
      <c r="G39" s="130">
        <v>18.2499509002004</v>
      </c>
      <c r="H39" s="121">
        <v>7.9865654557639703</v>
      </c>
      <c r="I39" s="81">
        <v>6.4513641165361699</v>
      </c>
      <c r="J39" s="81">
        <v>0.84533187609078597</v>
      </c>
      <c r="K39" s="89">
        <v>2.9666894518094402</v>
      </c>
      <c r="L39" s="134">
        <v>9.2200198148144406</v>
      </c>
      <c r="M39" s="135">
        <v>3.9263659846544501</v>
      </c>
      <c r="N39" s="138"/>
      <c r="O39" s="102">
        <f t="shared" si="4"/>
        <v>66.21820542038877</v>
      </c>
      <c r="P39" s="34">
        <f t="shared" si="5"/>
        <v>20.770998590980611</v>
      </c>
      <c r="Q39" s="34">
        <f t="shared" si="6"/>
        <v>4.0340685286474542</v>
      </c>
      <c r="R39" s="103">
        <f t="shared" si="7"/>
        <v>3.9263659846544501</v>
      </c>
      <c r="T39" s="41"/>
    </row>
    <row r="40" spans="1:20" ht="15.6">
      <c r="A40" s="51">
        <v>2059</v>
      </c>
      <c r="B40" s="127">
        <v>95.744364289809795</v>
      </c>
      <c r="C40" s="127">
        <v>63.989916026058097</v>
      </c>
      <c r="D40" s="88">
        <v>58.631132832591597</v>
      </c>
      <c r="E40" s="110">
        <v>5.13570043053394</v>
      </c>
      <c r="F40" s="118">
        <v>0.22308276293259299</v>
      </c>
      <c r="G40" s="130">
        <v>18.627566149488899</v>
      </c>
      <c r="H40" s="121">
        <v>8.1476072763868093</v>
      </c>
      <c r="I40" s="81">
        <v>6.5906186536058904</v>
      </c>
      <c r="J40" s="81">
        <v>0.86283102935943501</v>
      </c>
      <c r="K40" s="89">
        <v>3.02650919013674</v>
      </c>
      <c r="L40" s="134">
        <v>9.2622171201611003</v>
      </c>
      <c r="M40" s="135">
        <v>3.8646649941016999</v>
      </c>
      <c r="N40" s="138"/>
      <c r="O40" s="102">
        <f t="shared" si="4"/>
        <v>66.778740108978411</v>
      </c>
      <c r="P40" s="34">
        <f t="shared" si="5"/>
        <v>20.988536204300932</v>
      </c>
      <c r="Q40" s="34">
        <f t="shared" si="6"/>
        <v>4.1124229824287681</v>
      </c>
      <c r="R40" s="103">
        <f t="shared" si="7"/>
        <v>3.8646649941016999</v>
      </c>
      <c r="T40" s="41"/>
    </row>
    <row r="41" spans="1:20" ht="15.6">
      <c r="A41" s="51">
        <v>2060</v>
      </c>
      <c r="B41" s="127">
        <v>96.538700325805394</v>
      </c>
      <c r="C41" s="127">
        <v>64.420212285450305</v>
      </c>
      <c r="D41" s="88">
        <v>59.024828049566601</v>
      </c>
      <c r="E41" s="110">
        <v>5.1713021859529098</v>
      </c>
      <c r="F41" s="118">
        <v>0.22408204993077399</v>
      </c>
      <c r="G41" s="130">
        <v>19.012359399485799</v>
      </c>
      <c r="H41" s="121">
        <v>8.3116719131303594</v>
      </c>
      <c r="I41" s="81">
        <v>6.7325728325181498</v>
      </c>
      <c r="J41" s="81">
        <v>0.88066289415463805</v>
      </c>
      <c r="K41" s="89">
        <v>3.0874517596826698</v>
      </c>
      <c r="L41" s="134">
        <v>9.3031619000118599</v>
      </c>
      <c r="M41" s="135">
        <v>3.8029667408574301</v>
      </c>
      <c r="N41" s="138"/>
      <c r="O41" s="102">
        <f t="shared" si="4"/>
        <v>67.336499962696962</v>
      </c>
      <c r="P41" s="34">
        <f t="shared" si="5"/>
        <v>21.20703691848292</v>
      </c>
      <c r="Q41" s="34">
        <f t="shared" si="6"/>
        <v>4.1921967037680821</v>
      </c>
      <c r="R41" s="103">
        <f t="shared" si="7"/>
        <v>3.8029667408574301</v>
      </c>
      <c r="T41" s="41"/>
    </row>
    <row r="42" spans="1:20" ht="15.6">
      <c r="A42" s="51">
        <v>2061</v>
      </c>
      <c r="B42" s="127">
        <v>97.857215879655797</v>
      </c>
      <c r="C42" s="127">
        <v>64.845327199343501</v>
      </c>
      <c r="D42" s="88">
        <v>59.413773503664402</v>
      </c>
      <c r="E42" s="110">
        <v>5.2065049798087202</v>
      </c>
      <c r="F42" s="118">
        <v>0.225048715870445</v>
      </c>
      <c r="G42" s="130">
        <v>19.404987866226101</v>
      </c>
      <c r="H42" s="121">
        <v>8.4790518480412498</v>
      </c>
      <c r="I42" s="81">
        <v>6.8774523082734298</v>
      </c>
      <c r="J42" s="81">
        <v>0.89885790310170999</v>
      </c>
      <c r="K42" s="89">
        <v>3.14962580680975</v>
      </c>
      <c r="L42" s="134">
        <v>9.3430582425498994</v>
      </c>
      <c r="M42" s="135">
        <v>4.2638425715362303</v>
      </c>
      <c r="N42" s="138"/>
      <c r="O42" s="102">
        <f t="shared" si="4"/>
        <v>67.892825351705653</v>
      </c>
      <c r="P42" s="34">
        <f t="shared" si="5"/>
        <v>21.427015530632048</v>
      </c>
      <c r="Q42" s="34">
        <f t="shared" si="6"/>
        <v>4.2735324257819052</v>
      </c>
      <c r="R42" s="103">
        <f t="shared" si="7"/>
        <v>4.2638425715362303</v>
      </c>
      <c r="T42" s="41"/>
    </row>
    <row r="43" spans="1:20" ht="15.6">
      <c r="A43" s="51">
        <v>2062</v>
      </c>
      <c r="B43" s="127">
        <v>98.646764006843398</v>
      </c>
      <c r="C43" s="127">
        <v>65.266147063511397</v>
      </c>
      <c r="D43" s="88">
        <v>59.798782438985903</v>
      </c>
      <c r="E43" s="110">
        <v>5.24137884921383</v>
      </c>
      <c r="F43" s="118">
        <v>0.22598577531169101</v>
      </c>
      <c r="G43" s="130">
        <v>19.8059526312455</v>
      </c>
      <c r="H43" s="121">
        <v>8.6499845757599001</v>
      </c>
      <c r="I43" s="81">
        <v>7.0254092695735704</v>
      </c>
      <c r="J43" s="81">
        <v>0.91743923094912105</v>
      </c>
      <c r="K43" s="89">
        <v>3.2131195549629399</v>
      </c>
      <c r="L43" s="134">
        <v>9.3817726541058803</v>
      </c>
      <c r="M43" s="135">
        <v>4.1928916579806197</v>
      </c>
      <c r="N43" s="138"/>
      <c r="O43" s="102">
        <f t="shared" si="4"/>
        <v>68.448767014745798</v>
      </c>
      <c r="P43" s="34">
        <f t="shared" si="5"/>
        <v>21.64856077289328</v>
      </c>
      <c r="Q43" s="34">
        <f t="shared" si="6"/>
        <v>4.3565445612237514</v>
      </c>
      <c r="R43" s="103">
        <f t="shared" si="7"/>
        <v>4.1928916579806197</v>
      </c>
      <c r="T43" s="41"/>
    </row>
    <row r="44" spans="1:20" ht="15.6">
      <c r="A44" s="51">
        <v>2063</v>
      </c>
      <c r="B44" s="127">
        <v>99.440600199497595</v>
      </c>
      <c r="C44" s="127">
        <v>65.683478203332001</v>
      </c>
      <c r="D44" s="88">
        <v>60.180587881152398</v>
      </c>
      <c r="E44" s="110">
        <v>5.2759942603452901</v>
      </c>
      <c r="F44" s="118">
        <v>0.226896061834331</v>
      </c>
      <c r="G44" s="130">
        <v>20.2156926827296</v>
      </c>
      <c r="H44" s="121">
        <v>8.8246887807193009</v>
      </c>
      <c r="I44" s="81">
        <v>7.1765624998258399</v>
      </c>
      <c r="J44" s="81">
        <v>0.936427160141584</v>
      </c>
      <c r="K44" s="89">
        <v>3.27801424204285</v>
      </c>
      <c r="L44" s="134">
        <v>9.4193029437998899</v>
      </c>
      <c r="M44" s="135">
        <v>4.1221263696360602</v>
      </c>
      <c r="N44" s="138"/>
      <c r="O44" s="102">
        <f t="shared" si="4"/>
        <v>69.005276661871704</v>
      </c>
      <c r="P44" s="34">
        <f t="shared" si="5"/>
        <v>21.871859703971019</v>
      </c>
      <c r="Q44" s="34">
        <f t="shared" si="6"/>
        <v>4.4413374640187655</v>
      </c>
      <c r="R44" s="103">
        <f t="shared" si="7"/>
        <v>4.1221263696360602</v>
      </c>
      <c r="T44" s="41"/>
    </row>
    <row r="45" spans="1:20" ht="15.6">
      <c r="A45" s="51">
        <v>2064</v>
      </c>
      <c r="B45" s="127">
        <v>100.238208353129</v>
      </c>
      <c r="C45" s="127">
        <v>66.096832833588905</v>
      </c>
      <c r="D45" s="88">
        <v>60.558748594252499</v>
      </c>
      <c r="E45" s="110">
        <v>5.3103068353294001</v>
      </c>
      <c r="F45" s="118">
        <v>0.227777404006928</v>
      </c>
      <c r="G45" s="130">
        <v>20.6343475842557</v>
      </c>
      <c r="H45" s="121">
        <v>9.0032408746838097</v>
      </c>
      <c r="I45" s="81">
        <v>7.3309403289153199</v>
      </c>
      <c r="J45" s="81">
        <v>0.95582812558673003</v>
      </c>
      <c r="K45" s="89">
        <v>3.3443382550697902</v>
      </c>
      <c r="L45" s="134">
        <v>9.4555117264522401</v>
      </c>
      <c r="M45" s="135">
        <v>4.0515162088322203</v>
      </c>
      <c r="N45" s="138"/>
      <c r="O45" s="102">
        <f t="shared" si="4"/>
        <v>69.561989468936304</v>
      </c>
      <c r="P45" s="34">
        <f t="shared" si="5"/>
        <v>22.096758890696961</v>
      </c>
      <c r="Q45" s="34">
        <f t="shared" si="6"/>
        <v>4.5279437846634485</v>
      </c>
      <c r="R45" s="103">
        <f t="shared" si="7"/>
        <v>4.0515162088322203</v>
      </c>
      <c r="T45" s="41"/>
    </row>
    <row r="46" spans="1:20" ht="15.6">
      <c r="A46" s="51">
        <v>2065</v>
      </c>
      <c r="B46" s="127">
        <v>101.039404475681</v>
      </c>
      <c r="C46" s="127">
        <v>66.505958624280595</v>
      </c>
      <c r="D46" s="88">
        <v>60.933039236510702</v>
      </c>
      <c r="E46" s="110">
        <v>5.34429112385663</v>
      </c>
      <c r="F46" s="118">
        <v>0.228628263913285</v>
      </c>
      <c r="G46" s="130">
        <v>21.0621452337354</v>
      </c>
      <c r="H46" s="121">
        <v>9.1857485864488702</v>
      </c>
      <c r="I46" s="81">
        <v>7.48861236669324</v>
      </c>
      <c r="J46" s="81">
        <v>0.975652667992846</v>
      </c>
      <c r="K46" s="89">
        <v>3.4121316126004499</v>
      </c>
      <c r="L46" s="134">
        <v>9.4902647593355898</v>
      </c>
      <c r="M46" s="135">
        <v>3.9810358583293399</v>
      </c>
      <c r="N46" s="138"/>
      <c r="O46" s="102">
        <f t="shared" si="4"/>
        <v>70.118787822959575</v>
      </c>
      <c r="P46" s="34">
        <f t="shared" si="5"/>
        <v>22.323168249885462</v>
      </c>
      <c r="Q46" s="34">
        <f t="shared" si="6"/>
        <v>4.6164125445065807</v>
      </c>
      <c r="R46" s="103">
        <f t="shared" si="7"/>
        <v>3.9810358583293399</v>
      </c>
      <c r="T46" s="41"/>
    </row>
    <row r="47" spans="1:20" ht="15.6">
      <c r="A47" s="51">
        <v>2066</v>
      </c>
      <c r="B47" s="127">
        <v>101.84484144311899</v>
      </c>
      <c r="C47" s="127">
        <v>66.911068661167704</v>
      </c>
      <c r="D47" s="88">
        <v>61.303663358037198</v>
      </c>
      <c r="E47" s="110">
        <v>5.3779563126946996</v>
      </c>
      <c r="F47" s="118">
        <v>0.22944899043582601</v>
      </c>
      <c r="G47" s="130">
        <v>21.499443334518499</v>
      </c>
      <c r="H47" s="121">
        <v>9.3723897909179108</v>
      </c>
      <c r="I47" s="81">
        <v>7.6496758363963702</v>
      </c>
      <c r="J47" s="81">
        <v>0.99591731483736001</v>
      </c>
      <c r="K47" s="89">
        <v>3.4814603923668899</v>
      </c>
      <c r="L47" s="134">
        <v>9.5235965657878801</v>
      </c>
      <c r="M47" s="135">
        <v>3.91073288164477</v>
      </c>
      <c r="N47" s="138"/>
      <c r="O47" s="102">
        <f t="shared" si="4"/>
        <v>70.676053148955106</v>
      </c>
      <c r="P47" s="34">
        <f t="shared" si="5"/>
        <v>22.551228714878949</v>
      </c>
      <c r="Q47" s="34">
        <f t="shared" si="6"/>
        <v>4.7068266976400759</v>
      </c>
      <c r="R47" s="103">
        <f t="shared" si="7"/>
        <v>3.91073288164477</v>
      </c>
      <c r="T47" s="41"/>
    </row>
    <row r="48" spans="1:20" ht="15.6">
      <c r="A48" s="51">
        <v>2067</v>
      </c>
      <c r="B48" s="127">
        <v>102.654389598176</v>
      </c>
      <c r="C48" s="127">
        <v>67.311992835008994</v>
      </c>
      <c r="D48" s="88">
        <v>61.6704757950247</v>
      </c>
      <c r="E48" s="110">
        <v>5.4112789175514902</v>
      </c>
      <c r="F48" s="118">
        <v>0.230238122432775</v>
      </c>
      <c r="G48" s="130">
        <v>21.946506452803298</v>
      </c>
      <c r="H48" s="121">
        <v>9.5632812089378394</v>
      </c>
      <c r="I48" s="81">
        <v>7.8142229732586399</v>
      </c>
      <c r="J48" s="81">
        <v>1.0166343189233999</v>
      </c>
      <c r="K48" s="89">
        <v>3.5523679516834101</v>
      </c>
      <c r="L48" s="134">
        <v>9.5553250098667792</v>
      </c>
      <c r="M48" s="135">
        <v>3.8405653004965701</v>
      </c>
      <c r="N48" s="138"/>
      <c r="O48" s="102">
        <f t="shared" si="4"/>
        <v>71.233757003962538</v>
      </c>
      <c r="P48" s="34">
        <f t="shared" si="5"/>
        <v>22.780826900676907</v>
      </c>
      <c r="Q48" s="34">
        <f t="shared" si="6"/>
        <v>4.7992403930395851</v>
      </c>
      <c r="R48" s="103">
        <f t="shared" si="7"/>
        <v>3.8405653004965701</v>
      </c>
      <c r="T48" s="41"/>
    </row>
    <row r="49" spans="1:20" ht="15.6">
      <c r="A49" s="51">
        <v>2068</v>
      </c>
      <c r="B49" s="127">
        <v>103.468321213837</v>
      </c>
      <c r="C49" s="127">
        <v>67.708613778175703</v>
      </c>
      <c r="D49" s="88">
        <v>62.033365994032899</v>
      </c>
      <c r="E49" s="110">
        <v>5.4442529551137104</v>
      </c>
      <c r="F49" s="118">
        <v>0.23099482902910901</v>
      </c>
      <c r="G49" s="130">
        <v>22.4036308899895</v>
      </c>
      <c r="H49" s="121">
        <v>9.7585562908953403</v>
      </c>
      <c r="I49" s="81">
        <v>7.9823533387716497</v>
      </c>
      <c r="J49" s="81">
        <v>1.0378173975278799</v>
      </c>
      <c r="K49" s="89">
        <v>3.62490386279462</v>
      </c>
      <c r="L49" s="134">
        <v>9.5854921674276401</v>
      </c>
      <c r="M49" s="135">
        <v>3.7705843782437598</v>
      </c>
      <c r="N49" s="138"/>
      <c r="O49" s="102">
        <f t="shared" si="4"/>
        <v>71.791922284928233</v>
      </c>
      <c r="P49" s="34">
        <f t="shared" si="5"/>
        <v>23.012098461313002</v>
      </c>
      <c r="Q49" s="34">
        <f t="shared" si="6"/>
        <v>4.8937160893516092</v>
      </c>
      <c r="R49" s="103">
        <f t="shared" si="7"/>
        <v>3.7705843782437598</v>
      </c>
      <c r="T49" s="41"/>
    </row>
    <row r="50" spans="1:20" ht="15.6">
      <c r="A50" s="51">
        <v>2069</v>
      </c>
      <c r="B50" s="127">
        <v>104.285747014031</v>
      </c>
      <c r="C50" s="127">
        <v>68.100226889816398</v>
      </c>
      <c r="D50" s="88">
        <v>62.391689403487497</v>
      </c>
      <c r="E50" s="110">
        <v>5.4768210778017004</v>
      </c>
      <c r="F50" s="118">
        <v>0.23171640852719699</v>
      </c>
      <c r="G50" s="130">
        <v>22.870908323340998</v>
      </c>
      <c r="H50" s="121">
        <v>9.9582658102299195</v>
      </c>
      <c r="I50" s="81">
        <v>8.1540847484237098</v>
      </c>
      <c r="J50" s="81">
        <v>1.0594707765270499</v>
      </c>
      <c r="K50" s="89">
        <v>3.6990869881603601</v>
      </c>
      <c r="L50" s="134">
        <v>9.6138751511082496</v>
      </c>
      <c r="M50" s="135">
        <v>3.70073664976483</v>
      </c>
      <c r="N50" s="138"/>
      <c r="O50" s="102">
        <f t="shared" si="4"/>
        <v>72.349955213717422</v>
      </c>
      <c r="P50" s="34">
        <f t="shared" si="5"/>
        <v>23.244780977333662</v>
      </c>
      <c r="Q50" s="34">
        <f t="shared" si="6"/>
        <v>4.9902741732146065</v>
      </c>
      <c r="R50" s="103">
        <f t="shared" si="7"/>
        <v>3.70073664976483</v>
      </c>
      <c r="T50" s="41"/>
    </row>
    <row r="51" spans="1:20" ht="15.6">
      <c r="A51" s="51">
        <v>2070</v>
      </c>
      <c r="B51" s="127">
        <v>105.106210972189</v>
      </c>
      <c r="C51" s="127">
        <v>68.486083546400096</v>
      </c>
      <c r="D51" s="88">
        <v>62.744767842109397</v>
      </c>
      <c r="E51" s="110">
        <v>5.5089161740332901</v>
      </c>
      <c r="F51" s="118">
        <v>0.23239953025740401</v>
      </c>
      <c r="G51" s="130">
        <v>23.348391985887002</v>
      </c>
      <c r="H51" s="121">
        <v>10.162443427966799</v>
      </c>
      <c r="I51" s="81">
        <v>8.3294218226855392</v>
      </c>
      <c r="J51" s="81">
        <v>1.08159690162976</v>
      </c>
      <c r="K51" s="89">
        <v>3.7749298336049399</v>
      </c>
      <c r="L51" s="134">
        <v>9.6406212284125896</v>
      </c>
      <c r="M51" s="135">
        <v>3.6311142114894199</v>
      </c>
      <c r="N51" s="138"/>
      <c r="O51" s="102">
        <f t="shared" si="4"/>
        <v>72.907211270076203</v>
      </c>
      <c r="P51" s="34">
        <f t="shared" si="5"/>
        <v>23.478959225131419</v>
      </c>
      <c r="Q51" s="34">
        <f t="shared" si="6"/>
        <v>5.0889262654921037</v>
      </c>
      <c r="R51" s="103">
        <f t="shared" si="7"/>
        <v>3.6311142114894199</v>
      </c>
      <c r="T51" s="41"/>
    </row>
    <row r="52" spans="1:20" ht="15.6">
      <c r="A52" s="51">
        <v>2071</v>
      </c>
      <c r="B52" s="127">
        <v>106.47503483174999</v>
      </c>
      <c r="C52" s="127">
        <v>68.865687089707393</v>
      </c>
      <c r="D52" s="88">
        <v>63.092154528375197</v>
      </c>
      <c r="E52" s="110">
        <v>5.5404910414072903</v>
      </c>
      <c r="F52" s="118">
        <v>0.23304151992489999</v>
      </c>
      <c r="G52" s="130">
        <v>23.8362095516711</v>
      </c>
      <c r="H52" s="121">
        <v>10.371157081045199</v>
      </c>
      <c r="I52" s="81">
        <v>8.5083931698526492</v>
      </c>
      <c r="J52" s="81">
        <v>1.1042016633460101</v>
      </c>
      <c r="K52" s="89">
        <v>3.8524576374272801</v>
      </c>
      <c r="L52" s="134">
        <v>9.6653268088173103</v>
      </c>
      <c r="M52" s="135">
        <v>4.1078113815538604</v>
      </c>
      <c r="N52" s="138"/>
      <c r="O52" s="102">
        <f t="shared" si="4"/>
        <v>73.463311609420401</v>
      </c>
      <c r="P52" s="34">
        <f t="shared" si="5"/>
        <v>23.714211020077251</v>
      </c>
      <c r="Q52" s="34">
        <f t="shared" si="6"/>
        <v>5.1897008206981905</v>
      </c>
      <c r="R52" s="103">
        <f t="shared" si="7"/>
        <v>4.1078113815538604</v>
      </c>
      <c r="T52" s="41"/>
    </row>
    <row r="53" spans="1:20" ht="15.6">
      <c r="A53" s="51">
        <v>2072</v>
      </c>
      <c r="B53" s="127">
        <v>107.287021287576</v>
      </c>
      <c r="C53" s="127">
        <v>69.237904899618897</v>
      </c>
      <c r="D53" s="88">
        <v>63.432821814369603</v>
      </c>
      <c r="E53" s="110">
        <v>5.5714459023303204</v>
      </c>
      <c r="F53" s="118">
        <v>0.23363718291897401</v>
      </c>
      <c r="G53" s="130">
        <v>24.334305858860802</v>
      </c>
      <c r="H53" s="121">
        <v>10.584382175744899</v>
      </c>
      <c r="I53" s="81">
        <v>8.6909799116892206</v>
      </c>
      <c r="J53" s="81">
        <v>1.1272825074741399</v>
      </c>
      <c r="K53" s="89">
        <v>3.9316612639525901</v>
      </c>
      <c r="L53" s="134">
        <v>9.6879855276760996</v>
      </c>
      <c r="M53" s="135">
        <v>4.0268250014206801</v>
      </c>
      <c r="N53" s="138"/>
      <c r="O53" s="102">
        <f t="shared" si="4"/>
        <v>74.017203990114496</v>
      </c>
      <c r="P53" s="34">
        <f t="shared" si="5"/>
        <v>23.950411341695641</v>
      </c>
      <c r="Q53" s="34">
        <f t="shared" si="6"/>
        <v>5.2925809543457039</v>
      </c>
      <c r="R53" s="103">
        <f t="shared" si="7"/>
        <v>4.0268250014206801</v>
      </c>
      <c r="T53" s="41"/>
    </row>
    <row r="54" spans="1:20" ht="15.6">
      <c r="A54" s="51">
        <v>2073</v>
      </c>
      <c r="B54" s="127">
        <v>108.100058728479</v>
      </c>
      <c r="C54" s="127">
        <v>69.602406322035094</v>
      </c>
      <c r="D54" s="88">
        <v>63.766465378695102</v>
      </c>
      <c r="E54" s="110">
        <v>5.6017560348650202</v>
      </c>
      <c r="F54" s="118">
        <v>0.23418490847495099</v>
      </c>
      <c r="G54" s="130">
        <v>24.842896411779201</v>
      </c>
      <c r="H54" s="121">
        <v>10.8022098269161</v>
      </c>
      <c r="I54" s="81">
        <v>8.8772626045314098</v>
      </c>
      <c r="J54" s="81">
        <v>1.1508494222777099</v>
      </c>
      <c r="K54" s="89">
        <v>4.0125745580540597</v>
      </c>
      <c r="L54" s="134">
        <v>9.7086206359623297</v>
      </c>
      <c r="M54" s="135">
        <v>3.9461353587019099</v>
      </c>
      <c r="N54" s="138"/>
      <c r="O54" s="102">
        <f t="shared" si="4"/>
        <v>74.5686752056112</v>
      </c>
      <c r="P54" s="34">
        <f t="shared" si="5"/>
        <v>24.187639275358759</v>
      </c>
      <c r="Q54" s="34">
        <f t="shared" si="6"/>
        <v>5.3976088888067206</v>
      </c>
      <c r="R54" s="103">
        <f t="shared" si="7"/>
        <v>3.9461353587019099</v>
      </c>
      <c r="T54" s="41"/>
    </row>
    <row r="55" spans="1:20" ht="15.6">
      <c r="A55" s="51">
        <v>2074</v>
      </c>
      <c r="B55" s="127">
        <v>108.913240896681</v>
      </c>
      <c r="C55" s="127">
        <v>69.958301224086597</v>
      </c>
      <c r="D55" s="88">
        <v>64.0922814150818</v>
      </c>
      <c r="E55" s="110">
        <v>5.6313385358401904</v>
      </c>
      <c r="F55" s="118">
        <v>0.23468127316456899</v>
      </c>
      <c r="G55" s="130">
        <v>25.362017015587401</v>
      </c>
      <c r="H55" s="121">
        <v>11.024670788776801</v>
      </c>
      <c r="I55" s="81">
        <v>9.0672332429685305</v>
      </c>
      <c r="J55" s="81">
        <v>1.17490403709211</v>
      </c>
      <c r="K55" s="89">
        <v>4.0952089467499304</v>
      </c>
      <c r="L55" s="134">
        <v>9.7271657234694597</v>
      </c>
      <c r="M55" s="135">
        <v>3.8657569335379698</v>
      </c>
      <c r="N55" s="138"/>
      <c r="O55" s="102">
        <f t="shared" si="4"/>
        <v>75.116952203858602</v>
      </c>
      <c r="P55" s="34">
        <f t="shared" si="5"/>
        <v>24.425737502278182</v>
      </c>
      <c r="Q55" s="34">
        <f t="shared" si="6"/>
        <v>5.5047942570066093</v>
      </c>
      <c r="R55" s="103">
        <f t="shared" si="7"/>
        <v>3.8657569335379698</v>
      </c>
      <c r="T55" s="41"/>
    </row>
    <row r="56" spans="1:20" ht="15.6">
      <c r="A56" s="51">
        <v>2075</v>
      </c>
      <c r="B56" s="127">
        <v>109.725533153641</v>
      </c>
      <c r="C56" s="127">
        <v>70.304748797439501</v>
      </c>
      <c r="D56" s="88">
        <v>64.409516810054399</v>
      </c>
      <c r="E56" s="110">
        <v>5.6601098347516903</v>
      </c>
      <c r="F56" s="118">
        <v>0.235122152633365</v>
      </c>
      <c r="G56" s="130">
        <v>25.891790509886999</v>
      </c>
      <c r="H56" s="121">
        <v>11.251814406399101</v>
      </c>
      <c r="I56" s="81">
        <v>9.2609412942886902</v>
      </c>
      <c r="J56" s="81">
        <v>1.1994520503336701</v>
      </c>
      <c r="K56" s="89">
        <v>4.1795827588655996</v>
      </c>
      <c r="L56" s="134">
        <v>9.7433632462758908</v>
      </c>
      <c r="M56" s="135">
        <v>3.7856306000387501</v>
      </c>
      <c r="N56" s="138"/>
      <c r="O56" s="102">
        <f t="shared" si="4"/>
        <v>75.661331216453505</v>
      </c>
      <c r="P56" s="34">
        <f t="shared" si="5"/>
        <v>24.664414375316269</v>
      </c>
      <c r="Q56" s="34">
        <f t="shared" si="6"/>
        <v>5.6141569618326344</v>
      </c>
      <c r="R56" s="103">
        <f t="shared" si="7"/>
        <v>3.7856306000387501</v>
      </c>
      <c r="T56" s="41"/>
    </row>
    <row r="57" spans="1:20" ht="15.6">
      <c r="A57" s="51">
        <v>2076</v>
      </c>
      <c r="B57" s="127">
        <v>110.537368537513</v>
      </c>
      <c r="C57" s="127">
        <v>70.641667058939106</v>
      </c>
      <c r="D57" s="88">
        <v>64.718094218106998</v>
      </c>
      <c r="E57" s="110">
        <v>5.6880662447108401</v>
      </c>
      <c r="F57" s="118">
        <v>0.23550659612121899</v>
      </c>
      <c r="G57" s="130">
        <v>26.432517104654501</v>
      </c>
      <c r="H57" s="121">
        <v>11.4837724647125</v>
      </c>
      <c r="I57" s="81">
        <v>9.4584923257845794</v>
      </c>
      <c r="J57" s="81">
        <v>1.2245073668464701</v>
      </c>
      <c r="K57" s="89">
        <v>4.2657449473109201</v>
      </c>
      <c r="L57" s="134">
        <v>9.7573355708487597</v>
      </c>
      <c r="M57" s="135">
        <v>3.7058488030706802</v>
      </c>
      <c r="N57" s="138"/>
      <c r="O57" s="102">
        <f t="shared" si="4"/>
        <v>76.201866682819499</v>
      </c>
      <c r="P57" s="34">
        <f t="shared" si="5"/>
        <v>24.903894141344178</v>
      </c>
      <c r="Q57" s="34">
        <f t="shared" si="6"/>
        <v>5.7257589102786088</v>
      </c>
      <c r="R57" s="103">
        <f t="shared" si="7"/>
        <v>3.7058488030706802</v>
      </c>
      <c r="T57" s="41"/>
    </row>
    <row r="58" spans="1:20" ht="15.6">
      <c r="A58" s="51">
        <v>2077</v>
      </c>
      <c r="B58" s="127">
        <v>111.346956140486</v>
      </c>
      <c r="C58" s="127">
        <v>70.967802547379407</v>
      </c>
      <c r="D58" s="88">
        <v>65.016864840065907</v>
      </c>
      <c r="E58" s="110">
        <v>5.7151074758499298</v>
      </c>
      <c r="F58" s="118">
        <v>0.235830231463518</v>
      </c>
      <c r="G58" s="130">
        <v>26.9839980244261</v>
      </c>
      <c r="H58" s="121">
        <v>11.7204843720453</v>
      </c>
      <c r="I58" s="81">
        <v>9.6597799139169709</v>
      </c>
      <c r="J58" s="81">
        <v>1.25006072840982</v>
      </c>
      <c r="K58" s="89">
        <v>4.3536730100539698</v>
      </c>
      <c r="L58" s="134">
        <v>9.7688058686102401</v>
      </c>
      <c r="M58" s="135">
        <v>3.6263497000703699</v>
      </c>
      <c r="N58" s="138"/>
      <c r="O58" s="102">
        <f t="shared" si="4"/>
        <v>76.737349212111212</v>
      </c>
      <c r="P58" s="34">
        <f t="shared" si="5"/>
        <v>25.143693258377141</v>
      </c>
      <c r="Q58" s="34">
        <f t="shared" si="6"/>
        <v>5.8395639699273083</v>
      </c>
      <c r="R58" s="103">
        <f t="shared" si="7"/>
        <v>3.6263497000703699</v>
      </c>
      <c r="T58" s="41"/>
    </row>
    <row r="59" spans="1:20" ht="15.6">
      <c r="A59" s="51">
        <v>2078</v>
      </c>
      <c r="B59" s="127">
        <v>112.153275929255</v>
      </c>
      <c r="C59" s="127">
        <v>71.282161225765805</v>
      </c>
      <c r="D59" s="88">
        <v>65.304932401212795</v>
      </c>
      <c r="E59" s="110">
        <v>5.7411399755389096</v>
      </c>
      <c r="F59" s="118">
        <v>0.236088849014115</v>
      </c>
      <c r="G59" s="130">
        <v>27.546241546802399</v>
      </c>
      <c r="H59" s="121">
        <v>11.9619709196885</v>
      </c>
      <c r="I59" s="81">
        <v>9.8647834681422193</v>
      </c>
      <c r="J59" s="81">
        <v>1.27611248526507</v>
      </c>
      <c r="K59" s="89">
        <v>4.4433746737066002</v>
      </c>
      <c r="L59" s="134">
        <v>9.7777150944034101</v>
      </c>
      <c r="M59" s="135">
        <v>3.5471580622837799</v>
      </c>
      <c r="N59" s="138"/>
      <c r="O59" s="102">
        <f t="shared" si="4"/>
        <v>77.266903320901292</v>
      </c>
      <c r="P59" s="34">
        <f t="shared" si="5"/>
        <v>25.38363853808454</v>
      </c>
      <c r="Q59" s="34">
        <f t="shared" si="6"/>
        <v>5.9555760079857851</v>
      </c>
      <c r="R59" s="103">
        <f t="shared" si="7"/>
        <v>3.5471580622837799</v>
      </c>
      <c r="T59" s="41"/>
    </row>
    <row r="60" spans="1:20" ht="15.6">
      <c r="A60" s="51">
        <v>2079</v>
      </c>
      <c r="B60" s="127">
        <v>112.96093003603799</v>
      </c>
      <c r="C60" s="127">
        <v>71.585164474672595</v>
      </c>
      <c r="D60" s="88">
        <v>65.582684973148801</v>
      </c>
      <c r="E60" s="110">
        <v>5.7661966458826397</v>
      </c>
      <c r="F60" s="118">
        <v>0.236282855641165</v>
      </c>
      <c r="G60" s="130">
        <v>28.119790855113099</v>
      </c>
      <c r="H60" s="121">
        <v>12.208465165360201</v>
      </c>
      <c r="I60" s="81">
        <v>10.073701374334499</v>
      </c>
      <c r="J60" s="81">
        <v>1.30268780647649</v>
      </c>
      <c r="K60" s="89">
        <v>4.5349365089418399</v>
      </c>
      <c r="L60" s="134">
        <v>9.7840917543339394</v>
      </c>
      <c r="M60" s="135">
        <v>3.4718829519185399</v>
      </c>
      <c r="N60" s="138"/>
      <c r="O60" s="102">
        <f t="shared" si="4"/>
        <v>77.791150138508996</v>
      </c>
      <c r="P60" s="34">
        <f t="shared" si="5"/>
        <v>25.623989774551077</v>
      </c>
      <c r="Q60" s="34">
        <f t="shared" si="6"/>
        <v>6.0739071710594947</v>
      </c>
      <c r="R60" s="103">
        <f t="shared" si="7"/>
        <v>3.4718829519185399</v>
      </c>
      <c r="T60" s="41"/>
    </row>
    <row r="61" spans="1:20" ht="15.6">
      <c r="A61" s="51">
        <v>2080</v>
      </c>
      <c r="B61" s="127">
        <v>113.766509907619</v>
      </c>
      <c r="C61" s="127">
        <v>71.876257381648898</v>
      </c>
      <c r="D61" s="88">
        <v>65.849623279213006</v>
      </c>
      <c r="E61" s="110">
        <v>5.7902244267008296</v>
      </c>
      <c r="F61" s="118">
        <v>0.23640967573501701</v>
      </c>
      <c r="G61" s="130">
        <v>28.7048289977315</v>
      </c>
      <c r="H61" s="121">
        <v>12.4600558509721</v>
      </c>
      <c r="I61" s="81">
        <v>10.286586511081699</v>
      </c>
      <c r="J61" s="81">
        <v>1.32979515409906</v>
      </c>
      <c r="K61" s="89">
        <v>4.6283914815786398</v>
      </c>
      <c r="L61" s="134">
        <v>9.7878967308594902</v>
      </c>
      <c r="M61" s="135">
        <v>3.3975267973788301</v>
      </c>
      <c r="N61" s="138"/>
      <c r="O61" s="102">
        <f t="shared" si="4"/>
        <v>78.309679130185103</v>
      </c>
      <c r="P61" s="34">
        <f t="shared" si="5"/>
        <v>25.864707668642019</v>
      </c>
      <c r="Q61" s="34">
        <f t="shared" si="6"/>
        <v>6.1945963114127167</v>
      </c>
      <c r="R61" s="103">
        <f t="shared" si="7"/>
        <v>3.3975267973788301</v>
      </c>
      <c r="T61" s="41"/>
    </row>
    <row r="62" spans="1:20" ht="15.6">
      <c r="A62" s="51">
        <v>2081</v>
      </c>
      <c r="B62" s="127">
        <v>114.749343487057</v>
      </c>
      <c r="C62" s="127">
        <v>71.7791591401391</v>
      </c>
      <c r="D62" s="88">
        <v>65.761209310900995</v>
      </c>
      <c r="E62" s="110">
        <v>5.78271856334979</v>
      </c>
      <c r="F62" s="118">
        <v>0.23523126588833301</v>
      </c>
      <c r="G62" s="130">
        <v>29.158884379172601</v>
      </c>
      <c r="H62" s="121">
        <v>12.654895948342199</v>
      </c>
      <c r="I62" s="81">
        <v>10.452388113126799</v>
      </c>
      <c r="J62" s="81">
        <v>1.3508343203526001</v>
      </c>
      <c r="K62" s="89">
        <v>4.7007659973510503</v>
      </c>
      <c r="L62" s="134">
        <v>9.8858252295427302</v>
      </c>
      <c r="M62" s="135">
        <v>3.9254747382025799</v>
      </c>
      <c r="N62" s="138"/>
      <c r="O62" s="102">
        <f t="shared" si="4"/>
        <v>78.416105259243196</v>
      </c>
      <c r="P62" s="34">
        <f t="shared" si="5"/>
        <v>26.120931906019322</v>
      </c>
      <c r="Q62" s="34">
        <f t="shared" si="6"/>
        <v>6.286831583591983</v>
      </c>
      <c r="R62" s="103">
        <f t="shared" si="7"/>
        <v>3.9254747382025799</v>
      </c>
      <c r="T62" s="41"/>
    </row>
    <row r="63" spans="1:20" ht="15.6">
      <c r="A63" s="51">
        <v>2082</v>
      </c>
      <c r="B63" s="127">
        <v>115.14600195603001</v>
      </c>
      <c r="C63" s="127">
        <v>71.667222918863203</v>
      </c>
      <c r="D63" s="88">
        <v>65.659306040179203</v>
      </c>
      <c r="E63" s="110">
        <v>5.7739331598517598</v>
      </c>
      <c r="F63" s="118">
        <v>0.23398371883221999</v>
      </c>
      <c r="G63" s="130">
        <v>29.618267022823701</v>
      </c>
      <c r="H63" s="121">
        <v>12.8522247731393</v>
      </c>
      <c r="I63" s="81">
        <v>10.619857302480501</v>
      </c>
      <c r="J63" s="81">
        <v>1.3721199395396599</v>
      </c>
      <c r="K63" s="89">
        <v>4.7740650076642899</v>
      </c>
      <c r="L63" s="134">
        <v>9.9848273921863608</v>
      </c>
      <c r="M63" s="135">
        <v>3.87568462215674</v>
      </c>
      <c r="N63" s="138"/>
      <c r="O63" s="102">
        <f t="shared" si="4"/>
        <v>78.511530813318501</v>
      </c>
      <c r="P63" s="34">
        <f t="shared" si="5"/>
        <v>26.378617854518623</v>
      </c>
      <c r="Q63" s="34">
        <f t="shared" si="6"/>
        <v>6.3801686660361696</v>
      </c>
      <c r="R63" s="103">
        <f t="shared" si="7"/>
        <v>3.87568462215674</v>
      </c>
      <c r="T63" s="41"/>
    </row>
    <row r="64" spans="1:20" ht="15.6">
      <c r="A64" s="51">
        <v>2083</v>
      </c>
      <c r="B64" s="127">
        <v>115.534349004769</v>
      </c>
      <c r="C64" s="127">
        <v>71.540290430997501</v>
      </c>
      <c r="D64" s="88">
        <v>65.5437699570045</v>
      </c>
      <c r="E64" s="110">
        <v>5.76385412333887</v>
      </c>
      <c r="F64" s="118">
        <v>0.232666350654187</v>
      </c>
      <c r="G64" s="130">
        <v>30.082965209854098</v>
      </c>
      <c r="H64" s="121">
        <v>13.0520684375372</v>
      </c>
      <c r="I64" s="81">
        <v>10.788947145356801</v>
      </c>
      <c r="J64" s="81">
        <v>1.3936514084832301</v>
      </c>
      <c r="K64" s="89">
        <v>4.8482982184768799</v>
      </c>
      <c r="L64" s="134">
        <v>10.084911878273401</v>
      </c>
      <c r="M64" s="135">
        <v>3.8261814856438998</v>
      </c>
      <c r="N64" s="138"/>
      <c r="O64" s="102">
        <f t="shared" si="4"/>
        <v>78.595838394541701</v>
      </c>
      <c r="P64" s="34">
        <f t="shared" si="5"/>
        <v>26.63771314696907</v>
      </c>
      <c r="Q64" s="34">
        <f t="shared" si="6"/>
        <v>6.4746159776142971</v>
      </c>
      <c r="R64" s="103">
        <f t="shared" si="7"/>
        <v>3.8261814856438998</v>
      </c>
      <c r="T64" s="41"/>
    </row>
    <row r="65" spans="1:20" ht="15.6">
      <c r="A65" s="51">
        <v>2084</v>
      </c>
      <c r="B65" s="127">
        <v>115.915960483258</v>
      </c>
      <c r="C65" s="127">
        <v>71.399260480050799</v>
      </c>
      <c r="D65" s="88">
        <v>65.4154243056784</v>
      </c>
      <c r="E65" s="110">
        <v>5.7525543881241203</v>
      </c>
      <c r="F65" s="118">
        <v>0.23128178624833401</v>
      </c>
      <c r="G65" s="130">
        <v>30.5535017125849</v>
      </c>
      <c r="H65" s="121">
        <v>13.2546571244935</v>
      </c>
      <c r="I65" s="81">
        <v>10.9598405151488</v>
      </c>
      <c r="J65" s="81">
        <v>1.41545293911155</v>
      </c>
      <c r="K65" s="89">
        <v>4.9235511338309896</v>
      </c>
      <c r="L65" s="134">
        <v>10.186197300530001</v>
      </c>
      <c r="M65" s="135">
        <v>3.7770009900921102</v>
      </c>
      <c r="N65" s="138"/>
      <c r="O65" s="102">
        <f t="shared" si="4"/>
        <v>78.670081430171905</v>
      </c>
      <c r="P65" s="34">
        <f t="shared" si="5"/>
        <v>26.89859220380292</v>
      </c>
      <c r="Q65" s="34">
        <f t="shared" si="6"/>
        <v>6.5702858591908733</v>
      </c>
      <c r="R65" s="103">
        <f t="shared" si="7"/>
        <v>3.7770009900921102</v>
      </c>
      <c r="T65" s="41"/>
    </row>
    <row r="66" spans="1:20" ht="15.6">
      <c r="A66" s="51">
        <v>2085</v>
      </c>
      <c r="B66" s="127">
        <v>116.290065371908</v>
      </c>
      <c r="C66" s="127">
        <v>71.243560957059003</v>
      </c>
      <c r="D66" s="88">
        <v>65.273747351505705</v>
      </c>
      <c r="E66" s="110">
        <v>5.7399855587457296</v>
      </c>
      <c r="F66" s="118">
        <v>0.22982804680757199</v>
      </c>
      <c r="G66" s="130">
        <v>31.029758294012399</v>
      </c>
      <c r="H66" s="121">
        <v>13.459966078260701</v>
      </c>
      <c r="I66" s="81">
        <v>11.132458649747299</v>
      </c>
      <c r="J66" s="81">
        <v>1.4375190025783999</v>
      </c>
      <c r="K66" s="89">
        <v>4.9998145634259998</v>
      </c>
      <c r="L66" s="134">
        <v>10.2886324588856</v>
      </c>
      <c r="M66" s="135">
        <v>3.7281136619507098</v>
      </c>
      <c r="N66" s="138"/>
      <c r="O66" s="102">
        <f t="shared" si="4"/>
        <v>78.733713429766411</v>
      </c>
      <c r="P66" s="34">
        <f t="shared" si="5"/>
        <v>27.16107666737863</v>
      </c>
      <c r="Q66" s="34">
        <f t="shared" si="6"/>
        <v>6.6671616128119719</v>
      </c>
      <c r="R66" s="103">
        <f t="shared" si="7"/>
        <v>3.7281136619507098</v>
      </c>
      <c r="T66" s="41"/>
    </row>
    <row r="67" spans="1:20" ht="15.6">
      <c r="A67" s="51">
        <v>2086</v>
      </c>
      <c r="B67" s="127">
        <v>116.656113463068</v>
      </c>
      <c r="C67" s="127">
        <v>71.0728998362287</v>
      </c>
      <c r="D67" s="88">
        <v>65.118479987450002</v>
      </c>
      <c r="E67" s="110">
        <v>5.7261156667444899</v>
      </c>
      <c r="F67" s="118">
        <v>0.22830418203421601</v>
      </c>
      <c r="G67" s="130">
        <v>31.511761281909202</v>
      </c>
      <c r="H67" s="121">
        <v>13.6680358764847</v>
      </c>
      <c r="I67" s="81">
        <v>11.306771057068399</v>
      </c>
      <c r="J67" s="81">
        <v>1.45985076223431</v>
      </c>
      <c r="K67" s="89">
        <v>5.0771035861218703</v>
      </c>
      <c r="L67" s="134">
        <v>10.3920139947171</v>
      </c>
      <c r="M67" s="135">
        <v>3.67943835021264</v>
      </c>
      <c r="N67" s="138"/>
      <c r="O67" s="102">
        <f t="shared" si="4"/>
        <v>78.786515863934696</v>
      </c>
      <c r="P67" s="34">
        <f t="shared" si="5"/>
        <v>27.42490071852999</v>
      </c>
      <c r="Q67" s="34">
        <f t="shared" si="6"/>
        <v>6.7652585303903958</v>
      </c>
      <c r="R67" s="103">
        <f t="shared" si="7"/>
        <v>3.67943835021264</v>
      </c>
      <c r="T67" s="41"/>
    </row>
    <row r="68" spans="1:20" ht="15.6">
      <c r="A68" s="51">
        <v>2087</v>
      </c>
      <c r="B68" s="127">
        <v>117.01784847986799</v>
      </c>
      <c r="C68" s="127">
        <v>70.889253181696404</v>
      </c>
      <c r="D68" s="88">
        <v>64.951432459079797</v>
      </c>
      <c r="E68" s="110">
        <v>5.7111044161267897</v>
      </c>
      <c r="F68" s="118">
        <v>0.22671630648981</v>
      </c>
      <c r="G68" s="130">
        <v>32.0005443333852</v>
      </c>
      <c r="H68" s="121">
        <v>13.8793274521159</v>
      </c>
      <c r="I68" s="81">
        <v>11.4831313793051</v>
      </c>
      <c r="J68" s="81">
        <v>1.48249608016141</v>
      </c>
      <c r="K68" s="89">
        <v>5.1555894218028202</v>
      </c>
      <c r="L68" s="134">
        <v>10.4968900443649</v>
      </c>
      <c r="M68" s="135">
        <v>3.6311609204218702</v>
      </c>
      <c r="N68" s="138"/>
      <c r="O68" s="102">
        <f t="shared" si="4"/>
        <v>78.830759911195699</v>
      </c>
      <c r="P68" s="34">
        <f t="shared" si="5"/>
        <v>27.69112583979679</v>
      </c>
      <c r="Q68" s="34">
        <f t="shared" si="6"/>
        <v>6.8648018084540396</v>
      </c>
      <c r="R68" s="103">
        <f t="shared" si="7"/>
        <v>3.6311609204218702</v>
      </c>
      <c r="T68" s="41"/>
    </row>
    <row r="69" spans="1:20" ht="15.6">
      <c r="A69" s="51">
        <v>2088</v>
      </c>
      <c r="B69" s="127">
        <v>117.37607702307</v>
      </c>
      <c r="C69" s="127">
        <v>70.693064141185303</v>
      </c>
      <c r="D69" s="88">
        <v>64.773014231344106</v>
      </c>
      <c r="E69" s="110">
        <v>5.6949846785231797</v>
      </c>
      <c r="F69" s="118">
        <v>0.22506523131810599</v>
      </c>
      <c r="G69" s="130">
        <v>32.4965339130895</v>
      </c>
      <c r="H69" s="121">
        <v>14.0940356113106</v>
      </c>
      <c r="I69" s="81">
        <v>11.6616791726949</v>
      </c>
      <c r="J69" s="81">
        <v>1.50547469426714</v>
      </c>
      <c r="K69" s="89">
        <v>5.2353444348168301</v>
      </c>
      <c r="L69" s="134">
        <v>10.6032259536883</v>
      </c>
      <c r="M69" s="135">
        <v>3.5832530151071902</v>
      </c>
      <c r="N69" s="138"/>
      <c r="O69" s="102">
        <f t="shared" si="4"/>
        <v>78.867049842654708</v>
      </c>
      <c r="P69" s="34">
        <f t="shared" si="5"/>
        <v>27.959889804906382</v>
      </c>
      <c r="Q69" s="34">
        <f t="shared" si="6"/>
        <v>6.9658843604020761</v>
      </c>
      <c r="R69" s="103">
        <f t="shared" si="7"/>
        <v>3.5832530151071902</v>
      </c>
      <c r="T69" s="41"/>
    </row>
    <row r="70" spans="1:20" ht="15.6">
      <c r="A70" s="51">
        <v>2089</v>
      </c>
      <c r="B70" s="127">
        <v>117.728209676867</v>
      </c>
      <c r="C70" s="127">
        <v>70.4826994429108</v>
      </c>
      <c r="D70" s="88">
        <v>64.581732956930793</v>
      </c>
      <c r="E70" s="110">
        <v>5.6776210893160197</v>
      </c>
      <c r="F70" s="118">
        <v>0.223345396663997</v>
      </c>
      <c r="G70" s="130">
        <v>32.999174263336599</v>
      </c>
      <c r="H70" s="121">
        <v>14.3119416801157</v>
      </c>
      <c r="I70" s="81">
        <v>11.842184367085499</v>
      </c>
      <c r="J70" s="81">
        <v>1.5287608146213401</v>
      </c>
      <c r="K70" s="89">
        <v>5.3162874015139998</v>
      </c>
      <c r="L70" s="134">
        <v>10.710732070602401</v>
      </c>
      <c r="M70" s="135">
        <v>3.5356039000176498</v>
      </c>
      <c r="N70" s="138"/>
      <c r="O70" s="102">
        <f t="shared" ref="O70:O81" si="8">D70+H70</f>
        <v>78.893674637046487</v>
      </c>
      <c r="P70" s="34">
        <f t="shared" ref="P70:P81" si="9">E70+I70+L70</f>
        <v>28.230537527003921</v>
      </c>
      <c r="Q70" s="34">
        <f t="shared" ref="Q70:Q81" si="10">F70+J70+K70</f>
        <v>7.068393612799337</v>
      </c>
      <c r="R70" s="103">
        <f t="shared" ref="R70:R81" si="11">M70</f>
        <v>3.5356039000176498</v>
      </c>
      <c r="T70" s="41"/>
    </row>
    <row r="71" spans="1:20" ht="15.6">
      <c r="A71" s="51">
        <v>2090</v>
      </c>
      <c r="B71" s="127">
        <v>118.08076199574199</v>
      </c>
      <c r="C71" s="127">
        <v>70.257966775452601</v>
      </c>
      <c r="D71" s="88">
        <v>64.377413379983693</v>
      </c>
      <c r="E71" s="110">
        <v>5.6589975392171699</v>
      </c>
      <c r="F71" s="118">
        <v>0.22155585625174501</v>
      </c>
      <c r="G71" s="130">
        <v>33.508532153294603</v>
      </c>
      <c r="H71" s="121">
        <v>14.533092757079601</v>
      </c>
      <c r="I71" s="81">
        <v>12.0246460760677</v>
      </c>
      <c r="J71" s="81">
        <v>1.55235749940392</v>
      </c>
      <c r="K71" s="89">
        <v>5.39843582074346</v>
      </c>
      <c r="L71" s="134">
        <v>10.819676389701501</v>
      </c>
      <c r="M71" s="135">
        <v>3.49458667729334</v>
      </c>
      <c r="N71" s="138"/>
      <c r="O71" s="102">
        <f t="shared" si="8"/>
        <v>78.910506137063294</v>
      </c>
      <c r="P71" s="34">
        <f t="shared" si="9"/>
        <v>28.503320004986371</v>
      </c>
      <c r="Q71" s="34">
        <f t="shared" si="10"/>
        <v>7.1723491763991252</v>
      </c>
      <c r="R71" s="103">
        <f t="shared" si="11"/>
        <v>3.49458667729334</v>
      </c>
      <c r="T71" s="41"/>
    </row>
    <row r="72" spans="1:20" ht="15.6">
      <c r="A72" s="51">
        <v>2091</v>
      </c>
      <c r="B72" s="127">
        <v>119.07626674597201</v>
      </c>
      <c r="C72" s="127">
        <v>70.019768294679906</v>
      </c>
      <c r="D72" s="88">
        <v>64.160888006907697</v>
      </c>
      <c r="E72" s="110">
        <v>5.6391814601255703</v>
      </c>
      <c r="F72" s="118">
        <v>0.219698827646642</v>
      </c>
      <c r="G72" s="130">
        <v>34.025244721246501</v>
      </c>
      <c r="H72" s="121">
        <v>14.7577772025087</v>
      </c>
      <c r="I72" s="81">
        <v>12.2092764677547</v>
      </c>
      <c r="J72" s="81">
        <v>1.5762942422317801</v>
      </c>
      <c r="K72" s="89">
        <v>5.4818968087513902</v>
      </c>
      <c r="L72" s="134">
        <v>10.9300403342513</v>
      </c>
      <c r="M72" s="135">
        <v>4.1012133957943497</v>
      </c>
      <c r="N72" s="138"/>
      <c r="O72" s="102">
        <f t="shared" si="8"/>
        <v>78.918665209416403</v>
      </c>
      <c r="P72" s="34">
        <f t="shared" si="9"/>
        <v>28.778498262131571</v>
      </c>
      <c r="Q72" s="34">
        <f t="shared" si="10"/>
        <v>7.2778898786298125</v>
      </c>
      <c r="R72" s="103">
        <f t="shared" si="11"/>
        <v>4.1012133957943497</v>
      </c>
      <c r="T72" s="41"/>
    </row>
    <row r="73" spans="1:20" ht="15.6">
      <c r="A73" s="51">
        <v>2092</v>
      </c>
      <c r="B73" s="127">
        <v>119.40795237471001</v>
      </c>
      <c r="C73" s="127">
        <v>69.7674547876817</v>
      </c>
      <c r="D73" s="88">
        <v>63.931565882414098</v>
      </c>
      <c r="E73" s="110">
        <v>5.61811711712937</v>
      </c>
      <c r="F73" s="118">
        <v>0.21777178813821099</v>
      </c>
      <c r="G73" s="130">
        <v>34.549210870413397</v>
      </c>
      <c r="H73" s="121">
        <v>14.9859699249802</v>
      </c>
      <c r="I73" s="81">
        <v>12.3960135731433</v>
      </c>
      <c r="J73" s="81">
        <v>1.6005663233306999</v>
      </c>
      <c r="K73" s="89">
        <v>5.56666104895928</v>
      </c>
      <c r="L73" s="134">
        <v>11.0417389427434</v>
      </c>
      <c r="M73" s="135">
        <v>4.0495477738717502</v>
      </c>
      <c r="N73" s="138"/>
      <c r="O73" s="102">
        <f t="shared" si="8"/>
        <v>78.917535807394302</v>
      </c>
      <c r="P73" s="34">
        <f t="shared" si="9"/>
        <v>29.055869633016069</v>
      </c>
      <c r="Q73" s="34">
        <f t="shared" si="10"/>
        <v>7.3849991604281913</v>
      </c>
      <c r="R73" s="103">
        <f t="shared" si="11"/>
        <v>4.0495477738717502</v>
      </c>
      <c r="T73" s="41"/>
    </row>
    <row r="74" spans="1:20" ht="15.6">
      <c r="A74" s="51">
        <v>2093</v>
      </c>
      <c r="B74" s="127">
        <v>119.733505527462</v>
      </c>
      <c r="C74" s="127">
        <v>69.500193318269595</v>
      </c>
      <c r="D74" s="88">
        <v>63.688687425046197</v>
      </c>
      <c r="E74" s="110">
        <v>5.5957344032883203</v>
      </c>
      <c r="F74" s="118">
        <v>0.21577148993508599</v>
      </c>
      <c r="G74" s="130">
        <v>35.080227091181698</v>
      </c>
      <c r="H74" s="121">
        <v>15.2175956618049</v>
      </c>
      <c r="I74" s="81">
        <v>12.5847665527501</v>
      </c>
      <c r="J74" s="81">
        <v>1.62516428954055</v>
      </c>
      <c r="K74" s="89">
        <v>5.6527005870861604</v>
      </c>
      <c r="L74" s="134">
        <v>11.154742538332099</v>
      </c>
      <c r="M74" s="135">
        <v>3.9983425796787899</v>
      </c>
      <c r="N74" s="138"/>
      <c r="O74" s="102">
        <f t="shared" si="8"/>
        <v>78.90628308685109</v>
      </c>
      <c r="P74" s="34">
        <f t="shared" si="9"/>
        <v>29.335243494370523</v>
      </c>
      <c r="Q74" s="34">
        <f t="shared" si="10"/>
        <v>7.4936363665617964</v>
      </c>
      <c r="R74" s="103">
        <f t="shared" si="11"/>
        <v>3.9983425796787899</v>
      </c>
      <c r="T74" s="41"/>
    </row>
    <row r="75" spans="1:20" ht="15.6">
      <c r="A75" s="51">
        <v>2094</v>
      </c>
      <c r="B75" s="127">
        <v>120.052948310177</v>
      </c>
      <c r="C75" s="127">
        <v>69.217709315316995</v>
      </c>
      <c r="D75" s="88">
        <v>63.4320049272049</v>
      </c>
      <c r="E75" s="110">
        <v>5.57200786654714</v>
      </c>
      <c r="F75" s="118">
        <v>0.21369652156500801</v>
      </c>
      <c r="G75" s="130">
        <v>35.618360850925697</v>
      </c>
      <c r="H75" s="121">
        <v>15.4526995209857</v>
      </c>
      <c r="I75" s="81">
        <v>12.7755379120138</v>
      </c>
      <c r="J75" s="81">
        <v>1.65009123581855</v>
      </c>
      <c r="K75" s="89">
        <v>5.7400321821076901</v>
      </c>
      <c r="L75" s="134">
        <v>11.2692294276307</v>
      </c>
      <c r="M75" s="135">
        <v>3.9476487163031702</v>
      </c>
      <c r="N75" s="138"/>
      <c r="O75" s="102">
        <f t="shared" si="8"/>
        <v>78.884704448190604</v>
      </c>
      <c r="P75" s="34">
        <f t="shared" si="9"/>
        <v>29.61677520619164</v>
      </c>
      <c r="Q75" s="34">
        <f t="shared" si="10"/>
        <v>7.603819939491248</v>
      </c>
      <c r="R75" s="103">
        <f t="shared" si="11"/>
        <v>3.9476487163031702</v>
      </c>
      <c r="T75" s="41"/>
    </row>
    <row r="76" spans="1:20" ht="15.6">
      <c r="A76" s="51">
        <v>2095</v>
      </c>
      <c r="B76" s="127">
        <v>120.365079034693</v>
      </c>
      <c r="C76" s="127">
        <v>68.9193027631175</v>
      </c>
      <c r="D76" s="88">
        <v>63.160878549637403</v>
      </c>
      <c r="E76" s="110">
        <v>5.5468799093697996</v>
      </c>
      <c r="F76" s="118">
        <v>0.21154430411025299</v>
      </c>
      <c r="G76" s="130">
        <v>36.163441987439597</v>
      </c>
      <c r="H76" s="121">
        <v>15.6912287044893</v>
      </c>
      <c r="I76" s="81">
        <v>12.9682378184547</v>
      </c>
      <c r="J76" s="81">
        <v>1.6753392384368799</v>
      </c>
      <c r="K76" s="89">
        <v>5.8286362260587099</v>
      </c>
      <c r="L76" s="134">
        <v>11.384964040488599</v>
      </c>
      <c r="M76" s="135">
        <v>3.8973702436475199</v>
      </c>
      <c r="N76" s="138"/>
      <c r="O76" s="102">
        <f t="shared" si="8"/>
        <v>78.852107254126707</v>
      </c>
      <c r="P76" s="34">
        <f t="shared" si="9"/>
        <v>29.9000817683131</v>
      </c>
      <c r="Q76" s="34">
        <f t="shared" si="10"/>
        <v>7.7155197686058425</v>
      </c>
      <c r="R76" s="103">
        <f t="shared" si="11"/>
        <v>3.8973702436475199</v>
      </c>
      <c r="T76" s="41"/>
    </row>
    <row r="77" spans="1:20" ht="15.6">
      <c r="A77" s="51">
        <v>2096</v>
      </c>
      <c r="B77" s="127">
        <v>120.668534415552</v>
      </c>
      <c r="C77" s="127">
        <v>68.604049045527802</v>
      </c>
      <c r="D77" s="88">
        <v>62.874463701185597</v>
      </c>
      <c r="E77" s="110">
        <v>5.5202738604903603</v>
      </c>
      <c r="F77" s="118">
        <v>0.20931148385183801</v>
      </c>
      <c r="G77" s="130">
        <v>36.715173009737399</v>
      </c>
      <c r="H77" s="121">
        <v>15.9330702925562</v>
      </c>
      <c r="I77" s="81">
        <v>13.162737455573099</v>
      </c>
      <c r="J77" s="81">
        <v>1.70089448434118</v>
      </c>
      <c r="K77" s="89">
        <v>5.9184707772669496</v>
      </c>
      <c r="L77" s="134">
        <v>11.5018474018669</v>
      </c>
      <c r="M77" s="135">
        <v>3.8474649584199598</v>
      </c>
      <c r="N77" s="138"/>
      <c r="O77" s="102">
        <f t="shared" si="8"/>
        <v>78.807533993741799</v>
      </c>
      <c r="P77" s="34">
        <f t="shared" si="9"/>
        <v>30.184858717930361</v>
      </c>
      <c r="Q77" s="34">
        <f t="shared" si="10"/>
        <v>7.8286767454599673</v>
      </c>
      <c r="R77" s="103">
        <f t="shared" si="11"/>
        <v>3.8474649584199598</v>
      </c>
      <c r="T77" s="41"/>
    </row>
    <row r="78" spans="1:20" ht="15.6">
      <c r="A78" s="51">
        <v>2097</v>
      </c>
      <c r="B78" s="127">
        <v>120.964538713621</v>
      </c>
      <c r="C78" s="127">
        <v>68.272290116950998</v>
      </c>
      <c r="D78" s="88">
        <v>62.573076774404001</v>
      </c>
      <c r="E78" s="110">
        <v>5.4922147491111097</v>
      </c>
      <c r="F78" s="118">
        <v>0.206998593435919</v>
      </c>
      <c r="G78" s="130">
        <v>37.273938225856298</v>
      </c>
      <c r="H78" s="121">
        <v>16.178405537081002</v>
      </c>
      <c r="I78" s="81">
        <v>13.359154773267599</v>
      </c>
      <c r="J78" s="81">
        <v>1.7267747493010399</v>
      </c>
      <c r="K78" s="89">
        <v>6.0096031662065501</v>
      </c>
      <c r="L78" s="134">
        <v>11.6202596509456</v>
      </c>
      <c r="M78" s="135">
        <v>3.7980507198684301</v>
      </c>
      <c r="N78" s="138"/>
      <c r="O78" s="102">
        <f t="shared" si="8"/>
        <v>78.751482311485006</v>
      </c>
      <c r="P78" s="34">
        <f t="shared" si="9"/>
        <v>30.47162917332431</v>
      </c>
      <c r="Q78" s="34">
        <f t="shared" si="10"/>
        <v>7.9433765089435093</v>
      </c>
      <c r="R78" s="103">
        <f t="shared" si="11"/>
        <v>3.7980507198684301</v>
      </c>
      <c r="T78" s="41"/>
    </row>
    <row r="79" spans="1:20" ht="15.6">
      <c r="A79" s="51">
        <v>2098</v>
      </c>
      <c r="B79" s="127">
        <v>121.253009095892</v>
      </c>
      <c r="C79" s="127">
        <v>67.924033362136498</v>
      </c>
      <c r="D79" s="88">
        <v>62.256727256518602</v>
      </c>
      <c r="E79" s="110">
        <v>5.4627010005113004</v>
      </c>
      <c r="F79" s="118">
        <v>0.20460510510660401</v>
      </c>
      <c r="G79" s="130">
        <v>37.839946841741302</v>
      </c>
      <c r="H79" s="121">
        <v>16.427343343435901</v>
      </c>
      <c r="I79" s="81">
        <v>13.5575399577844</v>
      </c>
      <c r="J79" s="81">
        <v>1.7529896901396</v>
      </c>
      <c r="K79" s="89">
        <v>6.1020738503813696</v>
      </c>
      <c r="L79" s="134">
        <v>11.739984923647899</v>
      </c>
      <c r="M79" s="135">
        <v>3.7490439683663799</v>
      </c>
      <c r="N79" s="138"/>
      <c r="O79" s="102">
        <f t="shared" si="8"/>
        <v>78.684070599954509</v>
      </c>
      <c r="P79" s="34">
        <f t="shared" si="9"/>
        <v>30.760225881943601</v>
      </c>
      <c r="Q79" s="34">
        <f t="shared" si="10"/>
        <v>8.059668645627573</v>
      </c>
      <c r="R79" s="103">
        <f t="shared" si="11"/>
        <v>3.7490439683663799</v>
      </c>
      <c r="T79" s="41"/>
    </row>
    <row r="80" spans="1:20" ht="15.6">
      <c r="A80" s="51">
        <v>2099</v>
      </c>
      <c r="B80" s="127">
        <v>121.53334317918601</v>
      </c>
      <c r="C80" s="127">
        <v>67.558768960278499</v>
      </c>
      <c r="D80" s="88">
        <v>61.924950648104698</v>
      </c>
      <c r="E80" s="110">
        <v>5.4316893287243202</v>
      </c>
      <c r="F80" s="118">
        <v>0.202128983449474</v>
      </c>
      <c r="G80" s="130">
        <v>38.413129175491697</v>
      </c>
      <c r="H80" s="121">
        <v>16.679873005278701</v>
      </c>
      <c r="I80" s="81">
        <v>13.757841272410801</v>
      </c>
      <c r="J80" s="81">
        <v>1.77953604097838</v>
      </c>
      <c r="K80" s="89">
        <v>6.1958788568239296</v>
      </c>
      <c r="L80" s="134">
        <v>11.8610127978384</v>
      </c>
      <c r="M80" s="135">
        <v>3.7004322455771601</v>
      </c>
      <c r="N80" s="138"/>
      <c r="O80" s="102">
        <f t="shared" si="8"/>
        <v>78.604823653383392</v>
      </c>
      <c r="P80" s="34">
        <f t="shared" si="9"/>
        <v>31.050543398973524</v>
      </c>
      <c r="Q80" s="34">
        <f t="shared" si="10"/>
        <v>8.1775438812517827</v>
      </c>
      <c r="R80" s="103">
        <f t="shared" si="11"/>
        <v>3.7004322455771601</v>
      </c>
      <c r="T80" s="41"/>
    </row>
    <row r="81" spans="1:20" ht="16.2" thickBot="1">
      <c r="A81" s="51">
        <v>2100</v>
      </c>
      <c r="B81" s="128">
        <v>121.813268929008</v>
      </c>
      <c r="C81" s="128">
        <v>67.175696203591599</v>
      </c>
      <c r="D81" s="90">
        <v>61.577015905900602</v>
      </c>
      <c r="E81" s="111">
        <v>5.3991129910358699</v>
      </c>
      <c r="F81" s="119">
        <v>0.199567306655173</v>
      </c>
      <c r="G81" s="131">
        <v>38.993241800040899</v>
      </c>
      <c r="H81" s="122">
        <v>16.935908153062801</v>
      </c>
      <c r="I81" s="91">
        <v>13.9599450527878</v>
      </c>
      <c r="J81" s="91">
        <v>1.8064024874008999</v>
      </c>
      <c r="K81" s="92">
        <v>6.2909861067893402</v>
      </c>
      <c r="L81" s="136">
        <v>11.983310416507599</v>
      </c>
      <c r="M81" s="137">
        <v>3.6610205088680399</v>
      </c>
      <c r="N81" s="138"/>
      <c r="O81" s="102">
        <f t="shared" si="8"/>
        <v>78.512924058963407</v>
      </c>
      <c r="P81" s="34">
        <f t="shared" si="9"/>
        <v>31.342368460331269</v>
      </c>
      <c r="Q81" s="34">
        <f t="shared" si="10"/>
        <v>8.296955900845413</v>
      </c>
      <c r="R81" s="103">
        <f t="shared" si="11"/>
        <v>3.6610205088680399</v>
      </c>
      <c r="T81" s="42"/>
    </row>
    <row r="82" spans="1:20" ht="19.05" customHeight="1" thickBot="1">
      <c r="A82" s="82" t="s">
        <v>129</v>
      </c>
      <c r="B82" s="75">
        <f>SUM(B6:B81)</f>
        <v>7240.8461209262714</v>
      </c>
      <c r="C82" s="75">
        <f>SUM(C6:C81)</f>
        <v>4644.0189520042932</v>
      </c>
      <c r="D82" s="124">
        <f t="shared" ref="D82:F82" si="12">SUM(D6:D81)</f>
        <v>4252.7602442505367</v>
      </c>
      <c r="E82" s="124">
        <f t="shared" si="12"/>
        <v>375.22755530190256</v>
      </c>
      <c r="F82" s="124">
        <f t="shared" si="12"/>
        <v>16.031152451853529</v>
      </c>
      <c r="G82" s="75">
        <f>SUM(G6:G81)</f>
        <v>1600.2334054902062</v>
      </c>
      <c r="H82" s="124">
        <f t="shared" ref="H82:I82" si="13">SUM(H6:H81)</f>
        <v>697.2157514644847</v>
      </c>
      <c r="I82" s="124">
        <f t="shared" si="13"/>
        <v>569.90227816504148</v>
      </c>
      <c r="J82" s="124">
        <f>SUM(J6:J81)</f>
        <v>74.128250355752456</v>
      </c>
      <c r="K82" s="124">
        <f t="shared" ref="K82:M82" si="14">SUM(K6:K81)</f>
        <v>258.98712550492786</v>
      </c>
      <c r="L82" s="75">
        <f t="shared" si="14"/>
        <v>701.12724401102207</v>
      </c>
      <c r="M82" s="76">
        <f t="shared" si="14"/>
        <v>295.46651942075283</v>
      </c>
      <c r="N82" s="139"/>
      <c r="O82" s="74">
        <f t="shared" ref="O82:R82" si="15">SUM(O6:O81)</f>
        <v>4949.9759957150245</v>
      </c>
      <c r="P82" s="75">
        <f t="shared" si="15"/>
        <v>1646.257077477966</v>
      </c>
      <c r="Q82" s="75">
        <f t="shared" si="15"/>
        <v>349.14652831253397</v>
      </c>
      <c r="R82" s="76">
        <f t="shared" si="15"/>
        <v>295.46651942075283</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A1:T151"/>
  <sheetViews>
    <sheetView zoomScaleNormal="100" workbookViewId="0">
      <pane xSplit="1" ySplit="5" topLeftCell="E72" activePane="bottomRight" state="frozen"/>
      <selection activeCell="T6" sqref="T6:T81"/>
      <selection pane="topRight" activeCell="T6" sqref="T6:T81"/>
      <selection pane="bottomLeft" activeCell="T6" sqref="T6:T81"/>
      <selection pane="bottomRight" activeCell="L89" sqref="L89"/>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172</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56.5333301623156</v>
      </c>
      <c r="C6" s="126">
        <v>39.709443992372101</v>
      </c>
      <c r="D6" s="85">
        <v>36.1525310252024</v>
      </c>
      <c r="E6" s="109">
        <v>3.3792100127109301</v>
      </c>
      <c r="F6" s="117">
        <v>0.177702954458828</v>
      </c>
      <c r="G6" s="129">
        <v>6.8366349066123604</v>
      </c>
      <c r="H6" s="120">
        <v>2.99878882096976</v>
      </c>
      <c r="I6" s="86">
        <v>2.40725730018544</v>
      </c>
      <c r="J6" s="86">
        <v>0.31665734237007598</v>
      </c>
      <c r="K6" s="87">
        <v>1.1139314430870999</v>
      </c>
      <c r="L6" s="132">
        <v>6.3041654298645096</v>
      </c>
      <c r="M6" s="133">
        <v>3.6830858334665999</v>
      </c>
      <c r="N6" s="138"/>
      <c r="O6" s="98">
        <f t="shared" ref="O6:O37" si="0">D6+H6</f>
        <v>39.151319846172157</v>
      </c>
      <c r="P6" s="99">
        <f t="shared" ref="P6:P37" si="1">E6+I6+L6</f>
        <v>12.09063274276088</v>
      </c>
      <c r="Q6" s="99">
        <f t="shared" ref="Q6:Q37" si="2">F6+J6+K6</f>
        <v>1.6082917399160039</v>
      </c>
      <c r="R6" s="100">
        <f t="shared" ref="R6:R37" si="3">M6</f>
        <v>3.6830858334665999</v>
      </c>
      <c r="S6" s="182"/>
      <c r="T6" s="14">
        <v>1.4</v>
      </c>
    </row>
    <row r="7" spans="1:20" ht="15.6">
      <c r="A7" s="51">
        <v>2026</v>
      </c>
      <c r="B7" s="127">
        <v>55.653680374656403</v>
      </c>
      <c r="C7" s="127">
        <v>38.644928767018797</v>
      </c>
      <c r="D7" s="88">
        <v>35.208177235816898</v>
      </c>
      <c r="E7" s="110">
        <v>3.2658554368716599</v>
      </c>
      <c r="F7" s="118">
        <v>0.17089609433023201</v>
      </c>
      <c r="G7" s="130">
        <v>6.9792246579869497</v>
      </c>
      <c r="H7" s="121">
        <v>3.0619909924830102</v>
      </c>
      <c r="I7" s="81">
        <v>2.4565644779590201</v>
      </c>
      <c r="J7" s="81">
        <v>0.32326050453261601</v>
      </c>
      <c r="K7" s="89">
        <v>1.13740868301231</v>
      </c>
      <c r="L7" s="134">
        <v>6.3801117057025403</v>
      </c>
      <c r="M7" s="135">
        <v>3.64941524394809</v>
      </c>
      <c r="N7" s="138"/>
      <c r="O7" s="102">
        <f t="shared" si="0"/>
        <v>38.270168228299909</v>
      </c>
      <c r="P7" s="34">
        <f t="shared" si="1"/>
        <v>12.10253162053322</v>
      </c>
      <c r="Q7" s="34">
        <f t="shared" si="2"/>
        <v>1.631565281875158</v>
      </c>
      <c r="R7" s="103">
        <f t="shared" si="3"/>
        <v>3.64941524394809</v>
      </c>
      <c r="T7" s="14">
        <v>1.407290511081732</v>
      </c>
    </row>
    <row r="8" spans="1:20" ht="15.6">
      <c r="A8" s="51">
        <v>2027</v>
      </c>
      <c r="B8" s="127">
        <v>54.8009445184423</v>
      </c>
      <c r="C8" s="127">
        <v>37.538611593356499</v>
      </c>
      <c r="D8" s="88">
        <v>34.2264407424233</v>
      </c>
      <c r="E8" s="110">
        <v>3.1483530209781598</v>
      </c>
      <c r="F8" s="118">
        <v>0.163817829955024</v>
      </c>
      <c r="G8" s="130">
        <v>7.1264575019668603</v>
      </c>
      <c r="H8" s="121">
        <v>3.12709050880814</v>
      </c>
      <c r="I8" s="81">
        <v>2.5076973165438101</v>
      </c>
      <c r="J8" s="81">
        <v>0.33007899328078899</v>
      </c>
      <c r="K8" s="89">
        <v>1.1615906833341301</v>
      </c>
      <c r="L8" s="134">
        <v>6.4976478438661598</v>
      </c>
      <c r="M8" s="135">
        <v>3.63822757925282</v>
      </c>
      <c r="N8" s="138"/>
      <c r="O8" s="102">
        <f t="shared" si="0"/>
        <v>37.353531251231438</v>
      </c>
      <c r="P8" s="34">
        <f t="shared" si="1"/>
        <v>12.15369818138813</v>
      </c>
      <c r="Q8" s="34">
        <f t="shared" si="2"/>
        <v>1.655487506569943</v>
      </c>
      <c r="R8" s="103">
        <f t="shared" si="3"/>
        <v>3.63822757925282</v>
      </c>
      <c r="T8" s="14">
        <v>1.42639863184792</v>
      </c>
    </row>
    <row r="9" spans="1:20" ht="15.6">
      <c r="A9" s="51">
        <v>2028</v>
      </c>
      <c r="B9" s="127">
        <v>53.898961911266603</v>
      </c>
      <c r="C9" s="127">
        <v>36.381181697434101</v>
      </c>
      <c r="D9" s="88">
        <v>33.199057570590597</v>
      </c>
      <c r="E9" s="110">
        <v>3.02571607309629</v>
      </c>
      <c r="F9" s="118">
        <v>0.156408053747221</v>
      </c>
      <c r="G9" s="130">
        <v>7.2773274096049096</v>
      </c>
      <c r="H9" s="121">
        <v>3.19367604833104</v>
      </c>
      <c r="I9" s="81">
        <v>2.5602605471150599</v>
      </c>
      <c r="J9" s="81">
        <v>0.33706615376087601</v>
      </c>
      <c r="K9" s="89">
        <v>1.18632466039794</v>
      </c>
      <c r="L9" s="134">
        <v>6.6151834887985999</v>
      </c>
      <c r="M9" s="135">
        <v>3.6252693154289801</v>
      </c>
      <c r="N9" s="138"/>
      <c r="O9" s="102">
        <f t="shared" si="0"/>
        <v>36.392733618921639</v>
      </c>
      <c r="P9" s="34">
        <f t="shared" si="1"/>
        <v>12.201160109009949</v>
      </c>
      <c r="Q9" s="34">
        <f t="shared" si="2"/>
        <v>1.6797988679060372</v>
      </c>
      <c r="R9" s="103">
        <f t="shared" si="3"/>
        <v>3.6252693154289801</v>
      </c>
      <c r="T9" s="14">
        <v>1.455288547740279</v>
      </c>
    </row>
    <row r="10" spans="1:20" ht="15.6">
      <c r="A10" s="51">
        <v>2029</v>
      </c>
      <c r="B10" s="127">
        <v>52.9416226761331</v>
      </c>
      <c r="C10" s="127">
        <v>35.166862915214701</v>
      </c>
      <c r="D10" s="88">
        <v>32.120928282378699</v>
      </c>
      <c r="E10" s="110">
        <v>2.8973092096981801</v>
      </c>
      <c r="F10" s="118">
        <v>0.14862542313778199</v>
      </c>
      <c r="G10" s="130">
        <v>7.4318711487440003</v>
      </c>
      <c r="H10" s="121">
        <v>3.2617687037638698</v>
      </c>
      <c r="I10" s="81">
        <v>2.6142603152823298</v>
      </c>
      <c r="J10" s="81">
        <v>0.344223679381847</v>
      </c>
      <c r="K10" s="89">
        <v>1.2116184503159499</v>
      </c>
      <c r="L10" s="134">
        <v>6.7324488003482603</v>
      </c>
      <c r="M10" s="135">
        <v>3.61043981182616</v>
      </c>
      <c r="N10" s="138"/>
      <c r="O10" s="102">
        <f t="shared" si="0"/>
        <v>35.38269698614257</v>
      </c>
      <c r="P10" s="34">
        <f t="shared" si="1"/>
        <v>12.244018325328771</v>
      </c>
      <c r="Q10" s="34">
        <f t="shared" si="2"/>
        <v>1.7044675528355788</v>
      </c>
      <c r="R10" s="103">
        <f t="shared" si="3"/>
        <v>3.61043981182616</v>
      </c>
      <c r="T10" s="14">
        <v>1.4909436303270891</v>
      </c>
    </row>
    <row r="11" spans="1:20" ht="15.6">
      <c r="A11" s="51">
        <v>2030</v>
      </c>
      <c r="B11" s="127">
        <v>51.928509336526098</v>
      </c>
      <c r="C11" s="127">
        <v>33.889967696243701</v>
      </c>
      <c r="D11" s="88">
        <v>30.987045928598299</v>
      </c>
      <c r="E11" s="110">
        <v>2.7624929209881</v>
      </c>
      <c r="F11" s="118">
        <v>0.14042884665727301</v>
      </c>
      <c r="G11" s="130">
        <v>7.5902588583302801</v>
      </c>
      <c r="H11" s="121">
        <v>3.3314474725978598</v>
      </c>
      <c r="I11" s="81">
        <v>2.6697505451667798</v>
      </c>
      <c r="J11" s="81">
        <v>0.35155944215065998</v>
      </c>
      <c r="K11" s="89">
        <v>1.2375013984149701</v>
      </c>
      <c r="L11" s="134">
        <v>6.8493617237216098</v>
      </c>
      <c r="M11" s="135">
        <v>3.5989210582304998</v>
      </c>
      <c r="N11" s="138"/>
      <c r="O11" s="102">
        <f t="shared" si="0"/>
        <v>34.318493401196157</v>
      </c>
      <c r="P11" s="34">
        <f t="shared" si="1"/>
        <v>12.28160518987649</v>
      </c>
      <c r="Q11" s="34">
        <f t="shared" si="2"/>
        <v>1.7294896872229031</v>
      </c>
      <c r="R11" s="103">
        <f t="shared" si="3"/>
        <v>3.5989210582304998</v>
      </c>
      <c r="T11" s="14">
        <v>1.530727573912287</v>
      </c>
    </row>
    <row r="12" spans="1:20" ht="15.6">
      <c r="A12" s="51">
        <v>2031</v>
      </c>
      <c r="B12" s="127">
        <v>51.159169868797598</v>
      </c>
      <c r="C12" s="127">
        <v>32.544347875150997</v>
      </c>
      <c r="D12" s="88">
        <v>29.7919942633308</v>
      </c>
      <c r="E12" s="110">
        <v>2.6205806477379499</v>
      </c>
      <c r="F12" s="118">
        <v>0.131772964082262</v>
      </c>
      <c r="G12" s="130">
        <v>7.7526733521709099</v>
      </c>
      <c r="H12" s="121">
        <v>3.40278428951606</v>
      </c>
      <c r="I12" s="81">
        <v>2.72680691320428</v>
      </c>
      <c r="J12" s="81">
        <v>0.35908192553463297</v>
      </c>
      <c r="K12" s="89">
        <v>1.26400022391593</v>
      </c>
      <c r="L12" s="134">
        <v>6.9655056457056199</v>
      </c>
      <c r="M12" s="135">
        <v>3.8966429957700202</v>
      </c>
      <c r="N12" s="138"/>
      <c r="O12" s="102">
        <f t="shared" si="0"/>
        <v>33.194778552846863</v>
      </c>
      <c r="P12" s="34">
        <f t="shared" si="1"/>
        <v>12.31289320664785</v>
      </c>
      <c r="Q12" s="34">
        <f t="shared" si="2"/>
        <v>1.754855113532825</v>
      </c>
      <c r="R12" s="103">
        <f t="shared" si="3"/>
        <v>3.8966429957700202</v>
      </c>
      <c r="T12" s="14">
        <v>1.5726243590773989</v>
      </c>
    </row>
    <row r="13" spans="1:20" ht="15.6">
      <c r="A13" s="51">
        <v>2032</v>
      </c>
      <c r="B13" s="127">
        <v>50.021227530288797</v>
      </c>
      <c r="C13" s="127">
        <v>31.1232545886797</v>
      </c>
      <c r="D13" s="88">
        <v>28.529816213518099</v>
      </c>
      <c r="E13" s="110">
        <v>2.4708299126086501</v>
      </c>
      <c r="F13" s="118">
        <v>0.12260846255295201</v>
      </c>
      <c r="G13" s="130">
        <v>7.9193078561853598</v>
      </c>
      <c r="H13" s="121">
        <v>3.4758553018499798</v>
      </c>
      <c r="I13" s="81">
        <v>2.7855092475837302</v>
      </c>
      <c r="J13" s="81">
        <v>0.36680009595131702</v>
      </c>
      <c r="K13" s="89">
        <v>1.29114321080033</v>
      </c>
      <c r="L13" s="134">
        <v>7.0809822519257803</v>
      </c>
      <c r="M13" s="135">
        <v>3.8976828334979601</v>
      </c>
      <c r="N13" s="138"/>
      <c r="O13" s="102">
        <f t="shared" si="0"/>
        <v>32.005671515368078</v>
      </c>
      <c r="P13" s="34">
        <f t="shared" si="1"/>
        <v>12.337321412118161</v>
      </c>
      <c r="Q13" s="34">
        <f t="shared" si="2"/>
        <v>1.7805517693045991</v>
      </c>
      <c r="R13" s="103">
        <f t="shared" si="3"/>
        <v>3.8976828334979601</v>
      </c>
      <c r="T13" s="14">
        <v>1.6152026036858269</v>
      </c>
    </row>
    <row r="14" spans="1:20" ht="15.6">
      <c r="A14" s="51">
        <v>2033</v>
      </c>
      <c r="B14" s="127">
        <v>48.802035861334197</v>
      </c>
      <c r="C14" s="127">
        <v>29.619347019827799</v>
      </c>
      <c r="D14" s="88">
        <v>27.194022916356801</v>
      </c>
      <c r="E14" s="110">
        <v>2.3124413975676901</v>
      </c>
      <c r="F14" s="118">
        <v>0.112882705903341</v>
      </c>
      <c r="G14" s="130">
        <v>8.0904146871526503</v>
      </c>
      <c r="H14" s="121">
        <v>3.55076153811684</v>
      </c>
      <c r="I14" s="81">
        <v>2.8459596050414802</v>
      </c>
      <c r="J14" s="81">
        <v>0.37472565877810698</v>
      </c>
      <c r="K14" s="89">
        <v>1.3189678852162301</v>
      </c>
      <c r="L14" s="134">
        <v>7.1953895415857003</v>
      </c>
      <c r="M14" s="135">
        <v>3.8968846127680998</v>
      </c>
      <c r="N14" s="138"/>
      <c r="O14" s="102">
        <f t="shared" si="0"/>
        <v>30.744784454473642</v>
      </c>
      <c r="P14" s="34">
        <f t="shared" si="1"/>
        <v>12.353790544194871</v>
      </c>
      <c r="Q14" s="34">
        <f t="shared" si="2"/>
        <v>1.8065762498976781</v>
      </c>
      <c r="R14" s="103">
        <f t="shared" si="3"/>
        <v>3.8968846127680998</v>
      </c>
      <c r="T14" s="14">
        <v>1.6574601115787411</v>
      </c>
    </row>
    <row r="15" spans="1:20" ht="15.6">
      <c r="A15" s="51">
        <v>2034</v>
      </c>
      <c r="B15" s="127">
        <v>47.492953009896603</v>
      </c>
      <c r="C15" s="127">
        <v>28.024042094193501</v>
      </c>
      <c r="D15" s="88">
        <v>25.777006700741101</v>
      </c>
      <c r="E15" s="110">
        <v>2.1444989115808402</v>
      </c>
      <c r="F15" s="118">
        <v>0.102536481871513</v>
      </c>
      <c r="G15" s="130">
        <v>8.2661174969593798</v>
      </c>
      <c r="H15" s="121">
        <v>3.62756222778874</v>
      </c>
      <c r="I15" s="81">
        <v>2.9081946879476699</v>
      </c>
      <c r="J15" s="81">
        <v>0.38286433164386502</v>
      </c>
      <c r="K15" s="89">
        <v>1.3474962495791101</v>
      </c>
      <c r="L15" s="134">
        <v>7.3085709721808598</v>
      </c>
      <c r="M15" s="135">
        <v>3.8942224465628401</v>
      </c>
      <c r="N15" s="138"/>
      <c r="O15" s="102">
        <f t="shared" si="0"/>
        <v>29.404568928529841</v>
      </c>
      <c r="P15" s="34">
        <f t="shared" si="1"/>
        <v>12.36126457170937</v>
      </c>
      <c r="Q15" s="34">
        <f t="shared" si="2"/>
        <v>1.8328970630944881</v>
      </c>
      <c r="R15" s="103">
        <f t="shared" si="3"/>
        <v>3.8942224465628401</v>
      </c>
      <c r="T15" s="14">
        <v>1.6986962737511351</v>
      </c>
    </row>
    <row r="16" spans="1:20" ht="15.6">
      <c r="A16" s="51">
        <v>2035</v>
      </c>
      <c r="B16" s="127">
        <v>46.084561176157301</v>
      </c>
      <c r="C16" s="127">
        <v>26.328020245047199</v>
      </c>
      <c r="D16" s="88">
        <v>24.2705050813112</v>
      </c>
      <c r="E16" s="110">
        <v>1.9660101468511599</v>
      </c>
      <c r="F16" s="118">
        <v>9.1505016884769794E-2</v>
      </c>
      <c r="G16" s="130">
        <v>8.4465464350911201</v>
      </c>
      <c r="H16" s="121">
        <v>3.7063241133615299</v>
      </c>
      <c r="I16" s="81">
        <v>2.9722470995697101</v>
      </c>
      <c r="J16" s="81">
        <v>0.39122212412145102</v>
      </c>
      <c r="K16" s="89">
        <v>1.3767530980384299</v>
      </c>
      <c r="L16" s="134">
        <v>7.4203370978913501</v>
      </c>
      <c r="M16" s="135">
        <v>3.8896573981275999</v>
      </c>
      <c r="N16" s="138"/>
      <c r="O16" s="102">
        <f t="shared" si="0"/>
        <v>27.976829194672728</v>
      </c>
      <c r="P16" s="34">
        <f t="shared" si="1"/>
        <v>12.35859434431222</v>
      </c>
      <c r="Q16" s="34">
        <f t="shared" si="2"/>
        <v>1.8594802390446508</v>
      </c>
      <c r="R16" s="103">
        <f t="shared" si="3"/>
        <v>3.8896573981275999</v>
      </c>
      <c r="T16" s="14">
        <v>1.7384382942131931</v>
      </c>
    </row>
    <row r="17" spans="1:20" ht="15.6">
      <c r="A17" s="51">
        <v>2036</v>
      </c>
      <c r="B17" s="127">
        <v>45.410546345765397</v>
      </c>
      <c r="C17" s="127">
        <v>25.3656635711726</v>
      </c>
      <c r="D17" s="88">
        <v>23.383151531129201</v>
      </c>
      <c r="E17" s="110">
        <v>1.8943370392571099</v>
      </c>
      <c r="F17" s="118">
        <v>8.8175000786289495E-2</v>
      </c>
      <c r="G17" s="130">
        <v>8.6322386682536099</v>
      </c>
      <c r="H17" s="121">
        <v>3.7880924916840799</v>
      </c>
      <c r="I17" s="81">
        <v>3.0371969437827699</v>
      </c>
      <c r="J17" s="81">
        <v>0.39982235205240901</v>
      </c>
      <c r="K17" s="89">
        <v>1.40712688073435</v>
      </c>
      <c r="L17" s="134">
        <v>7.5298320501255303</v>
      </c>
      <c r="M17" s="135">
        <v>3.8828120562136701</v>
      </c>
      <c r="N17" s="138"/>
      <c r="O17" s="102">
        <f t="shared" si="0"/>
        <v>27.17124402281328</v>
      </c>
      <c r="P17" s="34">
        <f t="shared" si="1"/>
        <v>12.46136603316541</v>
      </c>
      <c r="Q17" s="34">
        <f t="shared" si="2"/>
        <v>1.8951242335730485</v>
      </c>
      <c r="R17" s="103">
        <f t="shared" si="3"/>
        <v>3.8828120562136701</v>
      </c>
      <c r="T17" s="14">
        <v>1.77637593480398</v>
      </c>
    </row>
    <row r="18" spans="1:20" ht="15.6">
      <c r="A18" s="51">
        <v>2037</v>
      </c>
      <c r="B18" s="127">
        <v>44.770140513286798</v>
      </c>
      <c r="C18" s="127">
        <v>24.434435781811899</v>
      </c>
      <c r="D18" s="88">
        <v>22.5234884736238</v>
      </c>
      <c r="E18" s="110">
        <v>1.82593872273206</v>
      </c>
      <c r="F18" s="118">
        <v>8.5008585456079103E-2</v>
      </c>
      <c r="G18" s="130">
        <v>8.8235987950915806</v>
      </c>
      <c r="H18" s="121">
        <v>3.8722601987933598</v>
      </c>
      <c r="I18" s="81">
        <v>3.10426142303699</v>
      </c>
      <c r="J18" s="81">
        <v>0.40868527163288598</v>
      </c>
      <c r="K18" s="89">
        <v>1.43839190162834</v>
      </c>
      <c r="L18" s="134">
        <v>7.6379047536351203</v>
      </c>
      <c r="M18" s="135">
        <v>3.8742011827481999</v>
      </c>
      <c r="N18" s="138"/>
      <c r="O18" s="102">
        <f t="shared" si="0"/>
        <v>26.395748672417159</v>
      </c>
      <c r="P18" s="34">
        <f t="shared" si="1"/>
        <v>12.568104899404171</v>
      </c>
      <c r="Q18" s="34">
        <f t="shared" si="2"/>
        <v>1.932085758717305</v>
      </c>
      <c r="R18" s="103">
        <f t="shared" si="3"/>
        <v>3.8742011827481999</v>
      </c>
      <c r="T18" s="14">
        <v>1.812391833165045</v>
      </c>
    </row>
    <row r="19" spans="1:20" ht="15.6">
      <c r="A19" s="51">
        <v>2038</v>
      </c>
      <c r="B19" s="127">
        <v>44.10804724167</v>
      </c>
      <c r="C19" s="127">
        <v>23.480674254198998</v>
      </c>
      <c r="D19" s="88">
        <v>21.642053620349799</v>
      </c>
      <c r="E19" s="110">
        <v>1.75680899953173</v>
      </c>
      <c r="F19" s="118">
        <v>8.1811634317389206E-2</v>
      </c>
      <c r="G19" s="130">
        <v>9.0200493825625401</v>
      </c>
      <c r="H19" s="121">
        <v>3.9586744698775602</v>
      </c>
      <c r="I19" s="81">
        <v>3.1730995344714401</v>
      </c>
      <c r="J19" s="81">
        <v>0.41778394325583001</v>
      </c>
      <c r="K19" s="89">
        <v>1.4704914349577101</v>
      </c>
      <c r="L19" s="134">
        <v>7.7438097081263999</v>
      </c>
      <c r="M19" s="135">
        <v>3.8635138967821199</v>
      </c>
      <c r="N19" s="138"/>
      <c r="O19" s="102">
        <f t="shared" si="0"/>
        <v>25.60072809022736</v>
      </c>
      <c r="P19" s="34">
        <f t="shared" si="1"/>
        <v>12.673718242129571</v>
      </c>
      <c r="Q19" s="34">
        <f t="shared" si="2"/>
        <v>1.9700870125309293</v>
      </c>
      <c r="R19" s="103">
        <f t="shared" si="3"/>
        <v>3.8635138967821199</v>
      </c>
      <c r="T19" s="14">
        <v>1.8465111957426841</v>
      </c>
    </row>
    <row r="20" spans="1:20" ht="15.6">
      <c r="A20" s="51">
        <v>2039</v>
      </c>
      <c r="B20" s="127">
        <v>43.437514734500603</v>
      </c>
      <c r="C20" s="127">
        <v>22.502541587586901</v>
      </c>
      <c r="D20" s="88">
        <v>20.737151737021101</v>
      </c>
      <c r="E20" s="110">
        <v>1.6868121887324501</v>
      </c>
      <c r="F20" s="118">
        <v>7.8577661833312495E-2</v>
      </c>
      <c r="G20" s="130">
        <v>9.2216160568441197</v>
      </c>
      <c r="H20" s="121">
        <v>4.0473566801013501</v>
      </c>
      <c r="I20" s="81">
        <v>3.2437064196582099</v>
      </c>
      <c r="J20" s="81">
        <v>0.42711953428477001</v>
      </c>
      <c r="K20" s="89">
        <v>1.5034334227998001</v>
      </c>
      <c r="L20" s="134">
        <v>7.8478205610873797</v>
      </c>
      <c r="M20" s="135">
        <v>3.8655365289822599</v>
      </c>
      <c r="N20" s="138"/>
      <c r="O20" s="102">
        <f t="shared" si="0"/>
        <v>24.784508417122453</v>
      </c>
      <c r="P20" s="34">
        <f t="shared" si="1"/>
        <v>12.778339169478039</v>
      </c>
      <c r="Q20" s="34">
        <f t="shared" si="2"/>
        <v>2.0091306189178826</v>
      </c>
      <c r="R20" s="103">
        <f t="shared" si="3"/>
        <v>3.8655365289822599</v>
      </c>
      <c r="T20" s="14">
        <v>1.878809958490393</v>
      </c>
    </row>
    <row r="21" spans="1:20" ht="15.6">
      <c r="A21" s="51">
        <v>2040</v>
      </c>
      <c r="B21" s="127">
        <v>42.741842367629502</v>
      </c>
      <c r="C21" s="127">
        <v>21.498254104438502</v>
      </c>
      <c r="D21" s="88">
        <v>19.807134379668</v>
      </c>
      <c r="E21" s="110">
        <v>1.6158192612828</v>
      </c>
      <c r="F21" s="118">
        <v>7.5300463487647795E-2</v>
      </c>
      <c r="G21" s="130">
        <v>9.4283812395240894</v>
      </c>
      <c r="H21" s="121">
        <v>4.1383444702323402</v>
      </c>
      <c r="I21" s="81">
        <v>3.3161090623548799</v>
      </c>
      <c r="J21" s="81">
        <v>0.43669585942502498</v>
      </c>
      <c r="K21" s="89">
        <v>1.53723184751185</v>
      </c>
      <c r="L21" s="134">
        <v>7.9494867667600699</v>
      </c>
      <c r="M21" s="135">
        <v>3.86572025690687</v>
      </c>
      <c r="N21" s="138"/>
      <c r="O21" s="102">
        <f t="shared" si="0"/>
        <v>23.94547884990034</v>
      </c>
      <c r="P21" s="34">
        <f t="shared" si="1"/>
        <v>12.881415090397748</v>
      </c>
      <c r="Q21" s="34">
        <f t="shared" si="2"/>
        <v>2.0492281704245228</v>
      </c>
      <c r="R21" s="103">
        <f t="shared" si="3"/>
        <v>3.86572025690687</v>
      </c>
      <c r="T21" s="14">
        <v>1.909380691562363</v>
      </c>
    </row>
    <row r="22" spans="1:20" ht="15.6">
      <c r="A22" s="51">
        <v>2041</v>
      </c>
      <c r="B22" s="127">
        <v>42.273962759829303</v>
      </c>
      <c r="C22" s="127">
        <v>20.465881730410999</v>
      </c>
      <c r="D22" s="88">
        <v>18.850222742941298</v>
      </c>
      <c r="E22" s="110">
        <v>1.54368571523232</v>
      </c>
      <c r="F22" s="118">
        <v>7.1973272237336794E-2</v>
      </c>
      <c r="G22" s="130">
        <v>9.6404529001833694</v>
      </c>
      <c r="H22" s="121">
        <v>4.2316826851844196</v>
      </c>
      <c r="I22" s="81">
        <v>3.3903489238618101</v>
      </c>
      <c r="J22" s="81">
        <v>0.44651792443977101</v>
      </c>
      <c r="K22" s="89">
        <v>1.5719033666973701</v>
      </c>
      <c r="L22" s="134">
        <v>8.0485475261987798</v>
      </c>
      <c r="M22" s="135">
        <v>4.1190806030361804</v>
      </c>
      <c r="N22" s="138"/>
      <c r="O22" s="102">
        <f t="shared" si="0"/>
        <v>23.081905428125719</v>
      </c>
      <c r="P22" s="34">
        <f t="shared" si="1"/>
        <v>12.982582165292911</v>
      </c>
      <c r="Q22" s="34">
        <f t="shared" si="2"/>
        <v>2.0903945633744776</v>
      </c>
      <c r="R22" s="103">
        <f t="shared" si="3"/>
        <v>4.1190806030361804</v>
      </c>
      <c r="T22" s="14">
        <v>1.9383188982243811</v>
      </c>
    </row>
    <row r="23" spans="1:20" ht="15.6">
      <c r="A23" s="51">
        <v>2042</v>
      </c>
      <c r="B23" s="127">
        <v>41.519105201356901</v>
      </c>
      <c r="C23" s="127">
        <v>19.4032766371168</v>
      </c>
      <c r="D23" s="88">
        <v>17.864430886428501</v>
      </c>
      <c r="E23" s="110">
        <v>1.4702569374029499</v>
      </c>
      <c r="F23" s="118">
        <v>6.8588813285336794E-2</v>
      </c>
      <c r="G23" s="130">
        <v>9.8578567972126407</v>
      </c>
      <c r="H23" s="121">
        <v>4.32738721158809</v>
      </c>
      <c r="I23" s="81">
        <v>3.46642878955205</v>
      </c>
      <c r="J23" s="81">
        <v>0.45658691353360797</v>
      </c>
      <c r="K23" s="89">
        <v>1.6074538825389</v>
      </c>
      <c r="L23" s="134">
        <v>8.1450655969461305</v>
      </c>
      <c r="M23" s="135">
        <v>4.1129061700813399</v>
      </c>
      <c r="N23" s="138"/>
      <c r="O23" s="102">
        <f t="shared" si="0"/>
        <v>22.19181809801659</v>
      </c>
      <c r="P23" s="34">
        <f t="shared" si="1"/>
        <v>13.08175132390113</v>
      </c>
      <c r="Q23" s="34">
        <f t="shared" si="2"/>
        <v>2.1326296093578447</v>
      </c>
      <c r="R23" s="103">
        <f t="shared" si="3"/>
        <v>4.1129061700813399</v>
      </c>
      <c r="T23" s="14">
        <v>1.965736585834873</v>
      </c>
    </row>
    <row r="24" spans="1:20" ht="15.6">
      <c r="A24" s="51">
        <v>2043</v>
      </c>
      <c r="B24" s="127">
        <v>40.732359287509802</v>
      </c>
      <c r="C24" s="127">
        <v>18.308301727197598</v>
      </c>
      <c r="D24" s="88">
        <v>16.847774089945698</v>
      </c>
      <c r="E24" s="110">
        <v>1.39538736008439</v>
      </c>
      <c r="F24" s="118">
        <v>6.5140277167503605E-2</v>
      </c>
      <c r="G24" s="130">
        <v>10.080562252985001</v>
      </c>
      <c r="H24" s="121">
        <v>4.4254640949657302</v>
      </c>
      <c r="I24" s="81">
        <v>3.5443111452610001</v>
      </c>
      <c r="J24" s="81">
        <v>0.46690136810647498</v>
      </c>
      <c r="K24" s="89">
        <v>1.64388564465184</v>
      </c>
      <c r="L24" s="134">
        <v>8.2387430483759498</v>
      </c>
      <c r="M24" s="135">
        <v>4.1047522589511596</v>
      </c>
      <c r="N24" s="138"/>
      <c r="O24" s="102">
        <f t="shared" si="0"/>
        <v>21.273238184911428</v>
      </c>
      <c r="P24" s="34">
        <f t="shared" si="1"/>
        <v>13.17844155372134</v>
      </c>
      <c r="Q24" s="34">
        <f t="shared" si="2"/>
        <v>2.1759272899258186</v>
      </c>
      <c r="R24" s="103">
        <f t="shared" si="3"/>
        <v>4.1047522589511596</v>
      </c>
      <c r="T24" s="14">
        <v>1.991731633893796</v>
      </c>
    </row>
    <row r="25" spans="1:20" ht="15.6">
      <c r="A25" s="51">
        <v>2044</v>
      </c>
      <c r="B25" s="127">
        <v>39.911172387134698</v>
      </c>
      <c r="C25" s="127">
        <v>17.178634585277401</v>
      </c>
      <c r="D25" s="88">
        <v>15.7981002169092</v>
      </c>
      <c r="E25" s="110">
        <v>1.31891452845848</v>
      </c>
      <c r="F25" s="118">
        <v>6.16198399097031E-2</v>
      </c>
      <c r="G25" s="130">
        <v>10.308463204051099</v>
      </c>
      <c r="H25" s="121">
        <v>4.5258732319726001</v>
      </c>
      <c r="I25" s="81">
        <v>3.6239498514142499</v>
      </c>
      <c r="J25" s="81">
        <v>0.47745636313652201</v>
      </c>
      <c r="K25" s="89">
        <v>1.68118375752771</v>
      </c>
      <c r="L25" s="134">
        <v>8.3294477991666405</v>
      </c>
      <c r="M25" s="135">
        <v>4.0946267986395704</v>
      </c>
      <c r="N25" s="138"/>
      <c r="O25" s="102">
        <f t="shared" si="0"/>
        <v>20.323973448881802</v>
      </c>
      <c r="P25" s="34">
        <f t="shared" si="1"/>
        <v>13.272312179039371</v>
      </c>
      <c r="Q25" s="34">
        <f t="shared" si="2"/>
        <v>2.220259960573935</v>
      </c>
      <c r="R25" s="103">
        <f t="shared" si="3"/>
        <v>4.0946267986395704</v>
      </c>
      <c r="T25" s="14">
        <v>2.016375911651211</v>
      </c>
    </row>
    <row r="26" spans="1:20" ht="15.6">
      <c r="A26" s="51">
        <v>2045</v>
      </c>
      <c r="B26" s="127">
        <v>39.052795485005497</v>
      </c>
      <c r="C26" s="127">
        <v>16.011895955316501</v>
      </c>
      <c r="D26" s="88">
        <v>14.7132074019637</v>
      </c>
      <c r="E26" s="110">
        <v>1.2406694644916001</v>
      </c>
      <c r="F26" s="118">
        <v>5.80190888612492E-2</v>
      </c>
      <c r="G26" s="130">
        <v>10.541501379724499</v>
      </c>
      <c r="H26" s="121">
        <v>4.6285657718418403</v>
      </c>
      <c r="I26" s="81">
        <v>3.7053562928902601</v>
      </c>
      <c r="J26" s="81">
        <v>0.48824924466275599</v>
      </c>
      <c r="K26" s="89">
        <v>1.7193300703295999</v>
      </c>
      <c r="L26" s="134">
        <v>8.4169205341018802</v>
      </c>
      <c r="M26" s="135">
        <v>4.0824776158626701</v>
      </c>
      <c r="N26" s="138"/>
      <c r="O26" s="102">
        <f t="shared" si="0"/>
        <v>19.341773173805542</v>
      </c>
      <c r="P26" s="34">
        <f t="shared" si="1"/>
        <v>13.362946291483741</v>
      </c>
      <c r="Q26" s="34">
        <f t="shared" si="2"/>
        <v>2.265598403853605</v>
      </c>
      <c r="R26" s="103">
        <f t="shared" si="3"/>
        <v>4.0824776158626701</v>
      </c>
      <c r="T26" s="14">
        <v>2.0397299874399222</v>
      </c>
    </row>
    <row r="27" spans="1:20" ht="15.6">
      <c r="A27" s="51">
        <v>2046</v>
      </c>
      <c r="B27" s="127">
        <v>38.154622859947999</v>
      </c>
      <c r="C27" s="127">
        <v>14.8056595876093</v>
      </c>
      <c r="D27" s="88">
        <v>13.590841990848601</v>
      </c>
      <c r="E27" s="110">
        <v>1.1604875573133</v>
      </c>
      <c r="F27" s="118">
        <v>5.4330039447389497E-2</v>
      </c>
      <c r="G27" s="130">
        <v>10.779595676728899</v>
      </c>
      <c r="H27" s="121">
        <v>4.7334754700691999</v>
      </c>
      <c r="I27" s="81">
        <v>3.7885439215885399</v>
      </c>
      <c r="J27" s="81">
        <v>0.49927631542787099</v>
      </c>
      <c r="K27" s="89">
        <v>1.7582999696432999</v>
      </c>
      <c r="L27" s="134">
        <v>8.5010428149017301</v>
      </c>
      <c r="M27" s="135">
        <v>4.0683247807081298</v>
      </c>
      <c r="N27" s="138"/>
      <c r="O27" s="102">
        <f t="shared" si="0"/>
        <v>18.324317460917801</v>
      </c>
      <c r="P27" s="34">
        <f t="shared" si="1"/>
        <v>13.450074293803571</v>
      </c>
      <c r="Q27" s="34">
        <f t="shared" si="2"/>
        <v>2.3119063245185605</v>
      </c>
      <c r="R27" s="103">
        <f t="shared" si="3"/>
        <v>4.0683247807081298</v>
      </c>
      <c r="T27" s="14">
        <v>2.0618464752816661</v>
      </c>
    </row>
    <row r="28" spans="1:20" ht="15.6">
      <c r="A28" s="51">
        <v>2047</v>
      </c>
      <c r="B28" s="127">
        <v>37.214022276639298</v>
      </c>
      <c r="C28" s="127">
        <v>13.557355257823399</v>
      </c>
      <c r="D28" s="88">
        <v>12.4286173614757</v>
      </c>
      <c r="E28" s="110">
        <v>1.0781934886504501</v>
      </c>
      <c r="F28" s="118">
        <v>5.0544407697261401E-2</v>
      </c>
      <c r="G28" s="130">
        <v>11.022526307254701</v>
      </c>
      <c r="H28" s="121">
        <v>4.8405034776392402</v>
      </c>
      <c r="I28" s="81">
        <v>3.8734386930592999</v>
      </c>
      <c r="J28" s="81">
        <v>0.51052740008081399</v>
      </c>
      <c r="K28" s="89">
        <v>1.7980567364753199</v>
      </c>
      <c r="L28" s="134">
        <v>8.5818694816546408</v>
      </c>
      <c r="M28" s="135">
        <v>4.05227122990651</v>
      </c>
      <c r="N28" s="138"/>
      <c r="O28" s="102">
        <f t="shared" si="0"/>
        <v>17.26912083911494</v>
      </c>
      <c r="P28" s="34">
        <f t="shared" si="1"/>
        <v>13.53350166336439</v>
      </c>
      <c r="Q28" s="34">
        <f t="shared" si="2"/>
        <v>2.3591285442533954</v>
      </c>
      <c r="R28" s="103">
        <f t="shared" si="3"/>
        <v>4.05227122990651</v>
      </c>
      <c r="T28" s="14">
        <v>2.082770686636052</v>
      </c>
    </row>
    <row r="29" spans="1:20" ht="15.6">
      <c r="A29" s="51">
        <v>2048</v>
      </c>
      <c r="B29" s="127">
        <v>36.227356497131403</v>
      </c>
      <c r="C29" s="127">
        <v>12.2644594506703</v>
      </c>
      <c r="D29" s="88">
        <v>11.224187471344599</v>
      </c>
      <c r="E29" s="110">
        <v>0.99361799039668797</v>
      </c>
      <c r="F29" s="118">
        <v>4.6653988928951E-2</v>
      </c>
      <c r="G29" s="130">
        <v>11.270076084724099</v>
      </c>
      <c r="H29" s="121">
        <v>4.9495433879380704</v>
      </c>
      <c r="I29" s="81">
        <v>3.9599793935000398</v>
      </c>
      <c r="J29" s="81">
        <v>0.52199246056150095</v>
      </c>
      <c r="K29" s="89">
        <v>1.8385608427245199</v>
      </c>
      <c r="L29" s="134">
        <v>8.6587384486880197</v>
      </c>
      <c r="M29" s="135">
        <v>4.0340825130489204</v>
      </c>
      <c r="N29" s="138"/>
      <c r="O29" s="102">
        <f t="shared" si="0"/>
        <v>16.173730859282671</v>
      </c>
      <c r="P29" s="34">
        <f t="shared" si="1"/>
        <v>13.612335832584748</v>
      </c>
      <c r="Q29" s="34">
        <f t="shared" si="2"/>
        <v>2.4072072922149719</v>
      </c>
      <c r="R29" s="103">
        <f t="shared" si="3"/>
        <v>4.0340825130489204</v>
      </c>
      <c r="T29" s="14">
        <v>2.1025408084178712</v>
      </c>
    </row>
    <row r="30" spans="1:20" ht="15.6">
      <c r="A30" s="51">
        <v>2049</v>
      </c>
      <c r="B30" s="127">
        <v>35.192657141329299</v>
      </c>
      <c r="C30" s="127">
        <v>10.924531322545601</v>
      </c>
      <c r="D30" s="88">
        <v>9.9752767111570897</v>
      </c>
      <c r="E30" s="110">
        <v>0.90660347603609204</v>
      </c>
      <c r="F30" s="118">
        <v>4.2651135352439598E-2</v>
      </c>
      <c r="G30" s="130">
        <v>11.522071140588301</v>
      </c>
      <c r="H30" s="121">
        <v>5.0604868103441696</v>
      </c>
      <c r="I30" s="81">
        <v>4.0481488054273997</v>
      </c>
      <c r="J30" s="81">
        <v>0.53366350575004096</v>
      </c>
      <c r="K30" s="89">
        <v>1.87977201906664</v>
      </c>
      <c r="L30" s="134">
        <v>8.7320346673881897</v>
      </c>
      <c r="M30" s="135">
        <v>4.0140200108071999</v>
      </c>
      <c r="N30" s="138"/>
      <c r="O30" s="102">
        <f t="shared" si="0"/>
        <v>15.035763521501259</v>
      </c>
      <c r="P30" s="34">
        <f t="shared" si="1"/>
        <v>13.686786948851681</v>
      </c>
      <c r="Q30" s="34">
        <f t="shared" si="2"/>
        <v>2.4560866601691207</v>
      </c>
      <c r="R30" s="103">
        <f t="shared" si="3"/>
        <v>4.0140200108071999</v>
      </c>
      <c r="T30" s="14">
        <v>2.1211879480920932</v>
      </c>
    </row>
    <row r="31" spans="1:20" ht="15.6">
      <c r="A31" s="51">
        <v>2050</v>
      </c>
      <c r="B31" s="127">
        <v>34.103446496638597</v>
      </c>
      <c r="C31" s="127">
        <v>9.5350798226791706</v>
      </c>
      <c r="D31" s="88">
        <v>8.6795536513655698</v>
      </c>
      <c r="E31" s="110">
        <v>0.816997454850237</v>
      </c>
      <c r="F31" s="118">
        <v>3.8528716463354699E-2</v>
      </c>
      <c r="G31" s="130">
        <v>11.7782966497098</v>
      </c>
      <c r="H31" s="121">
        <v>5.1732235859573299</v>
      </c>
      <c r="I31" s="81">
        <v>4.1378931049312797</v>
      </c>
      <c r="J31" s="81">
        <v>0.54553061621467602</v>
      </c>
      <c r="K31" s="89">
        <v>1.92164934260652</v>
      </c>
      <c r="L31" s="134">
        <v>8.8011008120217902</v>
      </c>
      <c r="M31" s="135">
        <v>3.9889692122277798</v>
      </c>
      <c r="N31" s="138"/>
      <c r="O31" s="102">
        <f t="shared" si="0"/>
        <v>13.852777237322901</v>
      </c>
      <c r="P31" s="34">
        <f t="shared" si="1"/>
        <v>13.755991371803308</v>
      </c>
      <c r="Q31" s="34">
        <f t="shared" si="2"/>
        <v>2.5057086752845508</v>
      </c>
      <c r="R31" s="103">
        <f t="shared" si="3"/>
        <v>3.9889692122277798</v>
      </c>
      <c r="T31" s="14">
        <v>2.138736387233112</v>
      </c>
    </row>
    <row r="32" spans="1:20" ht="15.6">
      <c r="A32" s="51">
        <v>2051</v>
      </c>
      <c r="B32" s="127">
        <v>34.418359397223597</v>
      </c>
      <c r="C32" s="127">
        <v>9.3710800027498404</v>
      </c>
      <c r="D32" s="88">
        <v>8.5299966664479108</v>
      </c>
      <c r="E32" s="110">
        <v>0.80327331402881497</v>
      </c>
      <c r="F32" s="118">
        <v>3.7810022273108701E-2</v>
      </c>
      <c r="G32" s="130">
        <v>11.8583318057134</v>
      </c>
      <c r="H32" s="121">
        <v>5.2066603109709098</v>
      </c>
      <c r="I32" s="81">
        <v>4.1683611806987599</v>
      </c>
      <c r="J32" s="81">
        <v>0.54924088808456595</v>
      </c>
      <c r="K32" s="89">
        <v>1.9340694259592099</v>
      </c>
      <c r="L32" s="134">
        <v>8.8518524593904395</v>
      </c>
      <c r="M32" s="135">
        <v>4.3370951293698603</v>
      </c>
      <c r="N32" s="138"/>
      <c r="O32" s="102">
        <f t="shared" si="0"/>
        <v>13.736656977418821</v>
      </c>
      <c r="P32" s="34">
        <f t="shared" si="1"/>
        <v>13.823486954118014</v>
      </c>
      <c r="Q32" s="34">
        <f t="shared" si="2"/>
        <v>2.5211203363168844</v>
      </c>
      <c r="R32" s="103">
        <f t="shared" si="3"/>
        <v>4.3370951293698603</v>
      </c>
      <c r="T32" s="14">
        <v>2.1552036280874911</v>
      </c>
    </row>
    <row r="33" spans="1:20" ht="15.6">
      <c r="A33" s="51">
        <v>2052</v>
      </c>
      <c r="B33" s="127">
        <v>34.388013844541398</v>
      </c>
      <c r="C33" s="127">
        <v>9.2731517818393598</v>
      </c>
      <c r="D33" s="88">
        <v>8.4411936551328708</v>
      </c>
      <c r="E33" s="110">
        <v>0.79460722531208605</v>
      </c>
      <c r="F33" s="118">
        <v>3.7350901394394398E-2</v>
      </c>
      <c r="G33" s="130">
        <v>11.936212861730899</v>
      </c>
      <c r="H33" s="121">
        <v>5.2385104035087302</v>
      </c>
      <c r="I33" s="81">
        <v>4.19894982286805</v>
      </c>
      <c r="J33" s="81">
        <v>0.55285262700942905</v>
      </c>
      <c r="K33" s="89">
        <v>1.9459000083447</v>
      </c>
      <c r="L33" s="134">
        <v>8.9022458554972008</v>
      </c>
      <c r="M33" s="135">
        <v>4.2764033454739403</v>
      </c>
      <c r="N33" s="138"/>
      <c r="O33" s="102">
        <f t="shared" si="0"/>
        <v>13.679704058641601</v>
      </c>
      <c r="P33" s="34">
        <f t="shared" si="1"/>
        <v>13.895802903677337</v>
      </c>
      <c r="Q33" s="34">
        <f t="shared" si="2"/>
        <v>2.5361035367485236</v>
      </c>
      <c r="R33" s="103">
        <f t="shared" si="3"/>
        <v>4.2764033454739403</v>
      </c>
      <c r="T33" s="14">
        <v>2.170719833491547</v>
      </c>
    </row>
    <row r="34" spans="1:20" ht="15.6">
      <c r="A34" s="51">
        <v>2053</v>
      </c>
      <c r="B34" s="127">
        <v>34.347119520600103</v>
      </c>
      <c r="C34" s="127">
        <v>9.1703211445478008</v>
      </c>
      <c r="D34" s="88">
        <v>8.3479032502616004</v>
      </c>
      <c r="E34" s="110">
        <v>0.78554087794941296</v>
      </c>
      <c r="F34" s="118">
        <v>3.6877016336785001E-2</v>
      </c>
      <c r="G34" s="130">
        <v>12.009207212004201</v>
      </c>
      <c r="H34" s="121">
        <v>5.2681012972015502</v>
      </c>
      <c r="I34" s="81">
        <v>4.2279763020266001</v>
      </c>
      <c r="J34" s="81">
        <v>0.55623824846026404</v>
      </c>
      <c r="K34" s="89">
        <v>1.9568913643158099</v>
      </c>
      <c r="L34" s="134">
        <v>8.9518819135605696</v>
      </c>
      <c r="M34" s="135">
        <v>4.2157092504874898</v>
      </c>
      <c r="N34" s="138"/>
      <c r="O34" s="102">
        <f t="shared" si="0"/>
        <v>13.616004547463151</v>
      </c>
      <c r="P34" s="34">
        <f t="shared" si="1"/>
        <v>13.965399093536583</v>
      </c>
      <c r="Q34" s="34">
        <f t="shared" si="2"/>
        <v>2.5500066291128589</v>
      </c>
      <c r="R34" s="103">
        <f t="shared" si="3"/>
        <v>4.2157092504874898</v>
      </c>
      <c r="T34" s="14">
        <v>2.185466868703593</v>
      </c>
    </row>
    <row r="35" spans="1:20" ht="15.6">
      <c r="A35" s="51">
        <v>2054</v>
      </c>
      <c r="B35" s="127">
        <v>34.295392645049603</v>
      </c>
      <c r="C35" s="127">
        <v>9.0626484940716896</v>
      </c>
      <c r="D35" s="88">
        <v>8.2501807667156104</v>
      </c>
      <c r="E35" s="110">
        <v>0.77607898086760596</v>
      </c>
      <c r="F35" s="118">
        <v>3.6388746488469598E-2</v>
      </c>
      <c r="G35" s="130">
        <v>12.0771059684532</v>
      </c>
      <c r="H35" s="121">
        <v>5.2953628002383804</v>
      </c>
      <c r="I35" s="81">
        <v>4.2553377076884997</v>
      </c>
      <c r="J35" s="81">
        <v>0.55938803580191898</v>
      </c>
      <c r="K35" s="89">
        <v>1.9670174247244401</v>
      </c>
      <c r="L35" s="134">
        <v>9.0006513921141398</v>
      </c>
      <c r="M35" s="135">
        <v>4.15498679041057</v>
      </c>
      <c r="N35" s="138"/>
      <c r="O35" s="102">
        <f t="shared" si="0"/>
        <v>13.545543566953992</v>
      </c>
      <c r="P35" s="34">
        <f t="shared" si="1"/>
        <v>14.032068080670246</v>
      </c>
      <c r="Q35" s="34">
        <f t="shared" si="2"/>
        <v>2.5627942070148286</v>
      </c>
      <c r="R35" s="103">
        <f t="shared" si="3"/>
        <v>4.15498679041057</v>
      </c>
      <c r="T35" s="14">
        <v>2.199586957348926</v>
      </c>
    </row>
    <row r="36" spans="1:20" ht="15.6">
      <c r="A36" s="51">
        <v>2055</v>
      </c>
      <c r="B36" s="127">
        <v>34.232978904922398</v>
      </c>
      <c r="C36" s="127">
        <v>8.9502036901085305</v>
      </c>
      <c r="D36" s="88">
        <v>8.1480900909280702</v>
      </c>
      <c r="E36" s="110">
        <v>0.76622718977164905</v>
      </c>
      <c r="F36" s="118">
        <v>3.5886409408816197E-2</v>
      </c>
      <c r="G36" s="130">
        <v>12.139762055495</v>
      </c>
      <c r="H36" s="121">
        <v>5.32024097778356</v>
      </c>
      <c r="I36" s="81">
        <v>4.2809677642705104</v>
      </c>
      <c r="J36" s="81">
        <v>0.56229515638996896</v>
      </c>
      <c r="K36" s="89">
        <v>1.9762581570509301</v>
      </c>
      <c r="L36" s="134">
        <v>9.0486894656776204</v>
      </c>
      <c r="M36" s="135">
        <v>4.0943236936413303</v>
      </c>
      <c r="N36" s="138"/>
      <c r="O36" s="102">
        <f t="shared" si="0"/>
        <v>13.468331068711631</v>
      </c>
      <c r="P36" s="34">
        <f t="shared" si="1"/>
        <v>14.095884419719781</v>
      </c>
      <c r="Q36" s="34">
        <f t="shared" si="2"/>
        <v>2.5744397228497151</v>
      </c>
      <c r="R36" s="103">
        <f t="shared" si="3"/>
        <v>4.0943236936413303</v>
      </c>
      <c r="T36" s="14">
        <v>2.2131886812324222</v>
      </c>
    </row>
    <row r="37" spans="1:20" ht="15.6">
      <c r="A37" s="51">
        <v>2056</v>
      </c>
      <c r="B37" s="127">
        <v>34.159862182997898</v>
      </c>
      <c r="C37" s="127">
        <v>8.8331927617299701</v>
      </c>
      <c r="D37" s="88">
        <v>8.0418188332498204</v>
      </c>
      <c r="E37" s="110">
        <v>0.75600314988484996</v>
      </c>
      <c r="F37" s="118">
        <v>3.5370778595301799E-2</v>
      </c>
      <c r="G37" s="130">
        <v>12.197224778108</v>
      </c>
      <c r="H37" s="121">
        <v>5.3427656295102803</v>
      </c>
      <c r="I37" s="81">
        <v>4.3048726381232996</v>
      </c>
      <c r="J37" s="81">
        <v>0.56496187812680099</v>
      </c>
      <c r="K37" s="89">
        <v>1.98462463234765</v>
      </c>
      <c r="L37" s="134">
        <v>9.0957928195761202</v>
      </c>
      <c r="M37" s="135">
        <v>4.0336518235837504</v>
      </c>
      <c r="N37" s="138"/>
      <c r="O37" s="102">
        <f t="shared" si="0"/>
        <v>13.384584462760101</v>
      </c>
      <c r="P37" s="34">
        <f t="shared" si="1"/>
        <v>14.156668607584269</v>
      </c>
      <c r="Q37" s="34">
        <f t="shared" si="2"/>
        <v>2.5849572890697528</v>
      </c>
      <c r="R37" s="103">
        <f t="shared" si="3"/>
        <v>4.0336518235837504</v>
      </c>
      <c r="T37" s="14">
        <v>2.22635446716501</v>
      </c>
    </row>
    <row r="38" spans="1:20" ht="15.6">
      <c r="A38" s="51">
        <v>2057</v>
      </c>
      <c r="B38" s="127">
        <v>34.076186721493599</v>
      </c>
      <c r="C38" s="127">
        <v>8.7118171034660801</v>
      </c>
      <c r="D38" s="88">
        <v>7.9315498516591996</v>
      </c>
      <c r="E38" s="110">
        <v>0.74542453469549397</v>
      </c>
      <c r="F38" s="118">
        <v>3.48427171113787E-2</v>
      </c>
      <c r="G38" s="130">
        <v>12.2495341108622</v>
      </c>
      <c r="H38" s="121">
        <v>5.3629704821473601</v>
      </c>
      <c r="I38" s="81">
        <v>4.3270442254250403</v>
      </c>
      <c r="J38" s="81">
        <v>0.56739002125547799</v>
      </c>
      <c r="K38" s="89">
        <v>1.99212938203433</v>
      </c>
      <c r="L38" s="134">
        <v>9.1418751461686298</v>
      </c>
      <c r="M38" s="135">
        <v>3.9729603609967001</v>
      </c>
      <c r="N38" s="138"/>
      <c r="O38" s="102">
        <f t="shared" ref="O38:O69" si="4">D38+H38</f>
        <v>13.29452033380656</v>
      </c>
      <c r="P38" s="34">
        <f t="shared" ref="P38:P69" si="5">E38+I38+L38</f>
        <v>14.214343906289164</v>
      </c>
      <c r="Q38" s="34">
        <f t="shared" ref="Q38:Q69" si="6">F38+J38+K38</f>
        <v>2.5943621204011866</v>
      </c>
      <c r="R38" s="103">
        <f t="shared" ref="R38:R69" si="7">M38</f>
        <v>3.9729603609967001</v>
      </c>
      <c r="T38" s="14">
        <v>2.239146794827612</v>
      </c>
    </row>
    <row r="39" spans="1:20" ht="15.6">
      <c r="A39" s="51">
        <v>2058</v>
      </c>
      <c r="B39" s="127">
        <v>33.981977622921697</v>
      </c>
      <c r="C39" s="127">
        <v>8.5861865981648808</v>
      </c>
      <c r="D39" s="88">
        <v>7.8173838341980897</v>
      </c>
      <c r="E39" s="110">
        <v>0.73450002585352803</v>
      </c>
      <c r="F39" s="118">
        <v>3.4302738113265202E-2</v>
      </c>
      <c r="G39" s="130">
        <v>12.296592921966401</v>
      </c>
      <c r="H39" s="121">
        <v>5.3808340332254696</v>
      </c>
      <c r="I39" s="81">
        <v>4.3474194196034803</v>
      </c>
      <c r="J39" s="81">
        <v>0.56957504607675702</v>
      </c>
      <c r="K39" s="89">
        <v>1.99876442306069</v>
      </c>
      <c r="L39" s="134">
        <v>9.1869254339687991</v>
      </c>
      <c r="M39" s="135">
        <v>3.9122726688215801</v>
      </c>
      <c r="N39" s="138"/>
      <c r="O39" s="102">
        <f t="shared" si="4"/>
        <v>13.198217867423558</v>
      </c>
      <c r="P39" s="34">
        <f t="shared" si="5"/>
        <v>14.268844879425806</v>
      </c>
      <c r="Q39" s="34">
        <f t="shared" si="6"/>
        <v>2.602642207250712</v>
      </c>
      <c r="R39" s="103">
        <f t="shared" si="7"/>
        <v>3.9122726688215801</v>
      </c>
      <c r="T39" s="14">
        <v>2.2516129277839161</v>
      </c>
    </row>
    <row r="40" spans="1:20" ht="15.6">
      <c r="A40" s="51">
        <v>2059</v>
      </c>
      <c r="B40" s="127">
        <v>33.877149626069397</v>
      </c>
      <c r="C40" s="127">
        <v>8.4563265216863908</v>
      </c>
      <c r="D40" s="88">
        <v>7.6993436404989604</v>
      </c>
      <c r="E40" s="110">
        <v>0.72323187461934602</v>
      </c>
      <c r="F40" s="118">
        <v>3.37510065680829E-2</v>
      </c>
      <c r="G40" s="130">
        <v>12.338124361662601</v>
      </c>
      <c r="H40" s="121">
        <v>5.3962612839553996</v>
      </c>
      <c r="I40" s="81">
        <v>4.3658645267705598</v>
      </c>
      <c r="J40" s="81">
        <v>0.57150407845767803</v>
      </c>
      <c r="K40" s="89">
        <v>2.0044944724789402</v>
      </c>
      <c r="L40" s="134">
        <v>9.2310417064746204</v>
      </c>
      <c r="M40" s="135">
        <v>3.8516570362458502</v>
      </c>
      <c r="N40" s="138"/>
      <c r="O40" s="102">
        <f t="shared" si="4"/>
        <v>13.09560492445436</v>
      </c>
      <c r="P40" s="34">
        <f t="shared" si="5"/>
        <v>14.320138107864526</v>
      </c>
      <c r="Q40" s="34">
        <f t="shared" si="6"/>
        <v>2.6097495575047009</v>
      </c>
      <c r="R40" s="103">
        <f t="shared" si="7"/>
        <v>3.8516570362458502</v>
      </c>
      <c r="T40" s="14">
        <v>2.2637884789402412</v>
      </c>
    </row>
    <row r="41" spans="1:20" ht="15.6">
      <c r="A41" s="51">
        <v>2060</v>
      </c>
      <c r="B41" s="127">
        <v>33.761282184296697</v>
      </c>
      <c r="C41" s="127">
        <v>8.3224023415932393</v>
      </c>
      <c r="D41" s="88">
        <v>7.5775781917531004</v>
      </c>
      <c r="E41" s="110">
        <v>0.71163589724918197</v>
      </c>
      <c r="F41" s="118">
        <v>3.3188252590959998E-2</v>
      </c>
      <c r="G41" s="130">
        <v>12.3740572534193</v>
      </c>
      <c r="H41" s="121">
        <v>5.4092425621746303</v>
      </c>
      <c r="I41" s="81">
        <v>4.3823249693979101</v>
      </c>
      <c r="J41" s="81">
        <v>0.57317378002680097</v>
      </c>
      <c r="K41" s="89">
        <v>2.0093159418200099</v>
      </c>
      <c r="L41" s="134">
        <v>9.2738415037394706</v>
      </c>
      <c r="M41" s="135">
        <v>3.79098108554463</v>
      </c>
      <c r="N41" s="138"/>
      <c r="O41" s="102">
        <f t="shared" si="4"/>
        <v>12.986820753927731</v>
      </c>
      <c r="P41" s="34">
        <f t="shared" si="5"/>
        <v>14.367802370386563</v>
      </c>
      <c r="Q41" s="34">
        <f t="shared" si="6"/>
        <v>2.6156779744377712</v>
      </c>
      <c r="R41" s="103">
        <f t="shared" si="7"/>
        <v>3.79098108554463</v>
      </c>
      <c r="T41" s="14">
        <v>2.2757001015044072</v>
      </c>
    </row>
    <row r="42" spans="1:20" ht="15.6">
      <c r="A42" s="51">
        <v>2061</v>
      </c>
      <c r="B42" s="127">
        <v>34.155925398137498</v>
      </c>
      <c r="C42" s="127">
        <v>8.1846142950979992</v>
      </c>
      <c r="D42" s="88">
        <v>7.4522704290620103</v>
      </c>
      <c r="E42" s="110">
        <v>0.69972863445813105</v>
      </c>
      <c r="F42" s="118">
        <v>3.2615231577861399E-2</v>
      </c>
      <c r="G42" s="130">
        <v>12.404498990615799</v>
      </c>
      <c r="H42" s="121">
        <v>5.41983568123438</v>
      </c>
      <c r="I42" s="81">
        <v>4.3968238964470396</v>
      </c>
      <c r="J42" s="81">
        <v>0.574589104312349</v>
      </c>
      <c r="K42" s="89">
        <v>2.0132503086220299</v>
      </c>
      <c r="L42" s="134">
        <v>9.3155316896913192</v>
      </c>
      <c r="M42" s="135">
        <v>4.2512804227323704</v>
      </c>
      <c r="N42" s="138"/>
      <c r="O42" s="102">
        <f t="shared" si="4"/>
        <v>12.872106110296389</v>
      </c>
      <c r="P42" s="34">
        <f t="shared" si="5"/>
        <v>14.412084220596491</v>
      </c>
      <c r="Q42" s="34">
        <f t="shared" si="6"/>
        <v>2.6204546445122405</v>
      </c>
      <c r="R42" s="103">
        <f t="shared" si="7"/>
        <v>4.2512804227323704</v>
      </c>
      <c r="T42" s="14">
        <v>2.2873674754675388</v>
      </c>
    </row>
    <row r="43" spans="1:20" ht="15.6">
      <c r="A43" s="51">
        <v>2062</v>
      </c>
      <c r="B43" s="127">
        <v>34.009846979984999</v>
      </c>
      <c r="C43" s="127">
        <v>8.0431095698971795</v>
      </c>
      <c r="D43" s="88">
        <v>7.3235548488434796</v>
      </c>
      <c r="E43" s="110">
        <v>0.68752227140081801</v>
      </c>
      <c r="F43" s="118">
        <v>3.2032449652877597E-2</v>
      </c>
      <c r="G43" s="130">
        <v>12.429392454495799</v>
      </c>
      <c r="H43" s="121">
        <v>5.4280319792571001</v>
      </c>
      <c r="I43" s="81">
        <v>4.4093187425548104</v>
      </c>
      <c r="J43" s="81">
        <v>0.57574737402954901</v>
      </c>
      <c r="K43" s="89">
        <v>2.01629435865435</v>
      </c>
      <c r="L43" s="134">
        <v>9.3559803611858499</v>
      </c>
      <c r="M43" s="135">
        <v>4.1813645944062099</v>
      </c>
      <c r="N43" s="138"/>
      <c r="O43" s="102">
        <f t="shared" si="4"/>
        <v>12.75158682810058</v>
      </c>
      <c r="P43" s="34">
        <f t="shared" si="5"/>
        <v>14.452821375141479</v>
      </c>
      <c r="Q43" s="34">
        <f t="shared" si="6"/>
        <v>2.6240741823367766</v>
      </c>
      <c r="R43" s="103">
        <f t="shared" si="7"/>
        <v>4.1813645944062099</v>
      </c>
      <c r="T43" s="14">
        <v>2.2988460164771669</v>
      </c>
    </row>
    <row r="44" spans="1:20" ht="15.6">
      <c r="A44" s="51">
        <v>2063</v>
      </c>
      <c r="B44" s="127">
        <v>33.853458692290303</v>
      </c>
      <c r="C44" s="127">
        <v>7.8980438754313402</v>
      </c>
      <c r="D44" s="88">
        <v>7.1915731404955201</v>
      </c>
      <c r="E44" s="110">
        <v>0.67503024303498804</v>
      </c>
      <c r="F44" s="118">
        <v>3.1440491900834602E-2</v>
      </c>
      <c r="G44" s="130">
        <v>12.4486505453671</v>
      </c>
      <c r="H44" s="121">
        <v>5.43381597737294</v>
      </c>
      <c r="I44" s="81">
        <v>4.4197477102635698</v>
      </c>
      <c r="J44" s="81">
        <v>0.57664451100673397</v>
      </c>
      <c r="K44" s="89">
        <v>2.0184423467238601</v>
      </c>
      <c r="L44" s="134">
        <v>9.3951902357487107</v>
      </c>
      <c r="M44" s="135">
        <v>4.11157403574318</v>
      </c>
      <c r="N44" s="138"/>
      <c r="O44" s="102">
        <f t="shared" si="4"/>
        <v>12.62538911786846</v>
      </c>
      <c r="P44" s="34">
        <f t="shared" si="5"/>
        <v>14.489968189047268</v>
      </c>
      <c r="Q44" s="34">
        <f t="shared" si="6"/>
        <v>2.626527349631429</v>
      </c>
      <c r="R44" s="103">
        <f t="shared" si="7"/>
        <v>4.11157403574318</v>
      </c>
      <c r="T44" s="14">
        <v>2.31017294619414</v>
      </c>
    </row>
    <row r="45" spans="1:20" ht="15.6">
      <c r="A45" s="51">
        <v>2064</v>
      </c>
      <c r="B45" s="127">
        <v>33.686220541591098</v>
      </c>
      <c r="C45" s="127">
        <v>7.7493722937919296</v>
      </c>
      <c r="D45" s="88">
        <v>7.05628479485335</v>
      </c>
      <c r="E45" s="110">
        <v>0.66224843159051205</v>
      </c>
      <c r="F45" s="118">
        <v>3.0839067348074501E-2</v>
      </c>
      <c r="G45" s="130">
        <v>12.461946229694</v>
      </c>
      <c r="H45" s="121">
        <v>5.4370575889869102</v>
      </c>
      <c r="I45" s="81">
        <v>4.4279773452222804</v>
      </c>
      <c r="J45" s="81">
        <v>0.57726534197775903</v>
      </c>
      <c r="K45" s="89">
        <v>2.0196459535070699</v>
      </c>
      <c r="L45" s="134">
        <v>9.4330221759702795</v>
      </c>
      <c r="M45" s="135">
        <v>4.0418798421348798</v>
      </c>
      <c r="N45" s="138"/>
      <c r="O45" s="102">
        <f t="shared" si="4"/>
        <v>12.493342383840261</v>
      </c>
      <c r="P45" s="34">
        <f t="shared" si="5"/>
        <v>14.523247952783072</v>
      </c>
      <c r="Q45" s="34">
        <f t="shared" si="6"/>
        <v>2.6277503628329035</v>
      </c>
      <c r="R45" s="103">
        <f t="shared" si="7"/>
        <v>4.0418798421348798</v>
      </c>
      <c r="T45" s="14">
        <v>2.3213459440274531</v>
      </c>
    </row>
    <row r="46" spans="1:20" ht="15.6">
      <c r="A46" s="51">
        <v>2065</v>
      </c>
      <c r="B46" s="127">
        <v>33.507719237690303</v>
      </c>
      <c r="C46" s="127">
        <v>7.5970965713713401</v>
      </c>
      <c r="D46" s="88">
        <v>6.9176923121579597</v>
      </c>
      <c r="E46" s="110">
        <v>0.64917628186674603</v>
      </c>
      <c r="F46" s="118">
        <v>3.0227977346632299E-2</v>
      </c>
      <c r="G46" s="130">
        <v>12.469017332914399</v>
      </c>
      <c r="H46" s="121">
        <v>5.4376518338917599</v>
      </c>
      <c r="I46" s="81">
        <v>4.4339016097321799</v>
      </c>
      <c r="J46" s="81">
        <v>0.577597704255846</v>
      </c>
      <c r="K46" s="89">
        <v>2.0198661850346298</v>
      </c>
      <c r="L46" s="134">
        <v>9.4693450190868091</v>
      </c>
      <c r="M46" s="135">
        <v>3.9722603143177402</v>
      </c>
      <c r="N46" s="138"/>
      <c r="O46" s="102">
        <f t="shared" si="4"/>
        <v>12.35534414604972</v>
      </c>
      <c r="P46" s="34">
        <f t="shared" si="5"/>
        <v>14.552422910685735</v>
      </c>
      <c r="Q46" s="34">
        <f t="shared" si="6"/>
        <v>2.6276918666371083</v>
      </c>
      <c r="R46" s="103">
        <f t="shared" si="7"/>
        <v>3.9722603143177402</v>
      </c>
      <c r="T46" s="14">
        <v>2.3323542788097149</v>
      </c>
    </row>
    <row r="47" spans="1:20" ht="15.6">
      <c r="A47" s="51">
        <v>2066</v>
      </c>
      <c r="B47" s="127">
        <v>33.317903626188198</v>
      </c>
      <c r="C47" s="127">
        <v>7.4412632524546503</v>
      </c>
      <c r="D47" s="88">
        <v>6.7758393280968896</v>
      </c>
      <c r="E47" s="110">
        <v>0.63581665332445203</v>
      </c>
      <c r="F47" s="118">
        <v>2.9607271033313599E-2</v>
      </c>
      <c r="G47" s="130">
        <v>12.469672338733201</v>
      </c>
      <c r="H47" s="121">
        <v>5.4355314296651001</v>
      </c>
      <c r="I47" s="81">
        <v>4.4374301622100703</v>
      </c>
      <c r="J47" s="81">
        <v>0.57763269492914704</v>
      </c>
      <c r="K47" s="89">
        <v>2.01907805192887</v>
      </c>
      <c r="L47" s="134">
        <v>9.5042000596582206</v>
      </c>
      <c r="M47" s="135">
        <v>3.90276797534217</v>
      </c>
      <c r="N47" s="138"/>
      <c r="O47" s="102">
        <f t="shared" si="4"/>
        <v>12.211370757761991</v>
      </c>
      <c r="P47" s="34">
        <f t="shared" si="5"/>
        <v>14.577446875192743</v>
      </c>
      <c r="Q47" s="34">
        <f t="shared" si="6"/>
        <v>2.6263180178913306</v>
      </c>
      <c r="R47" s="103">
        <f t="shared" si="7"/>
        <v>3.90276797534217</v>
      </c>
      <c r="T47" s="14">
        <v>2.3431870311773828</v>
      </c>
    </row>
    <row r="48" spans="1:20" ht="15.6">
      <c r="A48" s="51">
        <v>2067</v>
      </c>
      <c r="B48" s="127">
        <v>33.116251467095402</v>
      </c>
      <c r="C48" s="127">
        <v>7.2818666221842596</v>
      </c>
      <c r="D48" s="88">
        <v>6.63072180511403</v>
      </c>
      <c r="E48" s="110">
        <v>0.62216812734485105</v>
      </c>
      <c r="F48" s="118">
        <v>2.8976689725382001E-2</v>
      </c>
      <c r="G48" s="130">
        <v>12.4636193813972</v>
      </c>
      <c r="H48" s="121">
        <v>5.4305716398574599</v>
      </c>
      <c r="I48" s="81">
        <v>4.4384557322514002</v>
      </c>
      <c r="J48" s="81">
        <v>0.57735678909173505</v>
      </c>
      <c r="K48" s="89">
        <v>2.0172352201966199</v>
      </c>
      <c r="L48" s="134">
        <v>9.5374033882419997</v>
      </c>
      <c r="M48" s="135">
        <v>3.8333620752719302</v>
      </c>
      <c r="N48" s="138"/>
      <c r="O48" s="102">
        <f t="shared" si="4"/>
        <v>12.06129344497149</v>
      </c>
      <c r="P48" s="34">
        <f t="shared" si="5"/>
        <v>14.598027247838251</v>
      </c>
      <c r="Q48" s="34">
        <f t="shared" si="6"/>
        <v>2.6235686990137372</v>
      </c>
      <c r="R48" s="103">
        <f t="shared" si="7"/>
        <v>3.8333620752719302</v>
      </c>
      <c r="T48" s="14">
        <v>2.3538347213895712</v>
      </c>
    </row>
    <row r="49" spans="1:20" ht="15.6">
      <c r="A49" s="51">
        <v>2068</v>
      </c>
      <c r="B49" s="127">
        <v>32.9025767405127</v>
      </c>
      <c r="C49" s="127">
        <v>7.1189273235585997</v>
      </c>
      <c r="D49" s="88">
        <v>6.4823587882698099</v>
      </c>
      <c r="E49" s="110">
        <v>0.60823241186549404</v>
      </c>
      <c r="F49" s="118">
        <v>2.8336123423303501E-2</v>
      </c>
      <c r="G49" s="130">
        <v>12.450558072400201</v>
      </c>
      <c r="H49" s="121">
        <v>5.4226458993336397</v>
      </c>
      <c r="I49" s="81">
        <v>4.4368654327270001</v>
      </c>
      <c r="J49" s="81">
        <v>0.57675606339318897</v>
      </c>
      <c r="K49" s="89">
        <v>2.0142906769463802</v>
      </c>
      <c r="L49" s="134">
        <v>9.5689959707695103</v>
      </c>
      <c r="M49" s="135">
        <v>3.7640953737844001</v>
      </c>
      <c r="N49" s="138"/>
      <c r="O49" s="102">
        <f t="shared" si="4"/>
        <v>11.90500468760345</v>
      </c>
      <c r="P49" s="34">
        <f t="shared" si="5"/>
        <v>14.614093815362004</v>
      </c>
      <c r="Q49" s="34">
        <f t="shared" si="6"/>
        <v>2.6193828637628727</v>
      </c>
      <c r="R49" s="103">
        <f t="shared" si="7"/>
        <v>3.7640953737844001</v>
      </c>
      <c r="T49" s="14">
        <v>2.3642892241133411</v>
      </c>
    </row>
    <row r="50" spans="1:20" ht="15.6">
      <c r="A50" s="51">
        <v>2069</v>
      </c>
      <c r="B50" s="127">
        <v>32.676162950091303</v>
      </c>
      <c r="C50" s="127">
        <v>6.95240189164514</v>
      </c>
      <c r="D50" s="88">
        <v>6.3307115406773597</v>
      </c>
      <c r="E50" s="110">
        <v>0.59400514746329003</v>
      </c>
      <c r="F50" s="118">
        <v>2.7685203504492301E-2</v>
      </c>
      <c r="G50" s="130">
        <v>12.4300841185732</v>
      </c>
      <c r="H50" s="121">
        <v>5.4115864089002104</v>
      </c>
      <c r="I50" s="81">
        <v>4.4325038428643699</v>
      </c>
      <c r="J50" s="81">
        <v>0.57581177346582102</v>
      </c>
      <c r="K50" s="89">
        <v>2.0101820933428098</v>
      </c>
      <c r="L50" s="134">
        <v>9.5987590408550094</v>
      </c>
      <c r="M50" s="135">
        <v>3.6949178990179399</v>
      </c>
      <c r="N50" s="138"/>
      <c r="O50" s="102">
        <f t="shared" si="4"/>
        <v>11.742297949577569</v>
      </c>
      <c r="P50" s="34">
        <f t="shared" si="5"/>
        <v>14.625268031182669</v>
      </c>
      <c r="Q50" s="34">
        <f t="shared" si="6"/>
        <v>2.6136790703131232</v>
      </c>
      <c r="R50" s="103">
        <f t="shared" si="7"/>
        <v>3.6949178990179399</v>
      </c>
      <c r="T50" s="14">
        <v>2.3745433910853979</v>
      </c>
    </row>
    <row r="51" spans="1:20" ht="15.6">
      <c r="A51" s="51">
        <v>2070</v>
      </c>
      <c r="B51" s="127">
        <v>32.436769697757398</v>
      </c>
      <c r="C51" s="127">
        <v>6.7822473067378697</v>
      </c>
      <c r="D51" s="88">
        <v>6.1757419319657396</v>
      </c>
      <c r="E51" s="110">
        <v>0.57948183746903603</v>
      </c>
      <c r="F51" s="118">
        <v>2.7023537303099799E-2</v>
      </c>
      <c r="G51" s="130">
        <v>12.4017584820834</v>
      </c>
      <c r="H51" s="121">
        <v>5.3972096887085597</v>
      </c>
      <c r="I51" s="81">
        <v>4.4252039111572703</v>
      </c>
      <c r="J51" s="81">
        <v>0.57450356649932599</v>
      </c>
      <c r="K51" s="89">
        <v>2.0048413157182399</v>
      </c>
      <c r="L51" s="134">
        <v>9.62684026171131</v>
      </c>
      <c r="M51" s="135">
        <v>3.6259236472247802</v>
      </c>
      <c r="N51" s="138"/>
      <c r="O51" s="102">
        <f t="shared" si="4"/>
        <v>11.572951620674299</v>
      </c>
      <c r="P51" s="34">
        <f t="shared" si="5"/>
        <v>14.631526010337616</v>
      </c>
      <c r="Q51" s="34">
        <f t="shared" si="6"/>
        <v>2.6063684195206656</v>
      </c>
      <c r="R51" s="103">
        <f t="shared" si="7"/>
        <v>3.6259236472247802</v>
      </c>
      <c r="T51" s="14">
        <v>2.3845906818370461</v>
      </c>
    </row>
    <row r="52" spans="1:20" ht="15.6">
      <c r="A52" s="51">
        <v>2071</v>
      </c>
      <c r="B52" s="127">
        <v>32.728940235286203</v>
      </c>
      <c r="C52" s="127">
        <v>6.6084388791645399</v>
      </c>
      <c r="D52" s="88">
        <v>6.0174283085853002</v>
      </c>
      <c r="E52" s="110">
        <v>0.56465981339642801</v>
      </c>
      <c r="F52" s="118">
        <v>2.6350757182810599E-2</v>
      </c>
      <c r="G52" s="130">
        <v>12.3651603684732</v>
      </c>
      <c r="H52" s="121">
        <v>5.3793380641744397</v>
      </c>
      <c r="I52" s="81">
        <v>4.4148080189918302</v>
      </c>
      <c r="J52" s="81">
        <v>0.57281193891995597</v>
      </c>
      <c r="K52" s="89">
        <v>1.99820234638696</v>
      </c>
      <c r="L52" s="134">
        <v>9.6528375868099392</v>
      </c>
      <c r="M52" s="135">
        <v>4.1025034008385202</v>
      </c>
      <c r="N52" s="138"/>
      <c r="O52" s="102">
        <f t="shared" si="4"/>
        <v>11.396766372759739</v>
      </c>
      <c r="P52" s="34">
        <f t="shared" si="5"/>
        <v>14.632305419198197</v>
      </c>
      <c r="Q52" s="34">
        <f t="shared" si="6"/>
        <v>2.5973650424897263</v>
      </c>
      <c r="R52" s="103">
        <f t="shared" si="7"/>
        <v>4.1025034008385202</v>
      </c>
      <c r="T52" s="14">
        <v>2.3944249061817779</v>
      </c>
    </row>
    <row r="53" spans="1:20" ht="15.6">
      <c r="A53" s="51">
        <v>2072</v>
      </c>
      <c r="B53" s="127">
        <v>32.449597154729297</v>
      </c>
      <c r="C53" s="127">
        <v>6.4309130379262101</v>
      </c>
      <c r="D53" s="88">
        <v>5.8557145765141296</v>
      </c>
      <c r="E53" s="110">
        <v>0.54953221332999103</v>
      </c>
      <c r="F53" s="118">
        <v>2.5666248082090799E-2</v>
      </c>
      <c r="G53" s="130">
        <v>12.319784388637199</v>
      </c>
      <c r="H53" s="121">
        <v>5.3577528918672597</v>
      </c>
      <c r="I53" s="81">
        <v>4.4011340518074</v>
      </c>
      <c r="J53" s="81">
        <v>0.57071347638633596</v>
      </c>
      <c r="K53" s="89">
        <v>1.9901839685762399</v>
      </c>
      <c r="L53" s="134">
        <v>9.6767463196078793</v>
      </c>
      <c r="M53" s="135">
        <v>4.0221534085579496</v>
      </c>
      <c r="N53" s="138"/>
      <c r="O53" s="102">
        <f t="shared" si="4"/>
        <v>11.213467468381388</v>
      </c>
      <c r="P53" s="34">
        <f t="shared" si="5"/>
        <v>14.627412584745271</v>
      </c>
      <c r="Q53" s="34">
        <f t="shared" si="6"/>
        <v>2.5865636930446669</v>
      </c>
      <c r="R53" s="103">
        <f t="shared" si="7"/>
        <v>4.0221534085579496</v>
      </c>
      <c r="T53" s="14">
        <v>2.4040826895227041</v>
      </c>
    </row>
    <row r="54" spans="1:20" ht="15.6">
      <c r="A54" s="51">
        <v>2073</v>
      </c>
      <c r="B54" s="127">
        <v>32.155552567780802</v>
      </c>
      <c r="C54" s="127">
        <v>6.2496833920056796</v>
      </c>
      <c r="D54" s="88">
        <v>5.6906136682534303</v>
      </c>
      <c r="E54" s="110">
        <v>0.53409990681003805</v>
      </c>
      <c r="F54" s="118">
        <v>2.49698169422117E-2</v>
      </c>
      <c r="G54" s="130">
        <v>12.265225741209401</v>
      </c>
      <c r="H54" s="121">
        <v>5.3322762705801701</v>
      </c>
      <c r="I54" s="81">
        <v>4.3840399415932696</v>
      </c>
      <c r="J54" s="81">
        <v>0.568189430081115</v>
      </c>
      <c r="K54" s="89">
        <v>1.9807200989548699</v>
      </c>
      <c r="L54" s="134">
        <v>9.6985865136204108</v>
      </c>
      <c r="M54" s="135">
        <v>3.9420569209452299</v>
      </c>
      <c r="N54" s="138"/>
      <c r="O54" s="102">
        <f t="shared" si="4"/>
        <v>11.0228899388336</v>
      </c>
      <c r="P54" s="34">
        <f t="shared" si="5"/>
        <v>14.616726362023719</v>
      </c>
      <c r="Q54" s="34">
        <f t="shared" si="6"/>
        <v>2.5738793459781966</v>
      </c>
      <c r="R54" s="103">
        <f t="shared" si="7"/>
        <v>3.9420569209452299</v>
      </c>
      <c r="T54" s="14">
        <v>2.4135862135495509</v>
      </c>
    </row>
    <row r="55" spans="1:20" ht="15.6">
      <c r="A55" s="51">
        <v>2074</v>
      </c>
      <c r="B55" s="127">
        <v>31.846242612464199</v>
      </c>
      <c r="C55" s="127">
        <v>6.0647134837621204</v>
      </c>
      <c r="D55" s="88">
        <v>5.5220928612173603</v>
      </c>
      <c r="E55" s="110">
        <v>0.51835947608151001</v>
      </c>
      <c r="F55" s="118">
        <v>2.4261146463252399E-2</v>
      </c>
      <c r="G55" s="130">
        <v>12.2010035253473</v>
      </c>
      <c r="H55" s="121">
        <v>5.3027069709308199</v>
      </c>
      <c r="I55" s="81">
        <v>4.3633430566768299</v>
      </c>
      <c r="J55" s="81">
        <v>0.56521750701024398</v>
      </c>
      <c r="K55" s="89">
        <v>1.9697359907293699</v>
      </c>
      <c r="L55" s="134">
        <v>9.7182943277876994</v>
      </c>
      <c r="M55" s="135">
        <v>3.8622312755671002</v>
      </c>
      <c r="N55" s="138"/>
      <c r="O55" s="102">
        <f t="shared" si="4"/>
        <v>10.82479983214818</v>
      </c>
      <c r="P55" s="34">
        <f t="shared" si="5"/>
        <v>14.599996860546039</v>
      </c>
      <c r="Q55" s="34">
        <f t="shared" si="6"/>
        <v>2.559214644202866</v>
      </c>
      <c r="R55" s="103">
        <f t="shared" si="7"/>
        <v>3.8622312755671002</v>
      </c>
      <c r="T55" s="14">
        <v>2.422919589957357</v>
      </c>
    </row>
    <row r="56" spans="1:20" ht="15.6">
      <c r="A56" s="51">
        <v>2075</v>
      </c>
      <c r="B56" s="127">
        <v>31.520880748552901</v>
      </c>
      <c r="C56" s="127">
        <v>5.8759729373067602</v>
      </c>
      <c r="D56" s="88">
        <v>5.3501254236912503</v>
      </c>
      <c r="E56" s="110">
        <v>0.502307680095609</v>
      </c>
      <c r="F56" s="118">
        <v>2.3539833519900102E-2</v>
      </c>
      <c r="G56" s="130">
        <v>12.126671290092199</v>
      </c>
      <c r="H56" s="121">
        <v>5.2688491108797697</v>
      </c>
      <c r="I56" s="81">
        <v>4.3388862690683103</v>
      </c>
      <c r="J56" s="81">
        <v>0.561777028685431</v>
      </c>
      <c r="K56" s="89">
        <v>1.95715888145867</v>
      </c>
      <c r="L56" s="134">
        <v>9.7356159941306597</v>
      </c>
      <c r="M56" s="135">
        <v>3.78262052702331</v>
      </c>
      <c r="N56" s="138"/>
      <c r="O56" s="102">
        <f t="shared" si="4"/>
        <v>10.61897453457102</v>
      </c>
      <c r="P56" s="34">
        <f t="shared" si="5"/>
        <v>14.576809943294579</v>
      </c>
      <c r="Q56" s="34">
        <f t="shared" si="6"/>
        <v>2.5424757436640011</v>
      </c>
      <c r="R56" s="103">
        <f t="shared" si="7"/>
        <v>3.78262052702331</v>
      </c>
      <c r="T56" s="14">
        <v>2.43206027267592</v>
      </c>
    </row>
    <row r="57" spans="1:20" ht="15.6">
      <c r="A57" s="51">
        <v>2076</v>
      </c>
      <c r="B57" s="127">
        <v>31.179328813069599</v>
      </c>
      <c r="C57" s="127">
        <v>5.6835117532931898</v>
      </c>
      <c r="D57" s="88">
        <v>5.1747571855922398</v>
      </c>
      <c r="E57" s="110">
        <v>0.48594876594952302</v>
      </c>
      <c r="F57" s="118">
        <v>2.28058017514313E-2</v>
      </c>
      <c r="G57" s="130">
        <v>12.041826834799799</v>
      </c>
      <c r="H57" s="121">
        <v>5.2305270401252697</v>
      </c>
      <c r="I57" s="81">
        <v>4.3105269059125799</v>
      </c>
      <c r="J57" s="81">
        <v>0.55784936460377099</v>
      </c>
      <c r="K57" s="89">
        <v>1.9429235241581999</v>
      </c>
      <c r="L57" s="134">
        <v>9.7506721846815694</v>
      </c>
      <c r="M57" s="135">
        <v>3.7033180402950401</v>
      </c>
      <c r="N57" s="138"/>
      <c r="O57" s="102">
        <f t="shared" si="4"/>
        <v>10.405284225717509</v>
      </c>
      <c r="P57" s="34">
        <f t="shared" si="5"/>
        <v>14.547147856543672</v>
      </c>
      <c r="Q57" s="34">
        <f t="shared" si="6"/>
        <v>2.5235786905134021</v>
      </c>
      <c r="R57" s="103">
        <f t="shared" si="7"/>
        <v>3.7033180402950401</v>
      </c>
      <c r="T57" s="14">
        <v>2.4409872962679722</v>
      </c>
    </row>
    <row r="58" spans="1:20" ht="15.6">
      <c r="A58" s="51">
        <v>2077</v>
      </c>
      <c r="B58" s="127">
        <v>30.8205981634881</v>
      </c>
      <c r="C58" s="127">
        <v>5.4873075305941601</v>
      </c>
      <c r="D58" s="88">
        <v>4.9959678433516199</v>
      </c>
      <c r="E58" s="110">
        <v>0.46928090936931799</v>
      </c>
      <c r="F58" s="118">
        <v>2.2058777873227201E-2</v>
      </c>
      <c r="G58" s="130">
        <v>11.945839667626499</v>
      </c>
      <c r="H58" s="121">
        <v>5.1874787102148696</v>
      </c>
      <c r="I58" s="81">
        <v>4.2780230924979303</v>
      </c>
      <c r="J58" s="81">
        <v>0.55340528378845899</v>
      </c>
      <c r="K58" s="89">
        <v>1.92693258112524</v>
      </c>
      <c r="L58" s="134">
        <v>9.7631870630165007</v>
      </c>
      <c r="M58" s="135">
        <v>3.6242639022508998</v>
      </c>
      <c r="N58" s="138"/>
      <c r="O58" s="102">
        <f t="shared" si="4"/>
        <v>10.18344655356649</v>
      </c>
      <c r="P58" s="34">
        <f t="shared" si="5"/>
        <v>14.510491064883748</v>
      </c>
      <c r="Q58" s="34">
        <f t="shared" si="6"/>
        <v>2.502396642786926</v>
      </c>
      <c r="R58" s="103">
        <f t="shared" si="7"/>
        <v>3.6242639022508998</v>
      </c>
      <c r="T58" s="14">
        <v>2.4496826651413919</v>
      </c>
    </row>
    <row r="59" spans="1:20" ht="15.6">
      <c r="A59" s="51">
        <v>2078</v>
      </c>
      <c r="B59" s="127">
        <v>30.444131381394499</v>
      </c>
      <c r="C59" s="127">
        <v>5.28735102874289</v>
      </c>
      <c r="D59" s="88">
        <v>4.8137496138841902</v>
      </c>
      <c r="E59" s="110">
        <v>0.45230293623349199</v>
      </c>
      <c r="F59" s="118">
        <v>2.12984786252075E-2</v>
      </c>
      <c r="G59" s="130">
        <v>11.838190282257401</v>
      </c>
      <c r="H59" s="121">
        <v>5.1394844358335598</v>
      </c>
      <c r="I59" s="81">
        <v>4.2411806887450396</v>
      </c>
      <c r="J59" s="81">
        <v>0.54842070806927801</v>
      </c>
      <c r="K59" s="89">
        <v>1.9091044496095</v>
      </c>
      <c r="L59" s="134">
        <v>9.7731046019083596</v>
      </c>
      <c r="M59" s="135">
        <v>3.5454854684858401</v>
      </c>
      <c r="N59" s="138"/>
      <c r="O59" s="102">
        <f t="shared" si="4"/>
        <v>9.9532340497177501</v>
      </c>
      <c r="P59" s="34">
        <f t="shared" si="5"/>
        <v>14.466588226886891</v>
      </c>
      <c r="Q59" s="34">
        <f t="shared" si="6"/>
        <v>2.4788236363039857</v>
      </c>
      <c r="R59" s="103">
        <f t="shared" si="7"/>
        <v>3.5454854684858401</v>
      </c>
      <c r="T59" s="14">
        <v>2.4581309293767819</v>
      </c>
    </row>
    <row r="60" spans="1:20" ht="15.6">
      <c r="A60" s="51">
        <v>2079</v>
      </c>
      <c r="B60" s="127">
        <v>30.0533264704498</v>
      </c>
      <c r="C60" s="127">
        <v>5.0837392570100004</v>
      </c>
      <c r="D60" s="88">
        <v>4.6281912441932702</v>
      </c>
      <c r="E60" s="110">
        <v>0.43502303193776398</v>
      </c>
      <c r="F60" s="118">
        <v>2.0524980878965499E-2</v>
      </c>
      <c r="G60" s="130">
        <v>11.718541110641601</v>
      </c>
      <c r="H60" s="121">
        <v>5.0863931663540303</v>
      </c>
      <c r="I60" s="81">
        <v>4.1998849167888102</v>
      </c>
      <c r="J60" s="81">
        <v>0.54288000782450896</v>
      </c>
      <c r="K60" s="89">
        <v>1.8893830196743</v>
      </c>
      <c r="L60" s="134">
        <v>9.7804540053576297</v>
      </c>
      <c r="M60" s="135">
        <v>3.4705920974405502</v>
      </c>
      <c r="N60" s="138"/>
      <c r="O60" s="102">
        <f t="shared" si="4"/>
        <v>9.7145844105472996</v>
      </c>
      <c r="P60" s="34">
        <f t="shared" si="5"/>
        <v>14.415361954084204</v>
      </c>
      <c r="Q60" s="34">
        <f t="shared" si="6"/>
        <v>2.4527880083777744</v>
      </c>
      <c r="R60" s="103">
        <f t="shared" si="7"/>
        <v>3.4705920974405502</v>
      </c>
      <c r="T60" s="14">
        <v>2.4663184660506818</v>
      </c>
    </row>
    <row r="61" spans="1:20" ht="15.6">
      <c r="A61" s="51">
        <v>2080</v>
      </c>
      <c r="B61" s="127">
        <v>29.6446973312677</v>
      </c>
      <c r="C61" s="127">
        <v>4.87650337566454</v>
      </c>
      <c r="D61" s="88">
        <v>4.4393212064540197</v>
      </c>
      <c r="E61" s="110">
        <v>0.417443995627924</v>
      </c>
      <c r="F61" s="118">
        <v>1.97381735825892E-2</v>
      </c>
      <c r="G61" s="130">
        <v>11.586406336222201</v>
      </c>
      <c r="H61" s="121">
        <v>5.0279962192424001</v>
      </c>
      <c r="I61" s="81">
        <v>4.1539586694651804</v>
      </c>
      <c r="J61" s="81">
        <v>0.53676067261042304</v>
      </c>
      <c r="K61" s="89">
        <v>1.8676907749042</v>
      </c>
      <c r="L61" s="134">
        <v>9.7851976973136399</v>
      </c>
      <c r="M61" s="135">
        <v>3.3965899220672902</v>
      </c>
      <c r="N61" s="138"/>
      <c r="O61" s="102">
        <f t="shared" si="4"/>
        <v>9.4673174256964199</v>
      </c>
      <c r="P61" s="34">
        <f t="shared" si="5"/>
        <v>14.356600362406745</v>
      </c>
      <c r="Q61" s="34">
        <f t="shared" si="6"/>
        <v>2.424189621097212</v>
      </c>
      <c r="R61" s="103">
        <f t="shared" si="7"/>
        <v>3.3965899220672902</v>
      </c>
      <c r="T61" s="14">
        <v>2.474233215662871</v>
      </c>
    </row>
    <row r="62" spans="1:20" ht="15.6">
      <c r="A62" s="51">
        <v>2081</v>
      </c>
      <c r="B62" s="127">
        <v>29.834361640799202</v>
      </c>
      <c r="C62" s="127">
        <v>4.6409388877586402</v>
      </c>
      <c r="D62" s="88">
        <v>4.2246154512823502</v>
      </c>
      <c r="E62" s="110">
        <v>0.39748254945908801</v>
      </c>
      <c r="F62" s="118">
        <v>1.8840887017202001E-2</v>
      </c>
      <c r="G62" s="130">
        <v>11.384831371368501</v>
      </c>
      <c r="H62" s="121">
        <v>4.9396279343017699</v>
      </c>
      <c r="I62" s="81">
        <v>4.0829138909991398</v>
      </c>
      <c r="J62" s="81">
        <v>0.52742408397305696</v>
      </c>
      <c r="K62" s="89">
        <v>1.8348654620945</v>
      </c>
      <c r="L62" s="134">
        <v>9.8838864831103095</v>
      </c>
      <c r="M62" s="135">
        <v>3.9247048985617301</v>
      </c>
      <c r="N62" s="138"/>
      <c r="O62" s="102">
        <f t="shared" si="4"/>
        <v>9.1642433855841201</v>
      </c>
      <c r="P62" s="34">
        <f t="shared" si="5"/>
        <v>14.364282923568538</v>
      </c>
      <c r="Q62" s="34">
        <f t="shared" si="6"/>
        <v>2.3811304330847589</v>
      </c>
      <c r="R62" s="103">
        <f t="shared" si="7"/>
        <v>3.9247048985617301</v>
      </c>
      <c r="T62" s="14">
        <v>2.4818642538912701</v>
      </c>
    </row>
    <row r="63" spans="1:20" ht="15.6">
      <c r="A63" s="51">
        <v>2082</v>
      </c>
      <c r="B63" s="127">
        <v>29.433535888399199</v>
      </c>
      <c r="C63" s="127">
        <v>4.4039504548258002</v>
      </c>
      <c r="D63" s="88">
        <v>4.0086075499016003</v>
      </c>
      <c r="E63" s="110">
        <v>0.377405348130121</v>
      </c>
      <c r="F63" s="118">
        <v>1.79375567940856E-2</v>
      </c>
      <c r="G63" s="130">
        <v>11.170827318133099</v>
      </c>
      <c r="H63" s="121">
        <v>4.8459746847362801</v>
      </c>
      <c r="I63" s="81">
        <v>4.0072641198462904</v>
      </c>
      <c r="J63" s="81">
        <v>0.51751148586180196</v>
      </c>
      <c r="K63" s="89">
        <v>1.8000770276887501</v>
      </c>
      <c r="L63" s="134">
        <v>9.9835639195390495</v>
      </c>
      <c r="M63" s="135">
        <v>3.8751941959012499</v>
      </c>
      <c r="N63" s="138"/>
      <c r="O63" s="102">
        <f t="shared" si="4"/>
        <v>8.8545822346378813</v>
      </c>
      <c r="P63" s="34">
        <f t="shared" si="5"/>
        <v>14.36823338751546</v>
      </c>
      <c r="Q63" s="34">
        <f t="shared" si="6"/>
        <v>2.3355260703446374</v>
      </c>
      <c r="R63" s="103">
        <f t="shared" si="7"/>
        <v>3.8751941959012499</v>
      </c>
      <c r="T63" s="14">
        <v>2.489256030167303</v>
      </c>
    </row>
    <row r="64" spans="1:20" ht="15.6">
      <c r="A64" s="51">
        <v>2083</v>
      </c>
      <c r="B64" s="127">
        <v>29.019919434739599</v>
      </c>
      <c r="C64" s="127">
        <v>4.1656672903181597</v>
      </c>
      <c r="D64" s="88">
        <v>3.7914145716558498</v>
      </c>
      <c r="E64" s="110">
        <v>0.357224177924018</v>
      </c>
      <c r="F64" s="118">
        <v>1.70285407382962E-2</v>
      </c>
      <c r="G64" s="130">
        <v>10.944089850688</v>
      </c>
      <c r="H64" s="121">
        <v>4.7469104966784901</v>
      </c>
      <c r="I64" s="81">
        <v>3.9268919070338102</v>
      </c>
      <c r="J64" s="81">
        <v>0.50700876807890805</v>
      </c>
      <c r="K64" s="89">
        <v>1.7632786788967501</v>
      </c>
      <c r="L64" s="134">
        <v>10.084236894610299</v>
      </c>
      <c r="M64" s="135">
        <v>3.8259253991231601</v>
      </c>
      <c r="N64" s="138"/>
      <c r="O64" s="102">
        <f t="shared" si="4"/>
        <v>8.5383250683343395</v>
      </c>
      <c r="P64" s="34">
        <f t="shared" si="5"/>
        <v>14.368352979568128</v>
      </c>
      <c r="Q64" s="34">
        <f t="shared" si="6"/>
        <v>2.2873159877139542</v>
      </c>
      <c r="R64" s="103">
        <f t="shared" si="7"/>
        <v>3.8259253991231601</v>
      </c>
      <c r="T64" s="14">
        <v>2.4964477506842191</v>
      </c>
    </row>
    <row r="65" spans="1:20" ht="15.6">
      <c r="A65" s="51">
        <v>2084</v>
      </c>
      <c r="B65" s="127">
        <v>28.593715960731799</v>
      </c>
      <c r="C65" s="127">
        <v>3.9262739141949599</v>
      </c>
      <c r="D65" s="88">
        <v>3.57320419017891</v>
      </c>
      <c r="E65" s="110">
        <v>0.33695536424662598</v>
      </c>
      <c r="F65" s="118">
        <v>1.6114359769425001E-2</v>
      </c>
      <c r="G65" s="130">
        <v>10.704487006841701</v>
      </c>
      <c r="H65" s="121">
        <v>4.6423719717604301</v>
      </c>
      <c r="I65" s="81">
        <v>3.8417583413710101</v>
      </c>
      <c r="J65" s="81">
        <v>0.49590982909307002</v>
      </c>
      <c r="K65" s="89">
        <v>1.7244468646172</v>
      </c>
      <c r="L65" s="134">
        <v>10.1860198482097</v>
      </c>
      <c r="M65" s="135">
        <v>3.7769351914854599</v>
      </c>
      <c r="N65" s="138"/>
      <c r="O65" s="102">
        <f t="shared" si="4"/>
        <v>8.2155761619393406</v>
      </c>
      <c r="P65" s="34">
        <f t="shared" si="5"/>
        <v>14.364733553827335</v>
      </c>
      <c r="Q65" s="34">
        <f t="shared" si="6"/>
        <v>2.2364710534796952</v>
      </c>
      <c r="R65" s="103">
        <f t="shared" si="7"/>
        <v>3.7769351914854599</v>
      </c>
      <c r="T65" s="14">
        <v>2.503439685196085</v>
      </c>
    </row>
    <row r="66" spans="1:20" ht="15.6">
      <c r="A66" s="51">
        <v>2085</v>
      </c>
      <c r="B66" s="127">
        <v>28.154581530740099</v>
      </c>
      <c r="C66" s="127">
        <v>3.68586851830409</v>
      </c>
      <c r="D66" s="88">
        <v>3.3540647964997201</v>
      </c>
      <c r="E66" s="110">
        <v>0.31660845587784903</v>
      </c>
      <c r="F66" s="118">
        <v>1.5195265926525601E-2</v>
      </c>
      <c r="G66" s="130">
        <v>10.4516552537468</v>
      </c>
      <c r="H66" s="121">
        <v>4.5322036304518099</v>
      </c>
      <c r="I66" s="81">
        <v>3.7517299689330499</v>
      </c>
      <c r="J66" s="81">
        <v>0.48419782320360699</v>
      </c>
      <c r="K66" s="89">
        <v>1.68352383115833</v>
      </c>
      <c r="L66" s="134">
        <v>10.2888612086468</v>
      </c>
      <c r="M66" s="135">
        <v>3.7281965500423402</v>
      </c>
      <c r="N66" s="138"/>
      <c r="O66" s="102">
        <f t="shared" si="4"/>
        <v>7.8862684269515295</v>
      </c>
      <c r="P66" s="34">
        <f t="shared" si="5"/>
        <v>14.3571996334577</v>
      </c>
      <c r="Q66" s="34">
        <f t="shared" si="6"/>
        <v>2.1829169202884628</v>
      </c>
      <c r="R66" s="103">
        <f t="shared" si="7"/>
        <v>3.7281965500423402</v>
      </c>
      <c r="T66" s="14">
        <v>2.5102226405776191</v>
      </c>
    </row>
    <row r="67" spans="1:20" ht="15.6">
      <c r="A67" s="51">
        <v>2086</v>
      </c>
      <c r="B67" s="127">
        <v>27.7020161218264</v>
      </c>
      <c r="C67" s="127">
        <v>3.4445546596827299</v>
      </c>
      <c r="D67" s="88">
        <v>3.1340894656951499</v>
      </c>
      <c r="E67" s="110">
        <v>0.29619363616969202</v>
      </c>
      <c r="F67" s="118">
        <v>1.42715578178872E-2</v>
      </c>
      <c r="G67" s="130">
        <v>10.185277427512201</v>
      </c>
      <c r="H67" s="121">
        <v>4.4162692276817301</v>
      </c>
      <c r="I67" s="81">
        <v>3.6566911758359399</v>
      </c>
      <c r="J67" s="81">
        <v>0.47185805454854302</v>
      </c>
      <c r="K67" s="89">
        <v>1.6404589694460101</v>
      </c>
      <c r="L67" s="134">
        <v>10.392554360376201</v>
      </c>
      <c r="M67" s="135">
        <v>3.6796296742553198</v>
      </c>
      <c r="N67" s="138"/>
      <c r="O67" s="102">
        <f t="shared" si="4"/>
        <v>7.5503586933768805</v>
      </c>
      <c r="P67" s="34">
        <f t="shared" si="5"/>
        <v>14.345439172381832</v>
      </c>
      <c r="Q67" s="34">
        <f t="shared" si="6"/>
        <v>2.1265885818124404</v>
      </c>
      <c r="R67" s="103">
        <f t="shared" si="7"/>
        <v>3.6796296742553198</v>
      </c>
      <c r="T67" s="14">
        <v>2.5167863003842101</v>
      </c>
    </row>
    <row r="68" spans="1:20" ht="15.6">
      <c r="A68" s="51">
        <v>2087</v>
      </c>
      <c r="B68" s="127">
        <v>27.2369599216198</v>
      </c>
      <c r="C68" s="127">
        <v>3.2025559019961798</v>
      </c>
      <c r="D68" s="88">
        <v>2.9134809972091902</v>
      </c>
      <c r="E68" s="110">
        <v>0.27573095207012199</v>
      </c>
      <c r="F68" s="118">
        <v>1.3343952716862501E-2</v>
      </c>
      <c r="G68" s="130">
        <v>9.9053399715798598</v>
      </c>
      <c r="H68" s="121">
        <v>4.2945570817982999</v>
      </c>
      <c r="I68" s="81">
        <v>3.5566450444315998</v>
      </c>
      <c r="J68" s="81">
        <v>0.45888990630097198</v>
      </c>
      <c r="K68" s="89">
        <v>1.59524793904898</v>
      </c>
      <c r="L68" s="134">
        <v>10.497642747167401</v>
      </c>
      <c r="M68" s="135">
        <v>3.6314213008763998</v>
      </c>
      <c r="N68" s="138"/>
      <c r="O68" s="102">
        <f t="shared" si="4"/>
        <v>7.2080380790074905</v>
      </c>
      <c r="P68" s="34">
        <f t="shared" si="5"/>
        <v>14.330018743669122</v>
      </c>
      <c r="Q68" s="34">
        <f t="shared" si="6"/>
        <v>2.0674817980668143</v>
      </c>
      <c r="R68" s="103">
        <f t="shared" si="7"/>
        <v>3.6314213008763998</v>
      </c>
      <c r="T68" s="14">
        <v>2.523121017397989</v>
      </c>
    </row>
    <row r="69" spans="1:20" ht="15.6">
      <c r="A69" s="51">
        <v>2088</v>
      </c>
      <c r="B69" s="127">
        <v>26.759234647156202</v>
      </c>
      <c r="C69" s="127">
        <v>2.9600041726057502</v>
      </c>
      <c r="D69" s="88">
        <v>2.6923586239188699</v>
      </c>
      <c r="E69" s="110">
        <v>0.25523275166083298</v>
      </c>
      <c r="F69" s="118">
        <v>1.24127970260505E-2</v>
      </c>
      <c r="G69" s="130">
        <v>9.6115968107309904</v>
      </c>
      <c r="H69" s="121">
        <v>4.16695357689093</v>
      </c>
      <c r="I69" s="81">
        <v>3.4515127070478</v>
      </c>
      <c r="J69" s="81">
        <v>0.445281991790345</v>
      </c>
      <c r="K69" s="89">
        <v>1.54784853500192</v>
      </c>
      <c r="L69" s="134">
        <v>10.6040889932257</v>
      </c>
      <c r="M69" s="135">
        <v>3.5835446705937399</v>
      </c>
      <c r="N69" s="138"/>
      <c r="O69" s="102">
        <f t="shared" si="4"/>
        <v>6.8593122008098</v>
      </c>
      <c r="P69" s="34">
        <f t="shared" si="5"/>
        <v>14.310834451934333</v>
      </c>
      <c r="Q69" s="34">
        <f t="shared" si="6"/>
        <v>2.0055433238183156</v>
      </c>
      <c r="R69" s="103">
        <f t="shared" si="7"/>
        <v>3.5835446705937399</v>
      </c>
      <c r="T69" s="14">
        <v>2.52921800431369</v>
      </c>
    </row>
    <row r="70" spans="1:20" ht="15.6">
      <c r="A70" s="51">
        <v>2089</v>
      </c>
      <c r="B70" s="127">
        <v>26.267934697438999</v>
      </c>
      <c r="C70" s="127">
        <v>2.7169421681964199</v>
      </c>
      <c r="D70" s="88">
        <v>2.4707598728637001</v>
      </c>
      <c r="E70" s="110">
        <v>0.23470417737670399</v>
      </c>
      <c r="F70" s="118">
        <v>1.14781179560163E-2</v>
      </c>
      <c r="G70" s="130">
        <v>9.3035011707871291</v>
      </c>
      <c r="H70" s="121">
        <v>4.0332180955795298</v>
      </c>
      <c r="I70" s="81">
        <v>3.3411027107050399</v>
      </c>
      <c r="J70" s="81">
        <v>0.43100898719616498</v>
      </c>
      <c r="K70" s="89">
        <v>1.4981713773063901</v>
      </c>
      <c r="L70" s="134">
        <v>10.7116007184827</v>
      </c>
      <c r="M70" s="135">
        <v>3.5358906399727799</v>
      </c>
      <c r="N70" s="138"/>
      <c r="O70" s="102">
        <f t="shared" ref="O70:O81" si="8">D70+H70</f>
        <v>6.5039779684432304</v>
      </c>
      <c r="P70" s="34">
        <f t="shared" ref="P70:P81" si="9">E70+I70+L70</f>
        <v>14.287407606564443</v>
      </c>
      <c r="Q70" s="34">
        <f t="shared" ref="Q70:Q81" si="10">F70+J70+K70</f>
        <v>1.9406584824585713</v>
      </c>
      <c r="R70" s="103">
        <f t="shared" ref="R70:R81" si="11">M70</f>
        <v>3.5358906399727799</v>
      </c>
      <c r="T70" s="14">
        <v>2.5350691867584931</v>
      </c>
    </row>
    <row r="71" spans="1:20" ht="15.6">
      <c r="A71" s="51">
        <v>2090</v>
      </c>
      <c r="B71" s="127">
        <v>25.769456721838299</v>
      </c>
      <c r="C71" s="127">
        <v>2.47348699378606</v>
      </c>
      <c r="D71" s="88">
        <v>2.2487900890093102</v>
      </c>
      <c r="E71" s="110">
        <v>0.21415667250961301</v>
      </c>
      <c r="F71" s="118">
        <v>1.0540232267141399E-2</v>
      </c>
      <c r="G71" s="130">
        <v>8.9806969217349106</v>
      </c>
      <c r="H71" s="121">
        <v>3.89318995278889</v>
      </c>
      <c r="I71" s="81">
        <v>3.2252957860056002</v>
      </c>
      <c r="J71" s="81">
        <v>0.41605440603284599</v>
      </c>
      <c r="K71" s="89">
        <v>1.44615677690758</v>
      </c>
      <c r="L71" s="134">
        <v>10.820439618144</v>
      </c>
      <c r="M71" s="135">
        <v>3.4948331881732502</v>
      </c>
      <c r="N71" s="138"/>
      <c r="O71" s="102">
        <f t="shared" si="8"/>
        <v>6.1419800417982007</v>
      </c>
      <c r="P71" s="34">
        <f t="shared" si="9"/>
        <v>14.259892076659213</v>
      </c>
      <c r="Q71" s="34">
        <f t="shared" si="10"/>
        <v>1.8727514152075675</v>
      </c>
      <c r="R71" s="103">
        <f t="shared" si="11"/>
        <v>3.4948331881732502</v>
      </c>
      <c r="T71" s="14">
        <v>2.540666888821201</v>
      </c>
    </row>
    <row r="72" spans="1:20" ht="15.6">
      <c r="A72" s="51">
        <v>2091</v>
      </c>
      <c r="B72" s="127">
        <v>25.904764788304401</v>
      </c>
      <c r="C72" s="127">
        <v>2.2297899313085199</v>
      </c>
      <c r="D72" s="88">
        <v>2.0265857754123102</v>
      </c>
      <c r="E72" s="110">
        <v>0.19360456764270001</v>
      </c>
      <c r="F72" s="118">
        <v>9.59958825351152E-3</v>
      </c>
      <c r="G72" s="130">
        <v>8.6429730963759006</v>
      </c>
      <c r="H72" s="121">
        <v>3.74676900899905</v>
      </c>
      <c r="I72" s="81">
        <v>3.1040280615099798</v>
      </c>
      <c r="J72" s="81">
        <v>0.40040849146943203</v>
      </c>
      <c r="K72" s="89">
        <v>1.3917675343974401</v>
      </c>
      <c r="L72" s="134">
        <v>10.930584267877601</v>
      </c>
      <c r="M72" s="135">
        <v>4.1014174927424101</v>
      </c>
      <c r="N72" s="138"/>
      <c r="O72" s="102">
        <f t="shared" si="8"/>
        <v>5.7733547844113602</v>
      </c>
      <c r="P72" s="34">
        <f t="shared" si="9"/>
        <v>14.228216897030281</v>
      </c>
      <c r="Q72" s="34">
        <f t="shared" si="10"/>
        <v>1.8017756141203836</v>
      </c>
      <c r="R72" s="103">
        <f t="shared" si="11"/>
        <v>4.1014174927424101</v>
      </c>
      <c r="T72" s="14">
        <v>2.5460041247884782</v>
      </c>
    </row>
    <row r="73" spans="1:20" ht="15.6">
      <c r="A73" s="51">
        <v>2092</v>
      </c>
      <c r="B73" s="127">
        <v>25.3674101052178</v>
      </c>
      <c r="C73" s="127">
        <v>1.98594430903942</v>
      </c>
      <c r="D73" s="88">
        <v>1.8042302966602899</v>
      </c>
      <c r="E73" s="110">
        <v>0.173057589008943</v>
      </c>
      <c r="F73" s="118">
        <v>8.6564233701852799E-3</v>
      </c>
      <c r="G73" s="130">
        <v>8.2898987456397606</v>
      </c>
      <c r="H73" s="121">
        <v>3.5937604755035202</v>
      </c>
      <c r="I73" s="81">
        <v>2.97715568376932</v>
      </c>
      <c r="J73" s="81">
        <v>0.384051294055819</v>
      </c>
      <c r="K73" s="89">
        <v>1.3349312923110901</v>
      </c>
      <c r="L73" s="134">
        <v>11.041944052755399</v>
      </c>
      <c r="M73" s="135">
        <v>4.0496229977832199</v>
      </c>
      <c r="N73" s="138"/>
      <c r="O73" s="102">
        <f t="shared" si="8"/>
        <v>5.3979907721638103</v>
      </c>
      <c r="P73" s="34">
        <f t="shared" si="9"/>
        <v>14.192157325533662</v>
      </c>
      <c r="Q73" s="34">
        <f t="shared" si="10"/>
        <v>1.7276390097370944</v>
      </c>
      <c r="R73" s="103">
        <f t="shared" si="11"/>
        <v>4.0496229977832199</v>
      </c>
      <c r="T73" s="14">
        <v>2.5511245838186669</v>
      </c>
    </row>
    <row r="74" spans="1:20" ht="15.6">
      <c r="A74" s="51">
        <v>2093</v>
      </c>
      <c r="B74" s="127">
        <v>24.815813961248502</v>
      </c>
      <c r="C74" s="127">
        <v>1.7420513187034301</v>
      </c>
      <c r="D74" s="88">
        <v>1.5818143425526401</v>
      </c>
      <c r="E74" s="110">
        <v>0.152525991832757</v>
      </c>
      <c r="F74" s="118">
        <v>7.7109843180272301E-3</v>
      </c>
      <c r="G74" s="130">
        <v>7.9210275161390102</v>
      </c>
      <c r="H74" s="121">
        <v>3.4339610998200101</v>
      </c>
      <c r="I74" s="81">
        <v>2.84453171329121</v>
      </c>
      <c r="J74" s="81">
        <v>0.36696215414720401</v>
      </c>
      <c r="K74" s="89">
        <v>1.27557254888058</v>
      </c>
      <c r="L74" s="134">
        <v>11.154484896656299</v>
      </c>
      <c r="M74" s="135">
        <v>3.9982502297496798</v>
      </c>
      <c r="N74" s="138"/>
      <c r="O74" s="102">
        <f t="shared" si="8"/>
        <v>5.0157754423726502</v>
      </c>
      <c r="P74" s="34">
        <f t="shared" si="9"/>
        <v>14.151542601780267</v>
      </c>
      <c r="Q74" s="34">
        <f t="shared" si="10"/>
        <v>1.6502456873458113</v>
      </c>
      <c r="R74" s="103">
        <f t="shared" si="11"/>
        <v>3.9982502297496798</v>
      </c>
      <c r="T74" s="14">
        <v>2.556055980470513</v>
      </c>
    </row>
    <row r="75" spans="1:20" ht="15.6">
      <c r="A75" s="51">
        <v>2094</v>
      </c>
      <c r="B75" s="127">
        <v>24.2499424673018</v>
      </c>
      <c r="C75" s="127">
        <v>1.4982339973408201</v>
      </c>
      <c r="D75" s="88">
        <v>1.3594482681517699</v>
      </c>
      <c r="E75" s="110">
        <v>0.13202209822570801</v>
      </c>
      <c r="F75" s="118">
        <v>6.7636309633371302E-3</v>
      </c>
      <c r="G75" s="130">
        <v>7.5359789280441802</v>
      </c>
      <c r="H75" s="121">
        <v>3.26719603431822</v>
      </c>
      <c r="I75" s="81">
        <v>2.7060330760500402</v>
      </c>
      <c r="J75" s="81">
        <v>0.349123464157855</v>
      </c>
      <c r="K75" s="89">
        <v>1.21362635351807</v>
      </c>
      <c r="L75" s="134">
        <v>11.268378802454601</v>
      </c>
      <c r="M75" s="135">
        <v>3.94735073946226</v>
      </c>
      <c r="N75" s="138"/>
      <c r="O75" s="102">
        <f t="shared" si="8"/>
        <v>4.6266443024699901</v>
      </c>
      <c r="P75" s="34">
        <f t="shared" si="9"/>
        <v>14.106433976730349</v>
      </c>
      <c r="Q75" s="34">
        <f t="shared" si="10"/>
        <v>1.5695134486392621</v>
      </c>
      <c r="R75" s="103">
        <f t="shared" si="11"/>
        <v>3.94735073946226</v>
      </c>
      <c r="T75" s="14">
        <v>2.5607813368771888</v>
      </c>
    </row>
    <row r="76" spans="1:20" ht="15.6">
      <c r="A76" s="51">
        <v>2095</v>
      </c>
      <c r="B76" s="127">
        <v>23.669149745299698</v>
      </c>
      <c r="C76" s="127">
        <v>1.2546127719161499</v>
      </c>
      <c r="D76" s="88">
        <v>1.13723990763803</v>
      </c>
      <c r="E76" s="110">
        <v>0.11155813911965699</v>
      </c>
      <c r="F76" s="118">
        <v>5.8147251584645997E-3</v>
      </c>
      <c r="G76" s="130">
        <v>7.1343219521254797</v>
      </c>
      <c r="H76" s="121">
        <v>3.0932687904218699</v>
      </c>
      <c r="I76" s="81">
        <v>2.5615181705744199</v>
      </c>
      <c r="J76" s="81">
        <v>0.33051527414149001</v>
      </c>
      <c r="K76" s="89">
        <v>1.1490197169876999</v>
      </c>
      <c r="L76" s="134">
        <v>11.3833852416474</v>
      </c>
      <c r="M76" s="135">
        <v>3.8968297796106799</v>
      </c>
      <c r="N76" s="138"/>
      <c r="O76" s="102">
        <f t="shared" si="8"/>
        <v>4.2305086980599</v>
      </c>
      <c r="P76" s="34">
        <f t="shared" si="9"/>
        <v>14.056461551341476</v>
      </c>
      <c r="Q76" s="34">
        <f t="shared" si="10"/>
        <v>1.4853497162876546</v>
      </c>
      <c r="R76" s="103">
        <f t="shared" si="11"/>
        <v>3.8968297796106799</v>
      </c>
      <c r="T76" s="14">
        <v>2.5652751485235918</v>
      </c>
    </row>
    <row r="77" spans="1:20" ht="15.6">
      <c r="A77" s="51">
        <v>2096</v>
      </c>
      <c r="B77" s="127">
        <v>23.072966377782201</v>
      </c>
      <c r="C77" s="127">
        <v>1.01131246308399</v>
      </c>
      <c r="D77" s="88">
        <v>0.91530100950295401</v>
      </c>
      <c r="E77" s="110">
        <v>9.1146807461302798E-2</v>
      </c>
      <c r="F77" s="118">
        <v>4.8646461197342896E-3</v>
      </c>
      <c r="G77" s="130">
        <v>6.715609096004</v>
      </c>
      <c r="H77" s="121">
        <v>2.9119737578227101</v>
      </c>
      <c r="I77" s="81">
        <v>2.4108422015861799</v>
      </c>
      <c r="J77" s="81">
        <v>0.31111687528837101</v>
      </c>
      <c r="K77" s="89">
        <v>1.0816762613067299</v>
      </c>
      <c r="L77" s="134">
        <v>11.499398903595701</v>
      </c>
      <c r="M77" s="135">
        <v>3.84664591509849</v>
      </c>
      <c r="N77" s="138"/>
      <c r="O77" s="102">
        <f t="shared" si="8"/>
        <v>3.827274767325664</v>
      </c>
      <c r="P77" s="34">
        <f t="shared" si="9"/>
        <v>14.001387912643183</v>
      </c>
      <c r="Q77" s="34">
        <f t="shared" si="10"/>
        <v>1.3976577827148353</v>
      </c>
      <c r="R77" s="103">
        <f t="shared" si="11"/>
        <v>3.84664591509849</v>
      </c>
      <c r="T77" s="14">
        <v>2.5695135352683351</v>
      </c>
    </row>
    <row r="78" spans="1:20" ht="15.6">
      <c r="A78" s="51">
        <v>2097</v>
      </c>
      <c r="B78" s="127">
        <v>22.4617199537022</v>
      </c>
      <c r="C78" s="127">
        <v>0.76848453988172805</v>
      </c>
      <c r="D78" s="88">
        <v>0.69376742685220705</v>
      </c>
      <c r="E78" s="110">
        <v>7.0803214001950401E-2</v>
      </c>
      <c r="F78" s="118">
        <v>3.9138990275705996E-3</v>
      </c>
      <c r="G78" s="130">
        <v>6.2795245759269003</v>
      </c>
      <c r="H78" s="121">
        <v>2.7231614131053701</v>
      </c>
      <c r="I78" s="81">
        <v>2.2539090581192101</v>
      </c>
      <c r="J78" s="81">
        <v>0.29091366248816197</v>
      </c>
      <c r="K78" s="89">
        <v>1.0115404422141601</v>
      </c>
      <c r="L78" s="134">
        <v>11.616793138369101</v>
      </c>
      <c r="M78" s="135">
        <v>3.7969176995244802</v>
      </c>
      <c r="N78" s="138"/>
      <c r="O78" s="102">
        <f t="shared" si="8"/>
        <v>3.4169288399575772</v>
      </c>
      <c r="P78" s="34">
        <f t="shared" si="9"/>
        <v>13.941505410490262</v>
      </c>
      <c r="Q78" s="34">
        <f t="shared" si="10"/>
        <v>1.3063680037298926</v>
      </c>
      <c r="R78" s="103">
        <f t="shared" si="11"/>
        <v>3.7969176995244802</v>
      </c>
      <c r="T78" s="14">
        <v>2.5734761495728158</v>
      </c>
    </row>
    <row r="79" spans="1:20" ht="15.6">
      <c r="A79" s="51">
        <v>2098</v>
      </c>
      <c r="B79" s="127">
        <v>21.834887625771</v>
      </c>
      <c r="C79" s="127">
        <v>0.52627413612945995</v>
      </c>
      <c r="D79" s="88">
        <v>0.47276915239213302</v>
      </c>
      <c r="E79" s="110">
        <v>5.0542013398376003E-2</v>
      </c>
      <c r="F79" s="118">
        <v>2.9629703389508302E-3</v>
      </c>
      <c r="G79" s="130">
        <v>5.8257040179394401</v>
      </c>
      <c r="H79" s="121">
        <v>2.52666111036348</v>
      </c>
      <c r="I79" s="81">
        <v>2.0906052585840702</v>
      </c>
      <c r="J79" s="81">
        <v>0.26988877967432401</v>
      </c>
      <c r="K79" s="89">
        <v>0.93854886931756698</v>
      </c>
      <c r="L79" s="134">
        <v>11.7353466792036</v>
      </c>
      <c r="M79" s="135">
        <v>3.7475627924985302</v>
      </c>
      <c r="N79" s="138"/>
      <c r="O79" s="102">
        <f t="shared" si="8"/>
        <v>2.9994302627556131</v>
      </c>
      <c r="P79" s="34">
        <f t="shared" si="9"/>
        <v>13.876493951186045</v>
      </c>
      <c r="Q79" s="34">
        <f t="shared" si="10"/>
        <v>1.2114006193308418</v>
      </c>
      <c r="R79" s="103">
        <f t="shared" si="11"/>
        <v>3.7475627924985302</v>
      </c>
      <c r="T79" s="14">
        <v>2.5771459178806801</v>
      </c>
    </row>
    <row r="80" spans="1:20" ht="15.6">
      <c r="A80" s="51">
        <v>2099</v>
      </c>
      <c r="B80" s="127">
        <v>21.192166918456</v>
      </c>
      <c r="C80" s="127">
        <v>0.28482452555253901</v>
      </c>
      <c r="D80" s="88">
        <v>0.25243437602819002</v>
      </c>
      <c r="E80" s="110">
        <v>3.0377799462758402E-2</v>
      </c>
      <c r="F80" s="118">
        <v>2.0123500615903899E-3</v>
      </c>
      <c r="G80" s="130">
        <v>5.3537309011246101</v>
      </c>
      <c r="H80" s="121">
        <v>2.3222790029275302</v>
      </c>
      <c r="I80" s="81">
        <v>1.9207994081203399</v>
      </c>
      <c r="J80" s="81">
        <v>0.24802295608427599</v>
      </c>
      <c r="K80" s="89">
        <v>0.86262953399246201</v>
      </c>
      <c r="L80" s="134">
        <v>11.8550420248185</v>
      </c>
      <c r="M80" s="135">
        <v>3.69856946696033</v>
      </c>
      <c r="N80" s="138"/>
      <c r="O80" s="102">
        <f t="shared" si="8"/>
        <v>2.5747133789557202</v>
      </c>
      <c r="P80" s="34">
        <f t="shared" si="9"/>
        <v>13.806219232401599</v>
      </c>
      <c r="Q80" s="34">
        <f t="shared" si="10"/>
        <v>1.1126648401383283</v>
      </c>
      <c r="R80" s="103">
        <f t="shared" si="11"/>
        <v>3.69856946696033</v>
      </c>
      <c r="T80" s="14">
        <v>2.580508321273566</v>
      </c>
    </row>
    <row r="81" spans="1:20" ht="16.2" thickBot="1">
      <c r="A81" s="51">
        <v>2100</v>
      </c>
      <c r="B81" s="128">
        <v>20.5420352756596</v>
      </c>
      <c r="C81" s="128">
        <v>4.4286203020267E-2</v>
      </c>
      <c r="D81" s="90">
        <v>3.2897810070346603E-2</v>
      </c>
      <c r="E81" s="111">
        <v>1.03258332392009E-2</v>
      </c>
      <c r="F81" s="119">
        <v>1.0625597107194701E-3</v>
      </c>
      <c r="G81" s="131">
        <v>4.8631715209772404</v>
      </c>
      <c r="H81" s="122">
        <v>2.10981295273193</v>
      </c>
      <c r="I81" s="91">
        <v>1.74435509420129</v>
      </c>
      <c r="J81" s="91">
        <v>0.22529612650785799</v>
      </c>
      <c r="K81" s="92">
        <v>0.783707347536166</v>
      </c>
      <c r="L81" s="136">
        <v>11.975839486279</v>
      </c>
      <c r="M81" s="137">
        <v>3.65873806538317</v>
      </c>
      <c r="N81" s="138"/>
      <c r="O81" s="102">
        <f t="shared" si="8"/>
        <v>2.1427107628022766</v>
      </c>
      <c r="P81" s="34">
        <f t="shared" si="9"/>
        <v>13.730520413719491</v>
      </c>
      <c r="Q81" s="34">
        <f t="shared" si="10"/>
        <v>1.0100660337547436</v>
      </c>
      <c r="R81" s="103">
        <f t="shared" si="11"/>
        <v>3.65873806538317</v>
      </c>
      <c r="T81" s="14">
        <v>2.5835506913985409</v>
      </c>
    </row>
    <row r="82" spans="1:20" ht="19.05" customHeight="1" thickBot="1">
      <c r="A82" s="82" t="s">
        <v>129</v>
      </c>
      <c r="B82" s="75">
        <f>SUM(B6:B81)</f>
        <v>2674.093615265162</v>
      </c>
      <c r="C82" s="75">
        <f>SUM(C6:C81)</f>
        <v>907.10711913563841</v>
      </c>
      <c r="D82" s="124">
        <f t="shared" ref="D82:F82" si="12">SUM(D6:D81)</f>
        <v>829.82034183203439</v>
      </c>
      <c r="E82" s="124">
        <f t="shared" si="12"/>
        <v>73.714377852842176</v>
      </c>
      <c r="F82" s="124">
        <f t="shared" si="12"/>
        <v>3.5723994507621453</v>
      </c>
      <c r="G82" s="75">
        <f>SUM(G6:G81)</f>
        <v>773.1623651206595</v>
      </c>
      <c r="H82" s="124">
        <f t="shared" ref="H82:I82" si="13">SUM(H6:H81)</f>
        <v>337.46679514258483</v>
      </c>
      <c r="I82" s="124">
        <f t="shared" si="13"/>
        <v>274.52599629225477</v>
      </c>
      <c r="J82" s="124">
        <f>SUM(J6:J81)</f>
        <v>35.814343838795949</v>
      </c>
      <c r="K82" s="124">
        <f t="shared" ref="K82:M82" si="14">SUM(K6:K81)</f>
        <v>125.35522984702371</v>
      </c>
      <c r="L82" s="75">
        <f t="shared" si="14"/>
        <v>699.2509235492596</v>
      </c>
      <c r="M82" s="76">
        <f t="shared" si="14"/>
        <v>294.57320745960396</v>
      </c>
      <c r="N82" s="139"/>
      <c r="O82" s="74">
        <f t="shared" ref="O82:R82" si="15">SUM(O6:O81)</f>
        <v>1167.2871369746192</v>
      </c>
      <c r="P82" s="75">
        <f t="shared" si="15"/>
        <v>1047.4912976943569</v>
      </c>
      <c r="Q82" s="75">
        <f t="shared" si="15"/>
        <v>164.74197313658172</v>
      </c>
      <c r="R82" s="76">
        <f t="shared" si="15"/>
        <v>294.57320745960396</v>
      </c>
    </row>
    <row r="83" spans="1:20" ht="61.8" thickBot="1">
      <c r="P83" s="139"/>
      <c r="Q83" s="139"/>
      <c r="R83" s="139"/>
      <c r="S83" s="139"/>
      <c r="T83" s="123" t="s">
        <v>296</v>
      </c>
    </row>
    <row r="84" spans="1:20">
      <c r="S84" s="213">
        <v>2150</v>
      </c>
      <c r="T84" s="183">
        <v>2.7200982130700901</v>
      </c>
    </row>
    <row r="85" spans="1:20" ht="15.6" thickBot="1">
      <c r="S85" s="214">
        <v>2200</v>
      </c>
      <c r="T85" s="184">
        <v>2.8856032401542242</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A1:T151"/>
  <sheetViews>
    <sheetView zoomScaleNormal="100" workbookViewId="0">
      <pane xSplit="1" ySplit="5" topLeftCell="F6" activePane="bottomRight" state="frozen"/>
      <selection activeCell="T6" sqref="T6:T81"/>
      <selection pane="topRight" activeCell="T6" sqref="T6:T81"/>
      <selection pane="bottomLeft" activeCell="T6" sqref="T6:T81"/>
      <selection pane="bottomRight" activeCell="T6" sqref="T6"/>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173</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56.526424367768001</v>
      </c>
      <c r="C6" s="126">
        <v>39.702777732530699</v>
      </c>
      <c r="D6" s="85">
        <v>36.147393805711097</v>
      </c>
      <c r="E6" s="109">
        <v>3.3777864349159601</v>
      </c>
      <c r="F6" s="117">
        <v>0.177597491903636</v>
      </c>
      <c r="G6" s="129">
        <v>6.8364761635453499</v>
      </c>
      <c r="H6" s="120">
        <v>2.9987055190755201</v>
      </c>
      <c r="I6" s="86">
        <v>2.4072201313359298</v>
      </c>
      <c r="J6" s="86">
        <v>0.31665001617002703</v>
      </c>
      <c r="K6" s="87">
        <v>1.1139004969638699</v>
      </c>
      <c r="L6" s="132">
        <v>6.3041144324634297</v>
      </c>
      <c r="M6" s="133">
        <v>3.6830560392285601</v>
      </c>
      <c r="N6" s="138"/>
      <c r="O6" s="98">
        <f t="shared" ref="O6:O37" si="0">D6+H6</f>
        <v>39.146099324786618</v>
      </c>
      <c r="P6" s="99">
        <f t="shared" ref="P6:P37" si="1">E6+I6+L6</f>
        <v>12.08912099871532</v>
      </c>
      <c r="Q6" s="99">
        <f t="shared" ref="Q6:Q37" si="2">F6+J6+K6</f>
        <v>1.608148005037533</v>
      </c>
      <c r="R6" s="100">
        <f t="shared" ref="R6:R37" si="3">M6</f>
        <v>3.6830560392285601</v>
      </c>
      <c r="S6" s="182"/>
      <c r="T6" s="40"/>
    </row>
    <row r="7" spans="1:20" ht="15.6">
      <c r="A7" s="51">
        <v>2026</v>
      </c>
      <c r="B7" s="127">
        <v>57.035943017805998</v>
      </c>
      <c r="C7" s="127">
        <v>39.971753461511803</v>
      </c>
      <c r="D7" s="88">
        <v>36.409091503477299</v>
      </c>
      <c r="E7" s="110">
        <v>3.3863300665300402</v>
      </c>
      <c r="F7" s="118">
        <v>0.17633189150451001</v>
      </c>
      <c r="G7" s="130">
        <v>7.0319016336108398</v>
      </c>
      <c r="H7" s="121">
        <v>3.0851491682710401</v>
      </c>
      <c r="I7" s="81">
        <v>2.4750411443022302</v>
      </c>
      <c r="J7" s="81">
        <v>0.32570028108598897</v>
      </c>
      <c r="K7" s="89">
        <v>1.1460110399515799</v>
      </c>
      <c r="L7" s="134">
        <v>6.3818680513860402</v>
      </c>
      <c r="M7" s="135">
        <v>3.6504198712973599</v>
      </c>
      <c r="N7" s="138"/>
      <c r="O7" s="102">
        <f t="shared" si="0"/>
        <v>39.494240671748337</v>
      </c>
      <c r="P7" s="34">
        <f t="shared" si="1"/>
        <v>12.24323926221831</v>
      </c>
      <c r="Q7" s="34">
        <f t="shared" si="2"/>
        <v>1.648043212542079</v>
      </c>
      <c r="R7" s="103">
        <f t="shared" si="3"/>
        <v>3.6504198712973599</v>
      </c>
      <c r="T7" s="41"/>
    </row>
    <row r="8" spans="1:20" ht="15.6">
      <c r="A8" s="51">
        <v>2027</v>
      </c>
      <c r="B8" s="127">
        <v>57.612538149920503</v>
      </c>
      <c r="C8" s="127">
        <v>40.236249764574701</v>
      </c>
      <c r="D8" s="88">
        <v>36.667627537380802</v>
      </c>
      <c r="E8" s="110">
        <v>3.3936938529138598</v>
      </c>
      <c r="F8" s="118">
        <v>0.17492837427994401</v>
      </c>
      <c r="G8" s="130">
        <v>7.2349988500315501</v>
      </c>
      <c r="H8" s="121">
        <v>3.1748474512202698</v>
      </c>
      <c r="I8" s="81">
        <v>2.54571477324206</v>
      </c>
      <c r="J8" s="81">
        <v>0.335106097247168</v>
      </c>
      <c r="K8" s="89">
        <v>1.1793305283220501</v>
      </c>
      <c r="L8" s="134">
        <v>6.5011185844744901</v>
      </c>
      <c r="M8" s="135">
        <v>3.64017095083975</v>
      </c>
      <c r="N8" s="138"/>
      <c r="O8" s="102">
        <f t="shared" si="0"/>
        <v>39.842474988601069</v>
      </c>
      <c r="P8" s="34">
        <f t="shared" si="1"/>
        <v>12.44052721063041</v>
      </c>
      <c r="Q8" s="34">
        <f t="shared" si="2"/>
        <v>1.689364999849162</v>
      </c>
      <c r="R8" s="103">
        <f t="shared" si="3"/>
        <v>3.64017095083975</v>
      </c>
      <c r="T8" s="41"/>
    </row>
    <row r="9" spans="1:20" ht="15.6">
      <c r="A9" s="51">
        <v>2028</v>
      </c>
      <c r="B9" s="127">
        <v>58.184706409655803</v>
      </c>
      <c r="C9" s="127">
        <v>40.491385486978302</v>
      </c>
      <c r="D9" s="88">
        <v>36.918722918690797</v>
      </c>
      <c r="E9" s="110">
        <v>3.39931465656232</v>
      </c>
      <c r="F9" s="118">
        <v>0.173347911725099</v>
      </c>
      <c r="G9" s="130">
        <v>7.4449719256141798</v>
      </c>
      <c r="H9" s="121">
        <v>3.2674813661690201</v>
      </c>
      <c r="I9" s="81">
        <v>2.6189195450106602</v>
      </c>
      <c r="J9" s="81">
        <v>0.34483054280799502</v>
      </c>
      <c r="K9" s="89">
        <v>1.2137404716264999</v>
      </c>
      <c r="L9" s="134">
        <v>6.62028431446232</v>
      </c>
      <c r="M9" s="135">
        <v>3.6280646826010901</v>
      </c>
      <c r="N9" s="138"/>
      <c r="O9" s="102">
        <f t="shared" si="0"/>
        <v>40.186204284859819</v>
      </c>
      <c r="P9" s="34">
        <f t="shared" si="1"/>
        <v>12.638518516035301</v>
      </c>
      <c r="Q9" s="34">
        <f t="shared" si="2"/>
        <v>1.731918926159594</v>
      </c>
      <c r="R9" s="103">
        <f t="shared" si="3"/>
        <v>3.6280646826010901</v>
      </c>
      <c r="T9" s="41"/>
    </row>
    <row r="10" spans="1:20" ht="15.6">
      <c r="A10" s="51">
        <v>2029</v>
      </c>
      <c r="B10" s="127">
        <v>58.751176870925299</v>
      </c>
      <c r="C10" s="127">
        <v>40.735991280650403</v>
      </c>
      <c r="D10" s="88">
        <v>37.161437828920199</v>
      </c>
      <c r="E10" s="110">
        <v>3.4029838965822798</v>
      </c>
      <c r="F10" s="118">
        <v>0.17156955514799799</v>
      </c>
      <c r="G10" s="130">
        <v>7.6620754452420199</v>
      </c>
      <c r="H10" s="121">
        <v>3.3631681096909398</v>
      </c>
      <c r="I10" s="81">
        <v>2.6947375317958899</v>
      </c>
      <c r="J10" s="81">
        <v>0.35488539888093601</v>
      </c>
      <c r="K10" s="89">
        <v>1.24928440487424</v>
      </c>
      <c r="L10" s="134">
        <v>6.7391022556072997</v>
      </c>
      <c r="M10" s="135">
        <v>3.6140078894255301</v>
      </c>
      <c r="N10" s="138"/>
      <c r="O10" s="102">
        <f t="shared" si="0"/>
        <v>40.524605938611138</v>
      </c>
      <c r="P10" s="34">
        <f t="shared" si="1"/>
        <v>12.83682368398547</v>
      </c>
      <c r="Q10" s="34">
        <f t="shared" si="2"/>
        <v>1.775739358903174</v>
      </c>
      <c r="R10" s="103">
        <f t="shared" si="3"/>
        <v>3.6140078894255301</v>
      </c>
      <c r="T10" s="41"/>
    </row>
    <row r="11" spans="1:20" ht="15.6">
      <c r="A11" s="51">
        <v>2030</v>
      </c>
      <c r="B11" s="127">
        <v>59.3167627838939</v>
      </c>
      <c r="C11" s="127">
        <v>40.969358883506601</v>
      </c>
      <c r="D11" s="88">
        <v>37.395283104602903</v>
      </c>
      <c r="E11" s="110">
        <v>3.4045036536618101</v>
      </c>
      <c r="F11" s="118">
        <v>0.169572125241891</v>
      </c>
      <c r="G11" s="130">
        <v>7.88671227502262</v>
      </c>
      <c r="H11" s="121">
        <v>3.46208937974869</v>
      </c>
      <c r="I11" s="81">
        <v>2.77330375692349</v>
      </c>
      <c r="J11" s="81">
        <v>0.36528931567007999</v>
      </c>
      <c r="K11" s="89">
        <v>1.2860298226803699</v>
      </c>
      <c r="L11" s="134">
        <v>6.8574963290801296</v>
      </c>
      <c r="M11" s="135">
        <v>3.6031952962845</v>
      </c>
      <c r="N11" s="138"/>
      <c r="O11" s="102">
        <f t="shared" si="0"/>
        <v>40.857372484351593</v>
      </c>
      <c r="P11" s="34">
        <f t="shared" si="1"/>
        <v>13.03530373966543</v>
      </c>
      <c r="Q11" s="34">
        <f t="shared" si="2"/>
        <v>1.8208912635923409</v>
      </c>
      <c r="R11" s="103">
        <f t="shared" si="3"/>
        <v>3.6031952962845</v>
      </c>
      <c r="T11" s="41"/>
    </row>
    <row r="12" spans="1:20" ht="15.6">
      <c r="A12" s="51">
        <v>2031</v>
      </c>
      <c r="B12" s="127">
        <v>60.187161719701301</v>
      </c>
      <c r="C12" s="127">
        <v>41.1908101946958</v>
      </c>
      <c r="D12" s="88">
        <v>37.6198261748698</v>
      </c>
      <c r="E12" s="110">
        <v>3.40365400824055</v>
      </c>
      <c r="F12" s="118">
        <v>0.16733001158552299</v>
      </c>
      <c r="G12" s="130">
        <v>8.11931213566365</v>
      </c>
      <c r="H12" s="121">
        <v>3.56442586011174</v>
      </c>
      <c r="I12" s="81">
        <v>2.8547802232675301</v>
      </c>
      <c r="J12" s="81">
        <v>0.37606221194370298</v>
      </c>
      <c r="K12" s="89">
        <v>1.32404384034068</v>
      </c>
      <c r="L12" s="134">
        <v>6.9750545472861303</v>
      </c>
      <c r="M12" s="135">
        <v>3.90198484205564</v>
      </c>
      <c r="N12" s="138"/>
      <c r="O12" s="102">
        <f t="shared" si="0"/>
        <v>41.18425203498154</v>
      </c>
      <c r="P12" s="34">
        <f t="shared" si="1"/>
        <v>13.233488778794211</v>
      </c>
      <c r="Q12" s="34">
        <f t="shared" si="2"/>
        <v>1.8674360638699059</v>
      </c>
      <c r="R12" s="103">
        <f t="shared" si="3"/>
        <v>3.90198484205564</v>
      </c>
      <c r="T12" s="41"/>
    </row>
    <row r="13" spans="1:20" ht="15.6">
      <c r="A13" s="51">
        <v>2032</v>
      </c>
      <c r="B13" s="127">
        <v>60.755537170606999</v>
      </c>
      <c r="C13" s="127">
        <v>41.399640411779302</v>
      </c>
      <c r="D13" s="88">
        <v>37.834643930420803</v>
      </c>
      <c r="E13" s="110">
        <v>3.4001840491570801</v>
      </c>
      <c r="F13" s="118">
        <v>0.164812432201391</v>
      </c>
      <c r="G13" s="130">
        <v>8.36033078667319</v>
      </c>
      <c r="H13" s="121">
        <v>3.67036921012483</v>
      </c>
      <c r="I13" s="81">
        <v>2.93933871310578</v>
      </c>
      <c r="J13" s="81">
        <v>0.38722521338965399</v>
      </c>
      <c r="K13" s="89">
        <v>1.3633976500529199</v>
      </c>
      <c r="L13" s="134">
        <v>7.0918829286520797</v>
      </c>
      <c r="M13" s="135">
        <v>3.9036830435024501</v>
      </c>
      <c r="N13" s="138"/>
      <c r="O13" s="102">
        <f t="shared" si="0"/>
        <v>41.505013140545636</v>
      </c>
      <c r="P13" s="34">
        <f t="shared" si="1"/>
        <v>13.431405690914939</v>
      </c>
      <c r="Q13" s="34">
        <f t="shared" si="2"/>
        <v>1.9154352956439649</v>
      </c>
      <c r="R13" s="103">
        <f t="shared" si="3"/>
        <v>3.9036830435024501</v>
      </c>
      <c r="T13" s="41"/>
    </row>
    <row r="14" spans="1:20" ht="15.6">
      <c r="A14" s="51">
        <v>2033</v>
      </c>
      <c r="B14" s="127">
        <v>61.3167294823322</v>
      </c>
      <c r="C14" s="127">
        <v>41.595354035248903</v>
      </c>
      <c r="D14" s="88">
        <v>38.039559791956002</v>
      </c>
      <c r="E14" s="110">
        <v>3.3938120239183398</v>
      </c>
      <c r="F14" s="118">
        <v>0.16198221937458299</v>
      </c>
      <c r="G14" s="130">
        <v>8.6103049854063993</v>
      </c>
      <c r="H14" s="121">
        <v>3.78014487394768</v>
      </c>
      <c r="I14" s="81">
        <v>3.0271819173732402</v>
      </c>
      <c r="J14" s="81">
        <v>0.39880320070064801</v>
      </c>
      <c r="K14" s="89">
        <v>1.40417499338483</v>
      </c>
      <c r="L14" s="134">
        <v>7.2075824202732397</v>
      </c>
      <c r="M14" s="135">
        <v>3.9034880414036399</v>
      </c>
      <c r="N14" s="138"/>
      <c r="O14" s="102">
        <f t="shared" si="0"/>
        <v>41.819704665903679</v>
      </c>
      <c r="P14" s="34">
        <f t="shared" si="1"/>
        <v>13.62857636156482</v>
      </c>
      <c r="Q14" s="34">
        <f t="shared" si="2"/>
        <v>1.9649604134600609</v>
      </c>
      <c r="R14" s="103">
        <f t="shared" si="3"/>
        <v>3.9034880414036399</v>
      </c>
      <c r="T14" s="41"/>
    </row>
    <row r="15" spans="1:20" ht="15.6">
      <c r="A15" s="51">
        <v>2034</v>
      </c>
      <c r="B15" s="127">
        <v>61.8700547401045</v>
      </c>
      <c r="C15" s="127">
        <v>41.777024774314299</v>
      </c>
      <c r="D15" s="88">
        <v>38.234101818813102</v>
      </c>
      <c r="E15" s="110">
        <v>3.3841346442640199</v>
      </c>
      <c r="F15" s="118">
        <v>0.15878831123724099</v>
      </c>
      <c r="G15" s="130">
        <v>8.8696537798537793</v>
      </c>
      <c r="H15" s="121">
        <v>3.8939417981794402</v>
      </c>
      <c r="I15" s="81">
        <v>3.1184503508130699</v>
      </c>
      <c r="J15" s="81">
        <v>0.41081557329752</v>
      </c>
      <c r="K15" s="89">
        <v>1.4464460575637501</v>
      </c>
      <c r="L15" s="134">
        <v>7.3219989279779796</v>
      </c>
      <c r="M15" s="135">
        <v>3.9013772579583401</v>
      </c>
      <c r="N15" s="138"/>
      <c r="O15" s="102">
        <f t="shared" si="0"/>
        <v>42.128043616992542</v>
      </c>
      <c r="P15" s="34">
        <f t="shared" si="1"/>
        <v>13.824583923055069</v>
      </c>
      <c r="Q15" s="34">
        <f t="shared" si="2"/>
        <v>2.016049942098511</v>
      </c>
      <c r="R15" s="103">
        <f t="shared" si="3"/>
        <v>3.9013772579583401</v>
      </c>
      <c r="T15" s="41"/>
    </row>
    <row r="16" spans="1:20" ht="15.6">
      <c r="A16" s="51">
        <v>2035</v>
      </c>
      <c r="B16" s="127">
        <v>62.415439676925502</v>
      </c>
      <c r="C16" s="127">
        <v>41.944361388580901</v>
      </c>
      <c r="D16" s="88">
        <v>38.418537953502799</v>
      </c>
      <c r="E16" s="110">
        <v>3.3706634731723502</v>
      </c>
      <c r="F16" s="118">
        <v>0.155159961905764</v>
      </c>
      <c r="G16" s="130">
        <v>9.1388193336001002</v>
      </c>
      <c r="H16" s="121">
        <v>4.0119635980234403</v>
      </c>
      <c r="I16" s="81">
        <v>3.2132864635265799</v>
      </c>
      <c r="J16" s="81">
        <v>0.42328279251102302</v>
      </c>
      <c r="K16" s="89">
        <v>1.49028647953905</v>
      </c>
      <c r="L16" s="134">
        <v>7.43494451340365</v>
      </c>
      <c r="M16" s="135">
        <v>3.8973144413407899</v>
      </c>
      <c r="N16" s="138"/>
      <c r="O16" s="102">
        <f t="shared" si="0"/>
        <v>42.430501551526241</v>
      </c>
      <c r="P16" s="34">
        <f t="shared" si="1"/>
        <v>14.018894450102581</v>
      </c>
      <c r="Q16" s="34">
        <f t="shared" si="2"/>
        <v>2.0687292339558372</v>
      </c>
      <c r="R16" s="103">
        <f t="shared" si="3"/>
        <v>3.8973144413407899</v>
      </c>
      <c r="T16" s="41"/>
    </row>
    <row r="17" spans="1:20" ht="15.6">
      <c r="A17" s="51">
        <v>2036</v>
      </c>
      <c r="B17" s="127">
        <v>63.260182431111701</v>
      </c>
      <c r="C17" s="127">
        <v>42.410424933020998</v>
      </c>
      <c r="D17" s="88">
        <v>38.851472215141598</v>
      </c>
      <c r="E17" s="110">
        <v>3.4028309379244099</v>
      </c>
      <c r="F17" s="118">
        <v>0.15612177995496199</v>
      </c>
      <c r="G17" s="130">
        <v>9.4142571710270797</v>
      </c>
      <c r="H17" s="121">
        <v>4.13476238041026</v>
      </c>
      <c r="I17" s="81">
        <v>3.30755640407286</v>
      </c>
      <c r="J17" s="81">
        <v>0.43603661537750699</v>
      </c>
      <c r="K17" s="89">
        <v>1.53590177116645</v>
      </c>
      <c r="L17" s="134">
        <v>7.5449121228721703</v>
      </c>
      <c r="M17" s="135">
        <v>3.8905882041913999</v>
      </c>
      <c r="N17" s="138"/>
      <c r="O17" s="102">
        <f t="shared" si="0"/>
        <v>42.986234595551856</v>
      </c>
      <c r="P17" s="34">
        <f t="shared" si="1"/>
        <v>14.255299464869442</v>
      </c>
      <c r="Q17" s="34">
        <f t="shared" si="2"/>
        <v>2.1280601664989192</v>
      </c>
      <c r="R17" s="103">
        <f t="shared" si="3"/>
        <v>3.8905882041913999</v>
      </c>
      <c r="T17" s="41"/>
    </row>
    <row r="18" spans="1:20" ht="15.6">
      <c r="A18" s="51">
        <v>2037</v>
      </c>
      <c r="B18" s="127">
        <v>64.132797171521304</v>
      </c>
      <c r="C18" s="127">
        <v>42.897036973364699</v>
      </c>
      <c r="D18" s="88">
        <v>39.303383567566797</v>
      </c>
      <c r="E18" s="110">
        <v>3.4365351947020399</v>
      </c>
      <c r="F18" s="118">
        <v>0.15711821109586599</v>
      </c>
      <c r="G18" s="130">
        <v>9.7004450296920002</v>
      </c>
      <c r="H18" s="121">
        <v>4.26233020929216</v>
      </c>
      <c r="I18" s="81">
        <v>3.40553798365181</v>
      </c>
      <c r="J18" s="81">
        <v>0.44928825094094699</v>
      </c>
      <c r="K18" s="89">
        <v>1.58328858580708</v>
      </c>
      <c r="L18" s="134">
        <v>7.6533033179830996</v>
      </c>
      <c r="M18" s="135">
        <v>3.8820118504815402</v>
      </c>
      <c r="N18" s="138"/>
      <c r="O18" s="102">
        <f t="shared" si="0"/>
        <v>43.565713776858956</v>
      </c>
      <c r="P18" s="34">
        <f t="shared" si="1"/>
        <v>14.495376496336949</v>
      </c>
      <c r="Q18" s="34">
        <f t="shared" si="2"/>
        <v>2.1896950478438928</v>
      </c>
      <c r="R18" s="103">
        <f t="shared" si="3"/>
        <v>3.8820118504815402</v>
      </c>
      <c r="T18" s="41"/>
    </row>
    <row r="19" spans="1:20" ht="15.6">
      <c r="A19" s="51">
        <v>2038</v>
      </c>
      <c r="B19" s="127">
        <v>65.021202005492597</v>
      </c>
      <c r="C19" s="127">
        <v>43.392596535241402</v>
      </c>
      <c r="D19" s="88">
        <v>39.763629625267697</v>
      </c>
      <c r="E19" s="110">
        <v>3.4708626030338099</v>
      </c>
      <c r="F19" s="118">
        <v>0.158104306939929</v>
      </c>
      <c r="G19" s="130">
        <v>9.9977827002629205</v>
      </c>
      <c r="H19" s="121">
        <v>4.3948650348670801</v>
      </c>
      <c r="I19" s="81">
        <v>3.5073410337503601</v>
      </c>
      <c r="J19" s="81">
        <v>0.46305617294814999</v>
      </c>
      <c r="K19" s="89">
        <v>1.6325204586973401</v>
      </c>
      <c r="L19" s="134">
        <v>7.7594871432415999</v>
      </c>
      <c r="M19" s="135">
        <v>3.8713356267466299</v>
      </c>
      <c r="N19" s="138"/>
      <c r="O19" s="102">
        <f t="shared" si="0"/>
        <v>44.158494660134778</v>
      </c>
      <c r="P19" s="34">
        <f t="shared" si="1"/>
        <v>14.737690780025769</v>
      </c>
      <c r="Q19" s="34">
        <f t="shared" si="2"/>
        <v>2.2536809385854193</v>
      </c>
      <c r="R19" s="103">
        <f t="shared" si="3"/>
        <v>3.8713356267466299</v>
      </c>
      <c r="T19" s="41"/>
    </row>
    <row r="20" spans="1:20" ht="15.6">
      <c r="A20" s="51">
        <v>2039</v>
      </c>
      <c r="B20" s="127">
        <v>65.940419623027793</v>
      </c>
      <c r="C20" s="127">
        <v>43.896611581897297</v>
      </c>
      <c r="D20" s="88">
        <v>40.231776432147598</v>
      </c>
      <c r="E20" s="110">
        <v>3.5057599834920299</v>
      </c>
      <c r="F20" s="118">
        <v>0.159075166257648</v>
      </c>
      <c r="G20" s="130">
        <v>10.306690448457401</v>
      </c>
      <c r="H20" s="121">
        <v>4.5325653747384997</v>
      </c>
      <c r="I20" s="81">
        <v>3.61309411981685</v>
      </c>
      <c r="J20" s="81">
        <v>0.47735981976083097</v>
      </c>
      <c r="K20" s="89">
        <v>1.6836711341412101</v>
      </c>
      <c r="L20" s="134">
        <v>7.8637398367859896</v>
      </c>
      <c r="M20" s="135">
        <v>3.8733777558871001</v>
      </c>
      <c r="N20" s="138"/>
      <c r="O20" s="102">
        <f t="shared" si="0"/>
        <v>44.764341806886094</v>
      </c>
      <c r="P20" s="34">
        <f t="shared" si="1"/>
        <v>14.982593940094869</v>
      </c>
      <c r="Q20" s="34">
        <f t="shared" si="2"/>
        <v>2.3201061201596893</v>
      </c>
      <c r="R20" s="103">
        <f t="shared" si="3"/>
        <v>3.8733777558871001</v>
      </c>
      <c r="T20" s="41"/>
    </row>
    <row r="21" spans="1:20" ht="15.6">
      <c r="A21" s="51">
        <v>2040</v>
      </c>
      <c r="B21" s="127">
        <v>66.875606674277805</v>
      </c>
      <c r="C21" s="127">
        <v>44.408757237802199</v>
      </c>
      <c r="D21" s="88">
        <v>40.707540408961499</v>
      </c>
      <c r="E21" s="110">
        <v>3.5411903621182002</v>
      </c>
      <c r="F21" s="118">
        <v>0.160026466722507</v>
      </c>
      <c r="G21" s="130">
        <v>10.627676025457401</v>
      </c>
      <c r="H21" s="121">
        <v>4.6756589135606799</v>
      </c>
      <c r="I21" s="81">
        <v>3.7229692232513001</v>
      </c>
      <c r="J21" s="81">
        <v>0.49222269965846399</v>
      </c>
      <c r="K21" s="89">
        <v>1.7368251889869499</v>
      </c>
      <c r="L21" s="134">
        <v>7.9656117892598202</v>
      </c>
      <c r="M21" s="135">
        <v>3.8735616217583799</v>
      </c>
      <c r="N21" s="138"/>
      <c r="O21" s="102">
        <f t="shared" si="0"/>
        <v>45.383199322522181</v>
      </c>
      <c r="P21" s="34">
        <f t="shared" si="1"/>
        <v>15.229771374629319</v>
      </c>
      <c r="Q21" s="34">
        <f t="shared" si="2"/>
        <v>2.3890743553679208</v>
      </c>
      <c r="R21" s="103">
        <f t="shared" si="3"/>
        <v>3.8735616217583799</v>
      </c>
      <c r="T21" s="41"/>
    </row>
    <row r="22" spans="1:20" ht="15.6">
      <c r="A22" s="51">
        <v>2041</v>
      </c>
      <c r="B22" s="127">
        <v>68.082077939328798</v>
      </c>
      <c r="C22" s="127">
        <v>44.928509889593599</v>
      </c>
      <c r="D22" s="88">
        <v>41.190465801467802</v>
      </c>
      <c r="E22" s="110">
        <v>3.5770912360231999</v>
      </c>
      <c r="F22" s="118">
        <v>0.16095285210264301</v>
      </c>
      <c r="G22" s="130">
        <v>10.9613039564552</v>
      </c>
      <c r="H22" s="121">
        <v>4.8243935865548702</v>
      </c>
      <c r="I22" s="81">
        <v>3.8371646889203799</v>
      </c>
      <c r="J22" s="81">
        <v>0.50767095955305397</v>
      </c>
      <c r="K22" s="89">
        <v>1.7920747214268999</v>
      </c>
      <c r="L22" s="134">
        <v>8.0648435310867903</v>
      </c>
      <c r="M22" s="135">
        <v>4.1274205621931301</v>
      </c>
      <c r="N22" s="138"/>
      <c r="O22" s="102">
        <f t="shared" si="0"/>
        <v>46.014859388022671</v>
      </c>
      <c r="P22" s="34">
        <f t="shared" si="1"/>
        <v>15.479099456030371</v>
      </c>
      <c r="Q22" s="34">
        <f t="shared" si="2"/>
        <v>2.460698533082597</v>
      </c>
      <c r="R22" s="103">
        <f t="shared" si="3"/>
        <v>4.1274205621931301</v>
      </c>
      <c r="T22" s="41"/>
    </row>
    <row r="23" spans="1:20" ht="15.6">
      <c r="A23" s="51">
        <v>2042</v>
      </c>
      <c r="B23" s="127">
        <v>69.045781894385897</v>
      </c>
      <c r="C23" s="127">
        <v>45.455002445132699</v>
      </c>
      <c r="D23" s="88">
        <v>41.679776682437101</v>
      </c>
      <c r="E23" s="110">
        <v>3.6133780632463299</v>
      </c>
      <c r="F23" s="118">
        <v>0.16184769944927799</v>
      </c>
      <c r="G23" s="130">
        <v>11.308075026427501</v>
      </c>
      <c r="H23" s="121">
        <v>4.9789978181720702</v>
      </c>
      <c r="I23" s="81">
        <v>3.9558448466418801</v>
      </c>
      <c r="J23" s="81">
        <v>0.52372777773163803</v>
      </c>
      <c r="K23" s="89">
        <v>1.84950458388187</v>
      </c>
      <c r="L23" s="134">
        <v>8.1614997271343892</v>
      </c>
      <c r="M23" s="135">
        <v>4.1212046956913104</v>
      </c>
      <c r="N23" s="138"/>
      <c r="O23" s="102">
        <f t="shared" si="0"/>
        <v>46.658774500609169</v>
      </c>
      <c r="P23" s="34">
        <f t="shared" si="1"/>
        <v>15.730722637022598</v>
      </c>
      <c r="Q23" s="34">
        <f t="shared" si="2"/>
        <v>2.5350800610627862</v>
      </c>
      <c r="R23" s="103">
        <f t="shared" si="3"/>
        <v>4.1212046956913104</v>
      </c>
      <c r="T23" s="41"/>
    </row>
    <row r="24" spans="1:20" ht="15.6">
      <c r="A24" s="51">
        <v>2043</v>
      </c>
      <c r="B24" s="127">
        <v>70.024163758058506</v>
      </c>
      <c r="C24" s="127">
        <v>45.987431649954402</v>
      </c>
      <c r="D24" s="88">
        <v>42.174744759009897</v>
      </c>
      <c r="E24" s="110">
        <v>3.6499819695193998</v>
      </c>
      <c r="F24" s="118">
        <v>0.16270492142510301</v>
      </c>
      <c r="G24" s="130">
        <v>11.6684552738992</v>
      </c>
      <c r="H24" s="121">
        <v>5.1397022045993603</v>
      </c>
      <c r="I24" s="81">
        <v>4.0791379408334096</v>
      </c>
      <c r="J24" s="81">
        <v>0.540414689459081</v>
      </c>
      <c r="K24" s="89">
        <v>1.90920043900738</v>
      </c>
      <c r="L24" s="134">
        <v>8.2552836332920503</v>
      </c>
      <c r="M24" s="135">
        <v>4.1129932009128201</v>
      </c>
      <c r="N24" s="138"/>
      <c r="O24" s="102">
        <f t="shared" si="0"/>
        <v>47.314446963609257</v>
      </c>
      <c r="P24" s="34">
        <f t="shared" si="1"/>
        <v>15.984403543644859</v>
      </c>
      <c r="Q24" s="34">
        <f t="shared" si="2"/>
        <v>2.6123200498915642</v>
      </c>
      <c r="R24" s="103">
        <f t="shared" si="3"/>
        <v>4.1129932009128201</v>
      </c>
      <c r="T24" s="41"/>
    </row>
    <row r="25" spans="1:20" ht="15.6">
      <c r="A25" s="51">
        <v>2044</v>
      </c>
      <c r="B25" s="127">
        <v>71.016286326057198</v>
      </c>
      <c r="C25" s="127">
        <v>46.524575940098799</v>
      </c>
      <c r="D25" s="88">
        <v>42.674260801133897</v>
      </c>
      <c r="E25" s="110">
        <v>3.6867986382343001</v>
      </c>
      <c r="F25" s="118">
        <v>0.163516500730613</v>
      </c>
      <c r="G25" s="130">
        <v>12.0428505624695</v>
      </c>
      <c r="H25" s="121">
        <v>5.3066969007538098</v>
      </c>
      <c r="I25" s="81">
        <v>4.20717026745307</v>
      </c>
      <c r="J25" s="81">
        <v>0.55775046997604005</v>
      </c>
      <c r="K25" s="89">
        <v>1.97123292428661</v>
      </c>
      <c r="L25" s="134">
        <v>8.3460645090784293</v>
      </c>
      <c r="M25" s="135">
        <v>4.1027953144104297</v>
      </c>
      <c r="N25" s="138"/>
      <c r="O25" s="102">
        <f t="shared" si="0"/>
        <v>47.980957701887704</v>
      </c>
      <c r="P25" s="34">
        <f t="shared" si="1"/>
        <v>16.240033414765797</v>
      </c>
      <c r="Q25" s="34">
        <f t="shared" si="2"/>
        <v>2.6924998949932633</v>
      </c>
      <c r="R25" s="103">
        <f t="shared" si="3"/>
        <v>4.1027953144104297</v>
      </c>
      <c r="T25" s="41"/>
    </row>
    <row r="26" spans="1:20" ht="15.6">
      <c r="A26" s="51">
        <v>2045</v>
      </c>
      <c r="B26" s="127">
        <v>72.021018839772694</v>
      </c>
      <c r="C26" s="127">
        <v>47.065124722008903</v>
      </c>
      <c r="D26" s="88">
        <v>43.177138681079697</v>
      </c>
      <c r="E26" s="110">
        <v>3.7237125814242602</v>
      </c>
      <c r="F26" s="118">
        <v>0.164273459504886</v>
      </c>
      <c r="G26" s="130">
        <v>12.4317504052933</v>
      </c>
      <c r="H26" s="121">
        <v>5.4801743947436901</v>
      </c>
      <c r="I26" s="81">
        <v>4.3401446382363504</v>
      </c>
      <c r="J26" s="81">
        <v>0.575757835368923</v>
      </c>
      <c r="K26" s="89">
        <v>2.0356735369443002</v>
      </c>
      <c r="L26" s="134">
        <v>8.4335838510621102</v>
      </c>
      <c r="M26" s="135">
        <v>4.0905598614084697</v>
      </c>
      <c r="N26" s="138"/>
      <c r="O26" s="102">
        <f t="shared" si="0"/>
        <v>48.657313075823389</v>
      </c>
      <c r="P26" s="34">
        <f t="shared" si="1"/>
        <v>16.497441070722722</v>
      </c>
      <c r="Q26" s="34">
        <f t="shared" si="2"/>
        <v>2.7757048318181092</v>
      </c>
      <c r="R26" s="103">
        <f t="shared" si="3"/>
        <v>4.0905598614084697</v>
      </c>
      <c r="T26" s="41"/>
    </row>
    <row r="27" spans="1:20" ht="15.6">
      <c r="A27" s="51">
        <v>2046</v>
      </c>
      <c r="B27" s="127">
        <v>73.037379739009296</v>
      </c>
      <c r="C27" s="127">
        <v>47.607696041484502</v>
      </c>
      <c r="D27" s="88">
        <v>43.682110689819197</v>
      </c>
      <c r="E27" s="110">
        <v>3.7606182615032102</v>
      </c>
      <c r="F27" s="118">
        <v>0.164967090162048</v>
      </c>
      <c r="G27" s="130">
        <v>12.835651335975699</v>
      </c>
      <c r="H27" s="121">
        <v>5.66032035000676</v>
      </c>
      <c r="I27" s="81">
        <v>4.4782799028287403</v>
      </c>
      <c r="J27" s="81">
        <v>0.59445984603253899</v>
      </c>
      <c r="K27" s="89">
        <v>2.1025912371076201</v>
      </c>
      <c r="L27" s="134">
        <v>8.5177243408157697</v>
      </c>
      <c r="M27" s="135">
        <v>4.07630802073336</v>
      </c>
      <c r="N27" s="138"/>
      <c r="O27" s="102">
        <f t="shared" si="0"/>
        <v>49.342431039825954</v>
      </c>
      <c r="P27" s="34">
        <f t="shared" si="1"/>
        <v>16.756622505147718</v>
      </c>
      <c r="Q27" s="34">
        <f t="shared" si="2"/>
        <v>2.8620181733022072</v>
      </c>
      <c r="R27" s="103">
        <f t="shared" si="3"/>
        <v>4.07630802073336</v>
      </c>
      <c r="T27" s="41"/>
    </row>
    <row r="28" spans="1:20" ht="15.6">
      <c r="A28" s="51">
        <v>2047</v>
      </c>
      <c r="B28" s="127">
        <v>74.064035837387607</v>
      </c>
      <c r="C28" s="127">
        <v>48.150431355367303</v>
      </c>
      <c r="D28" s="88">
        <v>44.187466519565596</v>
      </c>
      <c r="E28" s="110">
        <v>3.7973773941563</v>
      </c>
      <c r="F28" s="118">
        <v>0.165587441645385</v>
      </c>
      <c r="G28" s="130">
        <v>13.254918405218699</v>
      </c>
      <c r="H28" s="121">
        <v>5.8472949264025997</v>
      </c>
      <c r="I28" s="81">
        <v>4.6217045507648802</v>
      </c>
      <c r="J28" s="81">
        <v>0.61387341021403197</v>
      </c>
      <c r="K28" s="89">
        <v>2.1720455178372098</v>
      </c>
      <c r="L28" s="134">
        <v>8.5985421723965398</v>
      </c>
      <c r="M28" s="135">
        <v>4.06014390440511</v>
      </c>
      <c r="N28" s="138"/>
      <c r="O28" s="102">
        <f t="shared" si="0"/>
        <v>50.034761445968194</v>
      </c>
      <c r="P28" s="34">
        <f t="shared" si="1"/>
        <v>17.01762411731772</v>
      </c>
      <c r="Q28" s="34">
        <f t="shared" si="2"/>
        <v>2.9515063696966268</v>
      </c>
      <c r="R28" s="103">
        <f t="shared" si="3"/>
        <v>4.06014390440511</v>
      </c>
      <c r="T28" s="41"/>
    </row>
    <row r="29" spans="1:20" ht="15.6">
      <c r="A29" s="51">
        <v>2048</v>
      </c>
      <c r="B29" s="127">
        <v>75.098722097452693</v>
      </c>
      <c r="C29" s="127">
        <v>48.691564044995502</v>
      </c>
      <c r="D29" s="88">
        <v>44.691567146516597</v>
      </c>
      <c r="E29" s="110">
        <v>3.8338719970542798</v>
      </c>
      <c r="F29" s="118">
        <v>0.166124901424548</v>
      </c>
      <c r="G29" s="130">
        <v>13.6899491658614</v>
      </c>
      <c r="H29" s="121">
        <v>6.0412627803906602</v>
      </c>
      <c r="I29" s="81">
        <v>4.7705718844971701</v>
      </c>
      <c r="J29" s="81">
        <v>0.63401696044413103</v>
      </c>
      <c r="K29" s="89">
        <v>2.2440975405293999</v>
      </c>
      <c r="L29" s="134">
        <v>8.6753753069007598</v>
      </c>
      <c r="M29" s="135">
        <v>4.0418335796951599</v>
      </c>
      <c r="N29" s="138"/>
      <c r="O29" s="102">
        <f t="shared" si="0"/>
        <v>50.732829926907257</v>
      </c>
      <c r="P29" s="34">
        <f t="shared" si="1"/>
        <v>17.279819188452208</v>
      </c>
      <c r="Q29" s="34">
        <f t="shared" si="2"/>
        <v>3.044239402398079</v>
      </c>
      <c r="R29" s="103">
        <f t="shared" si="3"/>
        <v>4.0418335796951599</v>
      </c>
      <c r="T29" s="41"/>
    </row>
    <row r="30" spans="1:20" ht="15.6">
      <c r="A30" s="51">
        <v>2049</v>
      </c>
      <c r="B30" s="127">
        <v>76.141123119291393</v>
      </c>
      <c r="C30" s="127">
        <v>49.229647127994802</v>
      </c>
      <c r="D30" s="88">
        <v>45.193034839389</v>
      </c>
      <c r="E30" s="110">
        <v>3.8700403531623602</v>
      </c>
      <c r="F30" s="118">
        <v>0.166571935443421</v>
      </c>
      <c r="G30" s="130">
        <v>14.1412254851592</v>
      </c>
      <c r="H30" s="121">
        <v>6.2424007454568704</v>
      </c>
      <c r="I30" s="81">
        <v>4.9250988724165001</v>
      </c>
      <c r="J30" s="81">
        <v>0.65491288243692503</v>
      </c>
      <c r="K30" s="89">
        <v>2.3188129848488801</v>
      </c>
      <c r="L30" s="134">
        <v>8.7486106835539896</v>
      </c>
      <c r="M30" s="135">
        <v>4.0216398225834302</v>
      </c>
      <c r="N30" s="138"/>
      <c r="O30" s="102">
        <f t="shared" si="0"/>
        <v>51.43543558484587</v>
      </c>
      <c r="P30" s="34">
        <f t="shared" si="1"/>
        <v>17.543749909132849</v>
      </c>
      <c r="Q30" s="34">
        <f t="shared" si="2"/>
        <v>3.1402978027292261</v>
      </c>
      <c r="R30" s="103">
        <f t="shared" si="3"/>
        <v>4.0216398225834302</v>
      </c>
      <c r="T30" s="41"/>
    </row>
    <row r="31" spans="1:20" ht="15.6">
      <c r="A31" s="51">
        <v>2050</v>
      </c>
      <c r="B31" s="127">
        <v>77.186510813042801</v>
      </c>
      <c r="C31" s="127">
        <v>49.763257236249203</v>
      </c>
      <c r="D31" s="88">
        <v>45.690468313433897</v>
      </c>
      <c r="E31" s="110">
        <v>3.9058658140404998</v>
      </c>
      <c r="F31" s="118">
        <v>0.166923108774747</v>
      </c>
      <c r="G31" s="130">
        <v>14.6092194867524</v>
      </c>
      <c r="H31" s="121">
        <v>6.4508995957404203</v>
      </c>
      <c r="I31" s="81">
        <v>5.0854741030581998</v>
      </c>
      <c r="J31" s="81">
        <v>0.67658307540944795</v>
      </c>
      <c r="K31" s="89">
        <v>2.3962627125443299</v>
      </c>
      <c r="L31" s="134">
        <v>8.8175909609027698</v>
      </c>
      <c r="M31" s="135">
        <v>3.9964431291384299</v>
      </c>
      <c r="N31" s="138"/>
      <c r="O31" s="102">
        <f t="shared" si="0"/>
        <v>52.141367909174321</v>
      </c>
      <c r="P31" s="34">
        <f t="shared" si="1"/>
        <v>17.808930878001469</v>
      </c>
      <c r="Q31" s="34">
        <f t="shared" si="2"/>
        <v>3.239768896728525</v>
      </c>
      <c r="R31" s="103">
        <f t="shared" si="3"/>
        <v>3.9964431291384299</v>
      </c>
      <c r="T31" s="41"/>
    </row>
    <row r="32" spans="1:20" ht="15.6">
      <c r="A32" s="51">
        <v>2051</v>
      </c>
      <c r="B32" s="127">
        <v>78.0242342604664</v>
      </c>
      <c r="C32" s="127">
        <v>49.936778994609803</v>
      </c>
      <c r="D32" s="88">
        <v>45.851316174898699</v>
      </c>
      <c r="E32" s="110">
        <v>3.9180619124596401</v>
      </c>
      <c r="F32" s="118">
        <v>0.167400907251432</v>
      </c>
      <c r="G32" s="130">
        <v>14.8741384721089</v>
      </c>
      <c r="H32" s="121">
        <v>6.5646764310972801</v>
      </c>
      <c r="I32" s="81">
        <v>5.1820780181708104</v>
      </c>
      <c r="J32" s="81">
        <v>0.68885820639198703</v>
      </c>
      <c r="K32" s="89">
        <v>2.4385258164488399</v>
      </c>
      <c r="L32" s="134">
        <v>8.8682080181375404</v>
      </c>
      <c r="M32" s="135">
        <v>4.3451087756100897</v>
      </c>
      <c r="N32" s="138"/>
      <c r="O32" s="102">
        <f t="shared" si="0"/>
        <v>52.415992605995982</v>
      </c>
      <c r="P32" s="34">
        <f t="shared" si="1"/>
        <v>17.968347948767992</v>
      </c>
      <c r="Q32" s="34">
        <f t="shared" si="2"/>
        <v>3.2947849300922591</v>
      </c>
      <c r="R32" s="103">
        <f t="shared" si="3"/>
        <v>4.3451087756100897</v>
      </c>
      <c r="T32" s="41"/>
    </row>
    <row r="33" spans="1:20" ht="15.6">
      <c r="A33" s="51">
        <v>2052</v>
      </c>
      <c r="B33" s="127">
        <v>78.439742385282401</v>
      </c>
      <c r="C33" s="127">
        <v>50.096369332032197</v>
      </c>
      <c r="D33" s="88">
        <v>45.999381479964597</v>
      </c>
      <c r="E33" s="110">
        <v>3.9291570146597299</v>
      </c>
      <c r="F33" s="118">
        <v>0.16783083740792101</v>
      </c>
      <c r="G33" s="130">
        <v>15.1411985093977</v>
      </c>
      <c r="H33" s="121">
        <v>6.6791439222804003</v>
      </c>
      <c r="I33" s="81">
        <v>5.2797761795266602</v>
      </c>
      <c r="J33" s="81">
        <v>0.70123298615316898</v>
      </c>
      <c r="K33" s="89">
        <v>2.4810454214375</v>
      </c>
      <c r="L33" s="134">
        <v>8.9181373465726903</v>
      </c>
      <c r="M33" s="135">
        <v>4.2840371972797602</v>
      </c>
      <c r="N33" s="138"/>
      <c r="O33" s="102">
        <f t="shared" si="0"/>
        <v>52.678525402245</v>
      </c>
      <c r="P33" s="34">
        <f t="shared" si="1"/>
        <v>18.127070540759078</v>
      </c>
      <c r="Q33" s="34">
        <f t="shared" si="2"/>
        <v>3.3501092449985901</v>
      </c>
      <c r="R33" s="103">
        <f t="shared" si="3"/>
        <v>4.2840371972797602</v>
      </c>
      <c r="T33" s="41"/>
    </row>
    <row r="34" spans="1:20" ht="15.6">
      <c r="A34" s="51">
        <v>2053</v>
      </c>
      <c r="B34" s="127">
        <v>78.843058060925202</v>
      </c>
      <c r="C34" s="127">
        <v>50.2422907826261</v>
      </c>
      <c r="D34" s="88">
        <v>46.134898441704401</v>
      </c>
      <c r="E34" s="110">
        <v>3.9391780646262098</v>
      </c>
      <c r="F34" s="118">
        <v>0.168214276295448</v>
      </c>
      <c r="G34" s="130">
        <v>15.4104692920726</v>
      </c>
      <c r="H34" s="121">
        <v>6.7943553121365703</v>
      </c>
      <c r="I34" s="81">
        <v>5.3785620713045601</v>
      </c>
      <c r="J34" s="81">
        <v>0.71371059892533795</v>
      </c>
      <c r="K34" s="89">
        <v>2.52384130970617</v>
      </c>
      <c r="L34" s="134">
        <v>8.9673189656561991</v>
      </c>
      <c r="M34" s="135">
        <v>4.2229790205702704</v>
      </c>
      <c r="N34" s="138"/>
      <c r="O34" s="102">
        <f t="shared" si="0"/>
        <v>52.929253753840968</v>
      </c>
      <c r="P34" s="34">
        <f t="shared" si="1"/>
        <v>18.285059101586967</v>
      </c>
      <c r="Q34" s="34">
        <f t="shared" si="2"/>
        <v>3.4057661849269563</v>
      </c>
      <c r="R34" s="103">
        <f t="shared" si="3"/>
        <v>4.2229790205702704</v>
      </c>
      <c r="T34" s="41"/>
    </row>
    <row r="35" spans="1:20" ht="15.6">
      <c r="A35" s="51">
        <v>2054</v>
      </c>
      <c r="B35" s="127">
        <v>79.233870664484201</v>
      </c>
      <c r="C35" s="127">
        <v>50.374394026004701</v>
      </c>
      <c r="D35" s="88">
        <v>46.257733379204197</v>
      </c>
      <c r="E35" s="110">
        <v>3.94810967197389</v>
      </c>
      <c r="F35" s="118">
        <v>0.16855097482658099</v>
      </c>
      <c r="G35" s="130">
        <v>15.6819256444607</v>
      </c>
      <c r="H35" s="121">
        <v>6.9103171470418499</v>
      </c>
      <c r="I35" s="81">
        <v>5.4784027362461396</v>
      </c>
      <c r="J35" s="81">
        <v>0.72628984464181401</v>
      </c>
      <c r="K35" s="89">
        <v>2.5669159165309101</v>
      </c>
      <c r="L35" s="134">
        <v>9.0156434110905597</v>
      </c>
      <c r="M35" s="135">
        <v>4.1619075829282304</v>
      </c>
      <c r="N35" s="138"/>
      <c r="O35" s="102">
        <f t="shared" si="0"/>
        <v>53.168050526246049</v>
      </c>
      <c r="P35" s="34">
        <f t="shared" si="1"/>
        <v>18.442155819310589</v>
      </c>
      <c r="Q35" s="34">
        <f t="shared" si="2"/>
        <v>3.4617567359993053</v>
      </c>
      <c r="R35" s="103">
        <f t="shared" si="3"/>
        <v>4.1619075829282304</v>
      </c>
      <c r="T35" s="41"/>
    </row>
    <row r="36" spans="1:20" ht="15.6">
      <c r="A36" s="51">
        <v>2055</v>
      </c>
      <c r="B36" s="127">
        <v>79.612468037994802</v>
      </c>
      <c r="C36" s="127">
        <v>50.4926846919059</v>
      </c>
      <c r="D36" s="88">
        <v>46.367898800089698</v>
      </c>
      <c r="E36" s="110">
        <v>3.9559450692199101</v>
      </c>
      <c r="F36" s="118">
        <v>0.16884082259632399</v>
      </c>
      <c r="G36" s="130">
        <v>15.9556272845383</v>
      </c>
      <c r="H36" s="121">
        <v>7.0270598427476196</v>
      </c>
      <c r="I36" s="81">
        <v>5.5793134196303402</v>
      </c>
      <c r="J36" s="81">
        <v>0.73897348114642902</v>
      </c>
      <c r="K36" s="89">
        <v>2.6102805410138599</v>
      </c>
      <c r="L36" s="134">
        <v>9.0632459113250903</v>
      </c>
      <c r="M36" s="135">
        <v>4.1009101502255296</v>
      </c>
      <c r="N36" s="138"/>
      <c r="O36" s="102">
        <f t="shared" si="0"/>
        <v>53.394958642837317</v>
      </c>
      <c r="P36" s="34">
        <f t="shared" si="1"/>
        <v>18.59850440017534</v>
      </c>
      <c r="Q36" s="34">
        <f t="shared" si="2"/>
        <v>3.5180948447566127</v>
      </c>
      <c r="R36" s="103">
        <f t="shared" si="3"/>
        <v>4.1009101502255296</v>
      </c>
      <c r="T36" s="41"/>
    </row>
    <row r="37" spans="1:20" ht="15.6">
      <c r="A37" s="51">
        <v>2056</v>
      </c>
      <c r="B37" s="127">
        <v>79.979599443872701</v>
      </c>
      <c r="C37" s="127">
        <v>50.597853106804401</v>
      </c>
      <c r="D37" s="88">
        <v>46.466035234495997</v>
      </c>
      <c r="E37" s="110">
        <v>3.96273179094942</v>
      </c>
      <c r="F37" s="118">
        <v>0.16908608135897199</v>
      </c>
      <c r="G37" s="130">
        <v>16.231905685708401</v>
      </c>
      <c r="H37" s="121">
        <v>7.1447300230129001</v>
      </c>
      <c r="I37" s="81">
        <v>5.6814091552057597</v>
      </c>
      <c r="J37" s="81">
        <v>0.75177685915899595</v>
      </c>
      <c r="K37" s="89">
        <v>2.6539896483307199</v>
      </c>
      <c r="L37" s="134">
        <v>9.1099227291021201</v>
      </c>
      <c r="M37" s="135">
        <v>4.0399179222578496</v>
      </c>
      <c r="N37" s="138"/>
      <c r="O37" s="102">
        <f t="shared" si="0"/>
        <v>53.610765257508895</v>
      </c>
      <c r="P37" s="34">
        <f t="shared" si="1"/>
        <v>18.754063675257299</v>
      </c>
      <c r="Q37" s="34">
        <f t="shared" si="2"/>
        <v>3.574852588848688</v>
      </c>
      <c r="R37" s="103">
        <f t="shared" si="3"/>
        <v>4.0399179222578496</v>
      </c>
      <c r="T37" s="41"/>
    </row>
    <row r="38" spans="1:20" ht="15.6">
      <c r="A38" s="51">
        <v>2057</v>
      </c>
      <c r="B38" s="127">
        <v>80.336283066574893</v>
      </c>
      <c r="C38" s="127">
        <v>50.690675571378499</v>
      </c>
      <c r="D38" s="88">
        <v>46.552859186751299</v>
      </c>
      <c r="E38" s="110">
        <v>3.9685269199840598</v>
      </c>
      <c r="F38" s="118">
        <v>0.16928946464313799</v>
      </c>
      <c r="G38" s="130">
        <v>16.511100763367899</v>
      </c>
      <c r="H38" s="121">
        <v>7.2634898056589403</v>
      </c>
      <c r="I38" s="81">
        <v>5.7847917986066104</v>
      </c>
      <c r="J38" s="81">
        <v>0.76471569762988301</v>
      </c>
      <c r="K38" s="89">
        <v>2.69810346147242</v>
      </c>
      <c r="L38" s="134">
        <v>9.1555872418899096</v>
      </c>
      <c r="M38" s="135">
        <v>3.97891948993861</v>
      </c>
      <c r="N38" s="138"/>
      <c r="O38" s="102">
        <f t="shared" ref="O38:O69" si="4">D38+H38</f>
        <v>53.816348992410241</v>
      </c>
      <c r="P38" s="34">
        <f t="shared" ref="P38:P69" si="5">E38+I38+L38</f>
        <v>18.908905960480581</v>
      </c>
      <c r="Q38" s="34">
        <f t="shared" ref="Q38:Q69" si="6">F38+J38+K38</f>
        <v>3.6321086237454407</v>
      </c>
      <c r="R38" s="103">
        <f t="shared" ref="R38:R69" si="7">M38</f>
        <v>3.97891948993861</v>
      </c>
      <c r="T38" s="41"/>
    </row>
    <row r="39" spans="1:20" ht="15.6">
      <c r="A39" s="51">
        <v>2058</v>
      </c>
      <c r="B39" s="127">
        <v>80.682979893929001</v>
      </c>
      <c r="C39" s="127">
        <v>50.771423434920202</v>
      </c>
      <c r="D39" s="88">
        <v>46.628625605309402</v>
      </c>
      <c r="E39" s="110">
        <v>3.97334582873208</v>
      </c>
      <c r="F39" s="118">
        <v>0.16945200087871401</v>
      </c>
      <c r="G39" s="130">
        <v>16.793390476699301</v>
      </c>
      <c r="H39" s="121">
        <v>7.3834370395798201</v>
      </c>
      <c r="I39" s="81">
        <v>5.8894969047011099</v>
      </c>
      <c r="J39" s="81">
        <v>0.77779820098405605</v>
      </c>
      <c r="K39" s="89">
        <v>2.7426583314342801</v>
      </c>
      <c r="L39" s="134">
        <v>9.2002282707848995</v>
      </c>
      <c r="M39" s="135">
        <v>3.9179377115246501</v>
      </c>
      <c r="N39" s="138"/>
      <c r="O39" s="102">
        <f t="shared" si="4"/>
        <v>54.01206264488922</v>
      </c>
      <c r="P39" s="34">
        <f t="shared" si="5"/>
        <v>19.063071004218088</v>
      </c>
      <c r="Q39" s="34">
        <f t="shared" si="6"/>
        <v>3.68990853329705</v>
      </c>
      <c r="R39" s="103">
        <f t="shared" si="7"/>
        <v>3.9179377115246501</v>
      </c>
      <c r="T39" s="41"/>
    </row>
    <row r="40" spans="1:20" ht="15.6">
      <c r="A40" s="51">
        <v>2059</v>
      </c>
      <c r="B40" s="127">
        <v>81.019461155928795</v>
      </c>
      <c r="C40" s="127">
        <v>50.839750502323497</v>
      </c>
      <c r="D40" s="88">
        <v>46.693019005808999</v>
      </c>
      <c r="E40" s="110">
        <v>3.9771587258707499</v>
      </c>
      <c r="F40" s="118">
        <v>0.16957277064366599</v>
      </c>
      <c r="G40" s="130">
        <v>17.078726092586901</v>
      </c>
      <c r="H40" s="121">
        <v>7.5045766386606001</v>
      </c>
      <c r="I40" s="81">
        <v>5.9954713038646199</v>
      </c>
      <c r="J40" s="81">
        <v>0.79102206121601504</v>
      </c>
      <c r="K40" s="89">
        <v>2.7876560888456399</v>
      </c>
      <c r="L40" s="134">
        <v>9.2439440253818397</v>
      </c>
      <c r="M40" s="135">
        <v>3.8570405356366102</v>
      </c>
      <c r="N40" s="138"/>
      <c r="O40" s="102">
        <f t="shared" si="4"/>
        <v>54.197595644469601</v>
      </c>
      <c r="P40" s="34">
        <f t="shared" si="5"/>
        <v>19.21657405511721</v>
      </c>
      <c r="Q40" s="34">
        <f t="shared" si="6"/>
        <v>3.748250920705321</v>
      </c>
      <c r="R40" s="103">
        <f t="shared" si="7"/>
        <v>3.8570405356366102</v>
      </c>
      <c r="T40" s="41"/>
    </row>
    <row r="41" spans="1:20" ht="15.6">
      <c r="A41" s="51">
        <v>2060</v>
      </c>
      <c r="B41" s="127">
        <v>81.346052375396496</v>
      </c>
      <c r="C41" s="127">
        <v>50.896256445317597</v>
      </c>
      <c r="D41" s="88">
        <v>46.746586652646002</v>
      </c>
      <c r="E41" s="110">
        <v>3.9800158453808998</v>
      </c>
      <c r="F41" s="118">
        <v>0.169653947290718</v>
      </c>
      <c r="G41" s="130">
        <v>17.3673495228321</v>
      </c>
      <c r="H41" s="121">
        <v>7.62703748976132</v>
      </c>
      <c r="I41" s="81">
        <v>6.1027689792680899</v>
      </c>
      <c r="J41" s="81">
        <v>0.80439843912034703</v>
      </c>
      <c r="K41" s="89">
        <v>2.83314461468232</v>
      </c>
      <c r="L41" s="134">
        <v>9.2863514703585999</v>
      </c>
      <c r="M41" s="135">
        <v>3.7960949368882102</v>
      </c>
      <c r="N41" s="138"/>
      <c r="O41" s="102">
        <f t="shared" si="4"/>
        <v>54.373624142407323</v>
      </c>
      <c r="P41" s="34">
        <f t="shared" si="5"/>
        <v>19.369136295007589</v>
      </c>
      <c r="Q41" s="34">
        <f t="shared" si="6"/>
        <v>3.8071970010933853</v>
      </c>
      <c r="R41" s="103">
        <f t="shared" si="7"/>
        <v>3.7960949368882102</v>
      </c>
      <c r="T41" s="41"/>
    </row>
    <row r="42" spans="1:20" ht="15.6">
      <c r="A42" s="51">
        <v>2061</v>
      </c>
      <c r="B42" s="127">
        <v>82.186102455181697</v>
      </c>
      <c r="C42" s="127">
        <v>50.941850065427097</v>
      </c>
      <c r="D42" s="88">
        <v>46.790171554512497</v>
      </c>
      <c r="E42" s="110">
        <v>3.9819800333396</v>
      </c>
      <c r="F42" s="118">
        <v>0.169698477574972</v>
      </c>
      <c r="G42" s="130">
        <v>17.659780371748202</v>
      </c>
      <c r="H42" s="121">
        <v>7.7510555986298897</v>
      </c>
      <c r="I42" s="81">
        <v>6.2115618097830403</v>
      </c>
      <c r="J42" s="81">
        <v>0.81795138595427497</v>
      </c>
      <c r="K42" s="89">
        <v>2.8792115773809801</v>
      </c>
      <c r="L42" s="134">
        <v>9.3276577078545504</v>
      </c>
      <c r="M42" s="135">
        <v>4.2568143101518103</v>
      </c>
      <c r="N42" s="138"/>
      <c r="O42" s="102">
        <f t="shared" si="4"/>
        <v>54.541227153142387</v>
      </c>
      <c r="P42" s="34">
        <f t="shared" si="5"/>
        <v>19.52119955097719</v>
      </c>
      <c r="Q42" s="34">
        <f t="shared" si="6"/>
        <v>3.8668614409102271</v>
      </c>
      <c r="R42" s="103">
        <f t="shared" si="7"/>
        <v>4.2568143101518103</v>
      </c>
      <c r="T42" s="41"/>
    </row>
    <row r="43" spans="1:20" ht="15.6">
      <c r="A43" s="51">
        <v>2062</v>
      </c>
      <c r="B43" s="127">
        <v>82.487789511335194</v>
      </c>
      <c r="C43" s="127">
        <v>50.977102440735301</v>
      </c>
      <c r="D43" s="88">
        <v>46.824301241208502</v>
      </c>
      <c r="E43" s="110">
        <v>3.9830927865474499</v>
      </c>
      <c r="F43" s="118">
        <v>0.16970841297931299</v>
      </c>
      <c r="G43" s="130">
        <v>17.956340614956801</v>
      </c>
      <c r="H43" s="121">
        <v>7.8767887093238702</v>
      </c>
      <c r="I43" s="81">
        <v>6.3219405466889302</v>
      </c>
      <c r="J43" s="81">
        <v>0.83169578298499602</v>
      </c>
      <c r="K43" s="89">
        <v>2.9259155759590101</v>
      </c>
      <c r="L43" s="134">
        <v>9.3677305013433099</v>
      </c>
      <c r="M43" s="135">
        <v>4.1866159542997696</v>
      </c>
      <c r="N43" s="138"/>
      <c r="O43" s="102">
        <f t="shared" si="4"/>
        <v>54.701089950532371</v>
      </c>
      <c r="P43" s="34">
        <f t="shared" si="5"/>
        <v>19.67276383457969</v>
      </c>
      <c r="Q43" s="34">
        <f t="shared" si="6"/>
        <v>3.9273197719233188</v>
      </c>
      <c r="R43" s="103">
        <f t="shared" si="7"/>
        <v>4.1866159542997696</v>
      </c>
      <c r="T43" s="41"/>
    </row>
    <row r="44" spans="1:20" ht="15.6">
      <c r="A44" s="51">
        <v>2063</v>
      </c>
      <c r="B44" s="127">
        <v>82.783095595916095</v>
      </c>
      <c r="C44" s="127">
        <v>51.002629276321997</v>
      </c>
      <c r="D44" s="88">
        <v>46.849538822153001</v>
      </c>
      <c r="E44" s="110">
        <v>3.9834043739657501</v>
      </c>
      <c r="F44" s="118">
        <v>0.16968608020324</v>
      </c>
      <c r="G44" s="130">
        <v>18.2573386705687</v>
      </c>
      <c r="H44" s="121">
        <v>8.0043988408388795</v>
      </c>
      <c r="I44" s="81">
        <v>6.4339771664830998</v>
      </c>
      <c r="J44" s="81">
        <v>0.845645863775776</v>
      </c>
      <c r="K44" s="89">
        <v>2.97331679947091</v>
      </c>
      <c r="L44" s="134">
        <v>9.4065724618494109</v>
      </c>
      <c r="M44" s="135">
        <v>4.1165551871760302</v>
      </c>
      <c r="N44" s="138"/>
      <c r="O44" s="102">
        <f t="shared" si="4"/>
        <v>54.853937662991882</v>
      </c>
      <c r="P44" s="34">
        <f t="shared" si="5"/>
        <v>19.823954002298262</v>
      </c>
      <c r="Q44" s="34">
        <f t="shared" si="6"/>
        <v>3.988648743449926</v>
      </c>
      <c r="R44" s="103">
        <f t="shared" si="7"/>
        <v>4.1165551871760302</v>
      </c>
      <c r="T44" s="41"/>
    </row>
    <row r="45" spans="1:20" ht="15.6">
      <c r="A45" s="51">
        <v>2064</v>
      </c>
      <c r="B45" s="127">
        <v>83.071325015370107</v>
      </c>
      <c r="C45" s="127">
        <v>51.017919749251298</v>
      </c>
      <c r="D45" s="88">
        <v>46.865419312545299</v>
      </c>
      <c r="E45" s="110">
        <v>3.9828706530658802</v>
      </c>
      <c r="F45" s="118">
        <v>0.16962978364012099</v>
      </c>
      <c r="G45" s="130">
        <v>18.5627585580351</v>
      </c>
      <c r="H45" s="121">
        <v>8.1338915926739901</v>
      </c>
      <c r="I45" s="81">
        <v>6.5476487711225602</v>
      </c>
      <c r="J45" s="81">
        <v>0.85980086378007003</v>
      </c>
      <c r="K45" s="89">
        <v>3.0214173304584602</v>
      </c>
      <c r="L45" s="134">
        <v>9.4440441492299794</v>
      </c>
      <c r="M45" s="135">
        <v>4.0466025588536496</v>
      </c>
      <c r="N45" s="138"/>
      <c r="O45" s="102">
        <f t="shared" si="4"/>
        <v>54.999310905219289</v>
      </c>
      <c r="P45" s="34">
        <f t="shared" si="5"/>
        <v>19.974563573418422</v>
      </c>
      <c r="Q45" s="34">
        <f t="shared" si="6"/>
        <v>4.050847977878651</v>
      </c>
      <c r="R45" s="103">
        <f t="shared" si="7"/>
        <v>4.0466025588536496</v>
      </c>
      <c r="T45" s="41"/>
    </row>
    <row r="46" spans="1:20" ht="15.6">
      <c r="A46" s="51">
        <v>2065</v>
      </c>
      <c r="B46" s="127">
        <v>83.352186004248793</v>
      </c>
      <c r="C46" s="127">
        <v>51.022744293108197</v>
      </c>
      <c r="D46" s="88">
        <v>46.871741143540703</v>
      </c>
      <c r="E46" s="110">
        <v>3.9814647121755198</v>
      </c>
      <c r="F46" s="118">
        <v>0.16953843739197599</v>
      </c>
      <c r="G46" s="130">
        <v>18.872691754923501</v>
      </c>
      <c r="H46" s="121">
        <v>8.2653164005566193</v>
      </c>
      <c r="I46" s="81">
        <v>6.6629748181050896</v>
      </c>
      <c r="J46" s="81">
        <v>0.874165002040168</v>
      </c>
      <c r="K46" s="89">
        <v>3.0702355342215899</v>
      </c>
      <c r="L46" s="134">
        <v>9.4800141062262995</v>
      </c>
      <c r="M46" s="135">
        <v>3.97673584999088</v>
      </c>
      <c r="N46" s="138"/>
      <c r="O46" s="102">
        <f t="shared" si="4"/>
        <v>55.137057544097324</v>
      </c>
      <c r="P46" s="34">
        <f t="shared" si="5"/>
        <v>20.124453636506907</v>
      </c>
      <c r="Q46" s="34">
        <f t="shared" si="6"/>
        <v>4.1139389736537337</v>
      </c>
      <c r="R46" s="103">
        <f t="shared" si="7"/>
        <v>3.97673584999088</v>
      </c>
      <c r="T46" s="41"/>
    </row>
    <row r="47" spans="1:20" ht="15.6">
      <c r="A47" s="51">
        <v>2066</v>
      </c>
      <c r="B47" s="127">
        <v>83.626101309568199</v>
      </c>
      <c r="C47" s="127">
        <v>51.0172135360909</v>
      </c>
      <c r="D47" s="88">
        <v>46.868619022818301</v>
      </c>
      <c r="E47" s="110">
        <v>3.9791823245672999</v>
      </c>
      <c r="F47" s="118">
        <v>0.16941218870528901</v>
      </c>
      <c r="G47" s="130">
        <v>19.187357206951301</v>
      </c>
      <c r="H47" s="121">
        <v>8.3987900110552793</v>
      </c>
      <c r="I47" s="81">
        <v>6.7800040346086901</v>
      </c>
      <c r="J47" s="81">
        <v>0.88874837960710196</v>
      </c>
      <c r="K47" s="89">
        <v>3.11981478168018</v>
      </c>
      <c r="L47" s="134">
        <v>9.5145234387125992</v>
      </c>
      <c r="M47" s="135">
        <v>3.9070071278134799</v>
      </c>
      <c r="N47" s="138"/>
      <c r="O47" s="102">
        <f t="shared" si="4"/>
        <v>55.267409033873577</v>
      </c>
      <c r="P47" s="34">
        <f t="shared" si="5"/>
        <v>20.273709797888589</v>
      </c>
      <c r="Q47" s="34">
        <f t="shared" si="6"/>
        <v>4.1779753499925709</v>
      </c>
      <c r="R47" s="103">
        <f t="shared" si="7"/>
        <v>3.9070071278134799</v>
      </c>
      <c r="T47" s="41"/>
    </row>
    <row r="48" spans="1:20" ht="15.6">
      <c r="A48" s="51">
        <v>2067</v>
      </c>
      <c r="B48" s="127">
        <v>83.892691091666293</v>
      </c>
      <c r="C48" s="127">
        <v>51.001079981162398</v>
      </c>
      <c r="D48" s="88">
        <v>46.855836301091102</v>
      </c>
      <c r="E48" s="110">
        <v>3.9759938499592402</v>
      </c>
      <c r="F48" s="118">
        <v>0.16924983011210401</v>
      </c>
      <c r="G48" s="130">
        <v>19.506848073055799</v>
      </c>
      <c r="H48" s="121">
        <v>8.5343531198168101</v>
      </c>
      <c r="I48" s="81">
        <v>6.8987694519018801</v>
      </c>
      <c r="J48" s="81">
        <v>0.90355531171342995</v>
      </c>
      <c r="K48" s="89">
        <v>3.17017018962372</v>
      </c>
      <c r="L48" s="134">
        <v>9.5473878958179199</v>
      </c>
      <c r="M48" s="135">
        <v>3.8373751416301198</v>
      </c>
      <c r="N48" s="138"/>
      <c r="O48" s="102">
        <f t="shared" si="4"/>
        <v>55.390189420907916</v>
      </c>
      <c r="P48" s="34">
        <f t="shared" si="5"/>
        <v>20.422151197679042</v>
      </c>
      <c r="Q48" s="34">
        <f t="shared" si="6"/>
        <v>4.2429753314492542</v>
      </c>
      <c r="R48" s="103">
        <f t="shared" si="7"/>
        <v>3.8373751416301198</v>
      </c>
      <c r="T48" s="41"/>
    </row>
    <row r="49" spans="1:20" ht="15.6">
      <c r="A49" s="51">
        <v>2068</v>
      </c>
      <c r="B49" s="127">
        <v>84.151927007587005</v>
      </c>
      <c r="C49" s="127">
        <v>50.974120102899903</v>
      </c>
      <c r="D49" s="88">
        <v>46.833184317422997</v>
      </c>
      <c r="E49" s="110">
        <v>3.9718850180029199</v>
      </c>
      <c r="F49" s="118">
        <v>0.16905076747398901</v>
      </c>
      <c r="G49" s="130">
        <v>19.831266132960302</v>
      </c>
      <c r="H49" s="121">
        <v>8.6720534322788492</v>
      </c>
      <c r="I49" s="81">
        <v>7.0193027146783198</v>
      </c>
      <c r="J49" s="81">
        <v>0.91859050664875697</v>
      </c>
      <c r="K49" s="89">
        <v>3.2213194793544102</v>
      </c>
      <c r="L49" s="134">
        <v>9.5786484595359997</v>
      </c>
      <c r="M49" s="135">
        <v>3.76789231219073</v>
      </c>
      <c r="N49" s="138"/>
      <c r="O49" s="102">
        <f t="shared" si="4"/>
        <v>55.505237749701848</v>
      </c>
      <c r="P49" s="34">
        <f t="shared" si="5"/>
        <v>20.569836192217238</v>
      </c>
      <c r="Q49" s="34">
        <f t="shared" si="6"/>
        <v>4.3089607534771561</v>
      </c>
      <c r="R49" s="103">
        <f t="shared" si="7"/>
        <v>3.76789231219073</v>
      </c>
      <c r="T49" s="41"/>
    </row>
    <row r="50" spans="1:20" ht="15.6">
      <c r="A50" s="51">
        <v>2069</v>
      </c>
      <c r="B50" s="127">
        <v>84.402878866037</v>
      </c>
      <c r="C50" s="127">
        <v>50.9357176852522</v>
      </c>
      <c r="D50" s="88">
        <v>46.800101098775897</v>
      </c>
      <c r="E50" s="110">
        <v>3.9668035547431799</v>
      </c>
      <c r="F50" s="118">
        <v>0.16881303173312501</v>
      </c>
      <c r="G50" s="130">
        <v>20.160567074146599</v>
      </c>
      <c r="H50" s="121">
        <v>8.8118817919171004</v>
      </c>
      <c r="I50" s="81">
        <v>7.1415741384715696</v>
      </c>
      <c r="J50" s="81">
        <v>0.93385189209379305</v>
      </c>
      <c r="K50" s="89">
        <v>3.2732592516641899</v>
      </c>
      <c r="L50" s="134">
        <v>9.6080859390360001</v>
      </c>
      <c r="M50" s="135">
        <v>3.6985081676020899</v>
      </c>
      <c r="N50" s="138"/>
      <c r="O50" s="102">
        <f t="shared" si="4"/>
        <v>55.611982890693</v>
      </c>
      <c r="P50" s="34">
        <f t="shared" si="5"/>
        <v>20.71646363225075</v>
      </c>
      <c r="Q50" s="34">
        <f t="shared" si="6"/>
        <v>4.3759241754911073</v>
      </c>
      <c r="R50" s="103">
        <f t="shared" si="7"/>
        <v>3.6985081676020899</v>
      </c>
      <c r="T50" s="41"/>
    </row>
    <row r="51" spans="1:20" ht="15.6">
      <c r="A51" s="51">
        <v>2070</v>
      </c>
      <c r="B51" s="127">
        <v>84.645064010108598</v>
      </c>
      <c r="C51" s="127">
        <v>50.885237012878299</v>
      </c>
      <c r="D51" s="88">
        <v>46.756012248839902</v>
      </c>
      <c r="E51" s="110">
        <v>3.9606905633268701</v>
      </c>
      <c r="F51" s="118">
        <v>0.16853420071151101</v>
      </c>
      <c r="G51" s="130">
        <v>20.494662659650601</v>
      </c>
      <c r="H51" s="121">
        <v>8.9538098332258809</v>
      </c>
      <c r="I51" s="81">
        <v>7.2655384933076004</v>
      </c>
      <c r="J51" s="81">
        <v>0.94933536113729799</v>
      </c>
      <c r="K51" s="89">
        <v>3.3259789719797999</v>
      </c>
      <c r="L51" s="134">
        <v>9.6358479635423606</v>
      </c>
      <c r="M51" s="135">
        <v>3.62931637403736</v>
      </c>
      <c r="N51" s="138"/>
      <c r="O51" s="102">
        <f t="shared" si="4"/>
        <v>55.709822082065784</v>
      </c>
      <c r="P51" s="34">
        <f t="shared" si="5"/>
        <v>20.86207702017683</v>
      </c>
      <c r="Q51" s="34">
        <f t="shared" si="6"/>
        <v>4.4438485338286089</v>
      </c>
      <c r="R51" s="103">
        <f t="shared" si="7"/>
        <v>3.62931637403736</v>
      </c>
      <c r="T51" s="41"/>
    </row>
    <row r="52" spans="1:20" ht="15.6">
      <c r="A52" s="51">
        <v>2071</v>
      </c>
      <c r="B52" s="127">
        <v>85.423419573432398</v>
      </c>
      <c r="C52" s="127">
        <v>50.8221838186805</v>
      </c>
      <c r="D52" s="88">
        <v>46.700472826302097</v>
      </c>
      <c r="E52" s="110">
        <v>3.9534987797820902</v>
      </c>
      <c r="F52" s="118">
        <v>0.16821221259629501</v>
      </c>
      <c r="G52" s="130">
        <v>20.833505300995</v>
      </c>
      <c r="H52" s="121">
        <v>9.0978248142109699</v>
      </c>
      <c r="I52" s="81">
        <v>7.39116788410906</v>
      </c>
      <c r="J52" s="81">
        <v>0.96503869387649299</v>
      </c>
      <c r="K52" s="89">
        <v>3.3794739087984902</v>
      </c>
      <c r="L52" s="134">
        <v>9.6615319190143705</v>
      </c>
      <c r="M52" s="135">
        <v>4.1061985347425098</v>
      </c>
      <c r="N52" s="138"/>
      <c r="O52" s="102">
        <f t="shared" si="4"/>
        <v>55.79829764051307</v>
      </c>
      <c r="P52" s="34">
        <f t="shared" si="5"/>
        <v>21.006198582905519</v>
      </c>
      <c r="Q52" s="34">
        <f t="shared" si="6"/>
        <v>4.5127248152712784</v>
      </c>
      <c r="R52" s="103">
        <f t="shared" si="7"/>
        <v>4.1061985347425098</v>
      </c>
      <c r="T52" s="41"/>
    </row>
    <row r="53" spans="1:20" ht="15.6">
      <c r="A53" s="51">
        <v>2072</v>
      </c>
      <c r="B53" s="127">
        <v>85.633393545848904</v>
      </c>
      <c r="C53" s="127">
        <v>50.745703534664401</v>
      </c>
      <c r="D53" s="88">
        <v>46.632710578891299</v>
      </c>
      <c r="E53" s="110">
        <v>3.9451494681610502</v>
      </c>
      <c r="F53" s="118">
        <v>0.16784348761204701</v>
      </c>
      <c r="G53" s="130">
        <v>21.176917683289702</v>
      </c>
      <c r="H53" s="121">
        <v>9.2438505832473599</v>
      </c>
      <c r="I53" s="81">
        <v>7.5183976505602601</v>
      </c>
      <c r="J53" s="81">
        <v>0.98095367435015202</v>
      </c>
      <c r="K53" s="89">
        <v>3.43371577513195</v>
      </c>
      <c r="L53" s="134">
        <v>9.6851329884653197</v>
      </c>
      <c r="M53" s="135">
        <v>4.0256393394294703</v>
      </c>
      <c r="N53" s="138"/>
      <c r="O53" s="102">
        <f t="shared" si="4"/>
        <v>55.876561162138657</v>
      </c>
      <c r="P53" s="34">
        <f t="shared" si="5"/>
        <v>21.148680107186628</v>
      </c>
      <c r="Q53" s="34">
        <f t="shared" si="6"/>
        <v>4.5825129370941493</v>
      </c>
      <c r="R53" s="103">
        <f t="shared" si="7"/>
        <v>4.0256393394294703</v>
      </c>
      <c r="T53" s="41"/>
    </row>
    <row r="54" spans="1:20" ht="15.6">
      <c r="A54" s="51">
        <v>2073</v>
      </c>
      <c r="B54" s="127">
        <v>85.832316168849999</v>
      </c>
      <c r="C54" s="127">
        <v>50.655396933867003</v>
      </c>
      <c r="D54" s="88">
        <v>46.5523591113527</v>
      </c>
      <c r="E54" s="110">
        <v>3.9356111118250801</v>
      </c>
      <c r="F54" s="118">
        <v>0.16742671068922199</v>
      </c>
      <c r="G54" s="130">
        <v>21.524905074734001</v>
      </c>
      <c r="H54" s="121">
        <v>9.3918855351182398</v>
      </c>
      <c r="I54" s="81">
        <v>7.6472350115658898</v>
      </c>
      <c r="J54" s="81">
        <v>0.99708055413600205</v>
      </c>
      <c r="K54" s="89">
        <v>3.4887039739138701</v>
      </c>
      <c r="L54" s="134">
        <v>9.7066711737973392</v>
      </c>
      <c r="M54" s="135">
        <v>3.9453429864517</v>
      </c>
      <c r="N54" s="138"/>
      <c r="O54" s="102">
        <f t="shared" si="4"/>
        <v>55.944244646470942</v>
      </c>
      <c r="P54" s="34">
        <f t="shared" si="5"/>
        <v>21.289517297188311</v>
      </c>
      <c r="Q54" s="34">
        <f t="shared" si="6"/>
        <v>4.653211238739094</v>
      </c>
      <c r="R54" s="103">
        <f t="shared" si="7"/>
        <v>3.9453429864517</v>
      </c>
      <c r="T54" s="41"/>
    </row>
    <row r="55" spans="1:20" ht="15.6">
      <c r="A55" s="51">
        <v>2074</v>
      </c>
      <c r="B55" s="127">
        <v>86.019291710363206</v>
      </c>
      <c r="C55" s="127">
        <v>50.550523611933301</v>
      </c>
      <c r="D55" s="88">
        <v>46.458750339818202</v>
      </c>
      <c r="E55" s="110">
        <v>3.9248138614403798</v>
      </c>
      <c r="F55" s="118">
        <v>0.16695941067471801</v>
      </c>
      <c r="G55" s="130">
        <v>21.8773592045731</v>
      </c>
      <c r="H55" s="121">
        <v>9.54189509775963</v>
      </c>
      <c r="I55" s="81">
        <v>7.7776241477953603</v>
      </c>
      <c r="J55" s="81">
        <v>1.01341429341623</v>
      </c>
      <c r="K55" s="89">
        <v>3.5444256656018802</v>
      </c>
      <c r="L55" s="134">
        <v>9.7260824667333203</v>
      </c>
      <c r="M55" s="135">
        <v>3.8653264271235099</v>
      </c>
      <c r="N55" s="138"/>
      <c r="O55" s="102">
        <f t="shared" si="4"/>
        <v>56.00064543757783</v>
      </c>
      <c r="P55" s="34">
        <f t="shared" si="5"/>
        <v>21.428520475969059</v>
      </c>
      <c r="Q55" s="34">
        <f t="shared" si="6"/>
        <v>4.7247993696928283</v>
      </c>
      <c r="R55" s="103">
        <f t="shared" si="7"/>
        <v>3.8653264271235099</v>
      </c>
      <c r="T55" s="41"/>
    </row>
    <row r="56" spans="1:20" ht="15.6">
      <c r="A56" s="51">
        <v>2075</v>
      </c>
      <c r="B56" s="127">
        <v>86.193301653596507</v>
      </c>
      <c r="C56" s="127">
        <v>50.430410487910599</v>
      </c>
      <c r="D56" s="88">
        <v>46.351284923589198</v>
      </c>
      <c r="E56" s="110">
        <v>3.91268694003604</v>
      </c>
      <c r="F56" s="118">
        <v>0.166438624285386</v>
      </c>
      <c r="G56" s="130">
        <v>22.234245067928001</v>
      </c>
      <c r="H56" s="121">
        <v>9.6938609477503501</v>
      </c>
      <c r="I56" s="81">
        <v>7.9095568004266203</v>
      </c>
      <c r="J56" s="81">
        <v>1.02995327658159</v>
      </c>
      <c r="K56" s="89">
        <v>3.6008740431694202</v>
      </c>
      <c r="L56" s="134">
        <v>9.7431128033719006</v>
      </c>
      <c r="M56" s="135">
        <v>3.7855332943859801</v>
      </c>
      <c r="N56" s="138"/>
      <c r="O56" s="102">
        <f t="shared" si="4"/>
        <v>56.04514587133955</v>
      </c>
      <c r="P56" s="34">
        <f t="shared" si="5"/>
        <v>21.565356543834561</v>
      </c>
      <c r="Q56" s="34">
        <f t="shared" si="6"/>
        <v>4.7972659440363961</v>
      </c>
      <c r="R56" s="103">
        <f t="shared" si="7"/>
        <v>3.7855332943859801</v>
      </c>
      <c r="T56" s="41"/>
    </row>
    <row r="57" spans="1:20" ht="15.6">
      <c r="A57" s="51">
        <v>2076</v>
      </c>
      <c r="B57" s="127">
        <v>86.354418461480094</v>
      </c>
      <c r="C57" s="127">
        <v>50.294848230190901</v>
      </c>
      <c r="D57" s="88">
        <v>46.2297693033169</v>
      </c>
      <c r="E57" s="110">
        <v>3.8992153100827101</v>
      </c>
      <c r="F57" s="118">
        <v>0.165863616791288</v>
      </c>
      <c r="G57" s="130">
        <v>22.595630691276899</v>
      </c>
      <c r="H57" s="121">
        <v>9.8478117037173405</v>
      </c>
      <c r="I57" s="81">
        <v>8.0430585936805805</v>
      </c>
      <c r="J57" s="81">
        <v>1.0467006568211601</v>
      </c>
      <c r="K57" s="89">
        <v>3.6580597370578198</v>
      </c>
      <c r="L57" s="134">
        <v>9.7578828714557808</v>
      </c>
      <c r="M57" s="135">
        <v>3.7060566685565699</v>
      </c>
      <c r="N57" s="138"/>
      <c r="O57" s="102">
        <f t="shared" si="4"/>
        <v>56.07758100703424</v>
      </c>
      <c r="P57" s="34">
        <f t="shared" si="5"/>
        <v>21.700156775219071</v>
      </c>
      <c r="Q57" s="34">
        <f t="shared" si="6"/>
        <v>4.8706240106702676</v>
      </c>
      <c r="R57" s="103">
        <f t="shared" si="7"/>
        <v>3.7060566685565699</v>
      </c>
      <c r="T57" s="41"/>
    </row>
    <row r="58" spans="1:20" ht="15.6">
      <c r="A58" s="51">
        <v>2077</v>
      </c>
      <c r="B58" s="127">
        <v>86.500967793534997</v>
      </c>
      <c r="C58" s="127">
        <v>50.142836122680798</v>
      </c>
      <c r="D58" s="88">
        <v>46.093285608387703</v>
      </c>
      <c r="E58" s="110">
        <v>3.8843191866385598</v>
      </c>
      <c r="F58" s="118">
        <v>0.16523132765449899</v>
      </c>
      <c r="G58" s="130">
        <v>22.961178814223601</v>
      </c>
      <c r="H58" s="121">
        <v>10.0036232084473</v>
      </c>
      <c r="I58" s="81">
        <v>8.1779782061370394</v>
      </c>
      <c r="J58" s="81">
        <v>1.0636407670590899</v>
      </c>
      <c r="K58" s="89">
        <v>3.7159366325801799</v>
      </c>
      <c r="L58" s="134">
        <v>9.7701165929974003</v>
      </c>
      <c r="M58" s="135">
        <v>3.6268362636332299</v>
      </c>
      <c r="N58" s="138"/>
      <c r="O58" s="102">
        <f t="shared" si="4"/>
        <v>56.096908816835004</v>
      </c>
      <c r="P58" s="34">
        <f t="shared" si="5"/>
        <v>21.832413985773002</v>
      </c>
      <c r="Q58" s="34">
        <f t="shared" si="6"/>
        <v>4.9448087272937684</v>
      </c>
      <c r="R58" s="103">
        <f t="shared" si="7"/>
        <v>3.6268362636332299</v>
      </c>
      <c r="T58" s="41"/>
    </row>
    <row r="59" spans="1:20" ht="15.6">
      <c r="A59" s="51">
        <v>2078</v>
      </c>
      <c r="B59" s="127">
        <v>86.632041335518807</v>
      </c>
      <c r="C59" s="127">
        <v>49.973623724227302</v>
      </c>
      <c r="D59" s="88">
        <v>45.9411596622218</v>
      </c>
      <c r="E59" s="110">
        <v>3.8679251773915202</v>
      </c>
      <c r="F59" s="118">
        <v>0.164538884613917</v>
      </c>
      <c r="G59" s="130">
        <v>23.330760674021398</v>
      </c>
      <c r="H59" s="121">
        <v>10.1612539243889</v>
      </c>
      <c r="I59" s="81">
        <v>8.3142498320061708</v>
      </c>
      <c r="J59" s="81">
        <v>1.0807676144262499</v>
      </c>
      <c r="K59" s="89">
        <v>3.7744893032000801</v>
      </c>
      <c r="L59" s="134">
        <v>9.7797578165445707</v>
      </c>
      <c r="M59" s="135">
        <v>3.5478991207255599</v>
      </c>
      <c r="N59" s="138"/>
      <c r="O59" s="102">
        <f t="shared" si="4"/>
        <v>56.102413586610702</v>
      </c>
      <c r="P59" s="34">
        <f t="shared" si="5"/>
        <v>21.961932825942263</v>
      </c>
      <c r="Q59" s="34">
        <f t="shared" si="6"/>
        <v>5.0197958022402469</v>
      </c>
      <c r="R59" s="103">
        <f t="shared" si="7"/>
        <v>3.5478991207255599</v>
      </c>
      <c r="T59" s="41"/>
    </row>
    <row r="60" spans="1:20" ht="15.6">
      <c r="A60" s="51">
        <v>2079</v>
      </c>
      <c r="B60" s="127">
        <v>86.751667038970098</v>
      </c>
      <c r="C60" s="127">
        <v>49.787345682092202</v>
      </c>
      <c r="D60" s="88">
        <v>45.773519895802401</v>
      </c>
      <c r="E60" s="110">
        <v>3.85003942023598</v>
      </c>
      <c r="F60" s="118">
        <v>0.16378636605382699</v>
      </c>
      <c r="G60" s="130">
        <v>23.704628940425099</v>
      </c>
      <c r="H60" s="121">
        <v>10.320809370765099</v>
      </c>
      <c r="I60" s="81">
        <v>8.4519697133271894</v>
      </c>
      <c r="J60" s="81">
        <v>1.0980929122710801</v>
      </c>
      <c r="K60" s="89">
        <v>3.8337569440617298</v>
      </c>
      <c r="L60" s="134">
        <v>9.7868357560782293</v>
      </c>
      <c r="M60" s="135">
        <v>3.4728566603746001</v>
      </c>
      <c r="N60" s="138"/>
      <c r="O60" s="102">
        <f t="shared" si="4"/>
        <v>56.094329266567499</v>
      </c>
      <c r="P60" s="34">
        <f t="shared" si="5"/>
        <v>22.0888448896414</v>
      </c>
      <c r="Q60" s="34">
        <f t="shared" si="6"/>
        <v>5.0956362223866369</v>
      </c>
      <c r="R60" s="103">
        <f t="shared" si="7"/>
        <v>3.4728566603746001</v>
      </c>
      <c r="T60" s="41"/>
    </row>
    <row r="61" spans="1:20" ht="15.6">
      <c r="A61" s="51">
        <v>2080</v>
      </c>
      <c r="B61" s="127">
        <v>86.856348444893499</v>
      </c>
      <c r="C61" s="127">
        <v>49.583536860547497</v>
      </c>
      <c r="D61" s="88">
        <v>45.589949607398097</v>
      </c>
      <c r="E61" s="110">
        <v>3.8306152047851398</v>
      </c>
      <c r="F61" s="118">
        <v>0.162972048364319</v>
      </c>
      <c r="G61" s="130">
        <v>24.082786137748698</v>
      </c>
      <c r="H61" s="121">
        <v>10.482299210556899</v>
      </c>
      <c r="I61" s="81">
        <v>8.5911270198993002</v>
      </c>
      <c r="J61" s="81">
        <v>1.11561676098227</v>
      </c>
      <c r="K61" s="89">
        <v>3.8937431463103001</v>
      </c>
      <c r="L61" s="134">
        <v>9.7913128594020797</v>
      </c>
      <c r="M61" s="135">
        <v>3.3987125871951598</v>
      </c>
      <c r="N61" s="138"/>
      <c r="O61" s="102">
        <f t="shared" si="4"/>
        <v>56.072248817955</v>
      </c>
      <c r="P61" s="34">
        <f t="shared" si="5"/>
        <v>22.21305508408652</v>
      </c>
      <c r="Q61" s="34">
        <f t="shared" si="6"/>
        <v>5.1723319556568885</v>
      </c>
      <c r="R61" s="103">
        <f t="shared" si="7"/>
        <v>3.3987125871951598</v>
      </c>
      <c r="T61" s="41"/>
    </row>
    <row r="62" spans="1:20" ht="15.6">
      <c r="A62" s="51">
        <v>2081</v>
      </c>
      <c r="B62" s="127">
        <v>87.264618728755906</v>
      </c>
      <c r="C62" s="127">
        <v>49.103129402113503</v>
      </c>
      <c r="D62" s="88">
        <v>45.152204364750702</v>
      </c>
      <c r="E62" s="110">
        <v>3.7896791174153699</v>
      </c>
      <c r="F62" s="118">
        <v>0.16124591994743401</v>
      </c>
      <c r="G62" s="130">
        <v>24.344638935598201</v>
      </c>
      <c r="H62" s="121">
        <v>10.593304127340501</v>
      </c>
      <c r="I62" s="81">
        <v>8.6886058742432297</v>
      </c>
      <c r="J62" s="81">
        <v>1.1277526304299199</v>
      </c>
      <c r="K62" s="89">
        <v>3.9349763035845502</v>
      </c>
      <c r="L62" s="134">
        <v>9.8897981006562397</v>
      </c>
      <c r="M62" s="135">
        <v>3.92705229038787</v>
      </c>
      <c r="N62" s="138"/>
      <c r="O62" s="102">
        <f t="shared" si="4"/>
        <v>55.745508492091204</v>
      </c>
      <c r="P62" s="34">
        <f t="shared" si="5"/>
        <v>22.368083092314841</v>
      </c>
      <c r="Q62" s="34">
        <f t="shared" si="6"/>
        <v>5.223974853961904</v>
      </c>
      <c r="R62" s="103">
        <f t="shared" si="7"/>
        <v>3.92705229038787</v>
      </c>
      <c r="T62" s="41"/>
    </row>
    <row r="63" spans="1:20" ht="15.6">
      <c r="A63" s="51">
        <v>2082</v>
      </c>
      <c r="B63" s="127">
        <v>87.078700191528895</v>
      </c>
      <c r="C63" s="127">
        <v>48.606135200172197</v>
      </c>
      <c r="D63" s="88">
        <v>44.699398970005397</v>
      </c>
      <c r="E63" s="110">
        <v>3.7472748078998799</v>
      </c>
      <c r="F63" s="118">
        <v>0.159461422266967</v>
      </c>
      <c r="G63" s="130">
        <v>24.605881008144799</v>
      </c>
      <c r="H63" s="121">
        <v>10.704132795704</v>
      </c>
      <c r="I63" s="81">
        <v>8.7857441669638394</v>
      </c>
      <c r="J63" s="81">
        <v>1.1398600354081301</v>
      </c>
      <c r="K63" s="89">
        <v>3.9761440100688898</v>
      </c>
      <c r="L63" s="134">
        <v>9.9892735514451196</v>
      </c>
      <c r="M63" s="135">
        <v>3.87741043176666</v>
      </c>
      <c r="N63" s="138"/>
      <c r="O63" s="102">
        <f t="shared" si="4"/>
        <v>55.403531765709396</v>
      </c>
      <c r="P63" s="34">
        <f t="shared" si="5"/>
        <v>22.522292526308838</v>
      </c>
      <c r="Q63" s="34">
        <f t="shared" si="6"/>
        <v>5.2754654677439872</v>
      </c>
      <c r="R63" s="103">
        <f t="shared" si="7"/>
        <v>3.87741043176666</v>
      </c>
      <c r="T63" s="41"/>
    </row>
    <row r="64" spans="1:20" ht="15.6">
      <c r="A64" s="51">
        <v>2083</v>
      </c>
      <c r="B64" s="127">
        <v>86.876635618217406</v>
      </c>
      <c r="C64" s="127">
        <v>48.092480618821597</v>
      </c>
      <c r="D64" s="88">
        <v>44.231466448661102</v>
      </c>
      <c r="E64" s="110">
        <v>3.70339576932184</v>
      </c>
      <c r="F64" s="118">
        <v>0.15761840083867401</v>
      </c>
      <c r="G64" s="130">
        <v>24.866393313945601</v>
      </c>
      <c r="H64" s="121">
        <v>10.814756065185</v>
      </c>
      <c r="I64" s="81">
        <v>8.8824683889568004</v>
      </c>
      <c r="J64" s="81">
        <v>1.1519334176208</v>
      </c>
      <c r="K64" s="89">
        <v>4.0172354421829803</v>
      </c>
      <c r="L64" s="134">
        <v>10.089746109004</v>
      </c>
      <c r="M64" s="135">
        <v>3.82801557644627</v>
      </c>
      <c r="N64" s="138"/>
      <c r="O64" s="102">
        <f t="shared" si="4"/>
        <v>55.046222513846104</v>
      </c>
      <c r="P64" s="34">
        <f t="shared" si="5"/>
        <v>22.675610267282643</v>
      </c>
      <c r="Q64" s="34">
        <f t="shared" si="6"/>
        <v>5.3267872606424547</v>
      </c>
      <c r="R64" s="103">
        <f t="shared" si="7"/>
        <v>3.82801557644627</v>
      </c>
      <c r="T64" s="41"/>
    </row>
    <row r="65" spans="1:20" ht="15.6">
      <c r="A65" s="51">
        <v>2084</v>
      </c>
      <c r="B65" s="127">
        <v>86.6594391160138</v>
      </c>
      <c r="C65" s="127">
        <v>47.562741633033198</v>
      </c>
      <c r="D65" s="88">
        <v>43.7489380669805</v>
      </c>
      <c r="E65" s="110">
        <v>3.6580849213213602</v>
      </c>
      <c r="F65" s="118">
        <v>0.15571864473132899</v>
      </c>
      <c r="G65" s="130">
        <v>25.126463015236901</v>
      </c>
      <c r="H65" s="121">
        <v>10.9252963192748</v>
      </c>
      <c r="I65" s="81">
        <v>8.9788845514539002</v>
      </c>
      <c r="J65" s="81">
        <v>1.1639860846777099</v>
      </c>
      <c r="K65" s="89">
        <v>4.0582960598304698</v>
      </c>
      <c r="L65" s="134">
        <v>10.1913302139865</v>
      </c>
      <c r="M65" s="135">
        <v>3.77890425375718</v>
      </c>
      <c r="N65" s="138"/>
      <c r="O65" s="102">
        <f t="shared" si="4"/>
        <v>54.6742343862553</v>
      </c>
      <c r="P65" s="34">
        <f t="shared" si="5"/>
        <v>22.82829968676176</v>
      </c>
      <c r="Q65" s="34">
        <f t="shared" si="6"/>
        <v>5.3780007892395085</v>
      </c>
      <c r="R65" s="103">
        <f t="shared" si="7"/>
        <v>3.77890425375718</v>
      </c>
      <c r="T65" s="41"/>
    </row>
    <row r="66" spans="1:20" ht="15.6">
      <c r="A66" s="51">
        <v>2085</v>
      </c>
      <c r="B66" s="127">
        <v>86.426429294889402</v>
      </c>
      <c r="C66" s="127">
        <v>47.016531407379901</v>
      </c>
      <c r="D66" s="88">
        <v>43.2514610706422</v>
      </c>
      <c r="E66" s="110">
        <v>3.6113093652347099</v>
      </c>
      <c r="F66" s="118">
        <v>0.153760971503038</v>
      </c>
      <c r="G66" s="130">
        <v>25.3858743264684</v>
      </c>
      <c r="H66" s="121">
        <v>11.0356775413705</v>
      </c>
      <c r="I66" s="81">
        <v>9.0748911496029407</v>
      </c>
      <c r="J66" s="81">
        <v>1.1760080058775699</v>
      </c>
      <c r="K66" s="89">
        <v>4.0992976296174204</v>
      </c>
      <c r="L66" s="134">
        <v>10.293974276941199</v>
      </c>
      <c r="M66" s="135">
        <v>3.73004928409993</v>
      </c>
      <c r="N66" s="138"/>
      <c r="O66" s="102">
        <f t="shared" si="4"/>
        <v>54.287138612012697</v>
      </c>
      <c r="P66" s="34">
        <f t="shared" si="5"/>
        <v>22.98017479177885</v>
      </c>
      <c r="Q66" s="34">
        <f t="shared" si="6"/>
        <v>5.4290666069980285</v>
      </c>
      <c r="R66" s="103">
        <f t="shared" si="7"/>
        <v>3.73004928409993</v>
      </c>
      <c r="T66" s="41"/>
    </row>
    <row r="67" spans="1:20" ht="15.6">
      <c r="A67" s="51">
        <v>2086</v>
      </c>
      <c r="B67" s="127">
        <v>86.176969912046602</v>
      </c>
      <c r="C67" s="127">
        <v>46.453608719859403</v>
      </c>
      <c r="D67" s="88">
        <v>42.738822956358199</v>
      </c>
      <c r="E67" s="110">
        <v>3.56304111105357</v>
      </c>
      <c r="F67" s="118">
        <v>0.15174465244764901</v>
      </c>
      <c r="G67" s="130">
        <v>25.644518932548799</v>
      </c>
      <c r="H67" s="121">
        <v>11.1458709546541</v>
      </c>
      <c r="I67" s="81">
        <v>9.1704243838992205</v>
      </c>
      <c r="J67" s="81">
        <v>1.18799412811358</v>
      </c>
      <c r="K67" s="89">
        <v>4.1402294658818599</v>
      </c>
      <c r="L67" s="134">
        <v>10.397471576151499</v>
      </c>
      <c r="M67" s="135">
        <v>3.6813706834869402</v>
      </c>
      <c r="N67" s="138"/>
      <c r="O67" s="102">
        <f t="shared" si="4"/>
        <v>53.884693911012299</v>
      </c>
      <c r="P67" s="34">
        <f t="shared" si="5"/>
        <v>23.130937071104292</v>
      </c>
      <c r="Q67" s="34">
        <f t="shared" si="6"/>
        <v>5.4799682464430894</v>
      </c>
      <c r="R67" s="103">
        <f t="shared" si="7"/>
        <v>3.6813706834869402</v>
      </c>
      <c r="T67" s="41"/>
    </row>
    <row r="68" spans="1:20" ht="15.6">
      <c r="A68" s="51">
        <v>2087</v>
      </c>
      <c r="B68" s="127">
        <v>85.913728895452095</v>
      </c>
      <c r="C68" s="127">
        <v>45.875220409630998</v>
      </c>
      <c r="D68" s="88">
        <v>42.2121723386269</v>
      </c>
      <c r="E68" s="110">
        <v>3.5133743593517801</v>
      </c>
      <c r="F68" s="118">
        <v>0.14967371165225099</v>
      </c>
      <c r="G68" s="130">
        <v>25.903087562143099</v>
      </c>
      <c r="H68" s="121">
        <v>11.256180350095701</v>
      </c>
      <c r="I68" s="81">
        <v>9.2657263541372306</v>
      </c>
      <c r="J68" s="81">
        <v>1.1999764427917401</v>
      </c>
      <c r="K68" s="89">
        <v>4.1812044151183896</v>
      </c>
      <c r="L68" s="134">
        <v>10.5023657924568</v>
      </c>
      <c r="M68" s="135">
        <v>3.6330551312211901</v>
      </c>
      <c r="N68" s="138"/>
      <c r="O68" s="102">
        <f t="shared" si="4"/>
        <v>53.468352688722604</v>
      </c>
      <c r="P68" s="34">
        <f t="shared" si="5"/>
        <v>23.281466505945811</v>
      </c>
      <c r="Q68" s="34">
        <f t="shared" si="6"/>
        <v>5.530854569562381</v>
      </c>
      <c r="R68" s="103">
        <f t="shared" si="7"/>
        <v>3.6330551312211901</v>
      </c>
      <c r="T68" s="41"/>
    </row>
    <row r="69" spans="1:20" ht="15.6">
      <c r="A69" s="51">
        <v>2088</v>
      </c>
      <c r="B69" s="127">
        <v>85.637070846129404</v>
      </c>
      <c r="C69" s="127">
        <v>45.281601053579898</v>
      </c>
      <c r="D69" s="88">
        <v>41.6717287216985</v>
      </c>
      <c r="E69" s="110">
        <v>3.46232359633568</v>
      </c>
      <c r="F69" s="118">
        <v>0.14754873554574399</v>
      </c>
      <c r="G69" s="130">
        <v>26.161774582631601</v>
      </c>
      <c r="H69" s="121">
        <v>11.3666920148278</v>
      </c>
      <c r="I69" s="81">
        <v>9.3608640874371094</v>
      </c>
      <c r="J69" s="81">
        <v>1.2119639505742801</v>
      </c>
      <c r="K69" s="89">
        <v>4.2222545297924103</v>
      </c>
      <c r="L69" s="134">
        <v>10.608619500270599</v>
      </c>
      <c r="M69" s="135">
        <v>3.5850757096472901</v>
      </c>
      <c r="N69" s="138"/>
      <c r="O69" s="102">
        <f t="shared" si="4"/>
        <v>53.038420736526298</v>
      </c>
      <c r="P69" s="34">
        <f t="shared" si="5"/>
        <v>23.431807184043389</v>
      </c>
      <c r="Q69" s="34">
        <f t="shared" si="6"/>
        <v>5.5817672159124339</v>
      </c>
      <c r="R69" s="103">
        <f t="shared" si="7"/>
        <v>3.5850757096472901</v>
      </c>
      <c r="T69" s="41"/>
    </row>
    <row r="70" spans="1:20" ht="15.6">
      <c r="A70" s="51">
        <v>2089</v>
      </c>
      <c r="B70" s="127">
        <v>85.344884053291906</v>
      </c>
      <c r="C70" s="127">
        <v>44.671636425606401</v>
      </c>
      <c r="D70" s="88">
        <v>41.116471037611802</v>
      </c>
      <c r="E70" s="110">
        <v>3.4097992947001901</v>
      </c>
      <c r="F70" s="118">
        <v>0.14536609329435099</v>
      </c>
      <c r="G70" s="130">
        <v>26.4199843308784</v>
      </c>
      <c r="H70" s="121">
        <v>11.477159175225999</v>
      </c>
      <c r="I70" s="81">
        <v>9.4556079757819393</v>
      </c>
      <c r="J70" s="81">
        <v>1.2239290336751401</v>
      </c>
      <c r="K70" s="89">
        <v>4.2632881461952996</v>
      </c>
      <c r="L70" s="134">
        <v>10.7159401981454</v>
      </c>
      <c r="M70" s="135">
        <v>3.5373230986617199</v>
      </c>
      <c r="N70" s="138"/>
      <c r="O70" s="102">
        <f t="shared" ref="O70:O81" si="8">D70+H70</f>
        <v>52.593630212837802</v>
      </c>
      <c r="P70" s="34">
        <f t="shared" ref="P70:P81" si="9">E70+I70+L70</f>
        <v>23.581347468627531</v>
      </c>
      <c r="Q70" s="34">
        <f t="shared" ref="Q70:Q81" si="10">F70+J70+K70</f>
        <v>5.6325832731647907</v>
      </c>
      <c r="R70" s="103">
        <f t="shared" ref="R70:R81" si="11">M70</f>
        <v>3.5373230986617199</v>
      </c>
      <c r="T70" s="41"/>
    </row>
    <row r="71" spans="1:20" ht="15.6">
      <c r="A71" s="51">
        <v>2090</v>
      </c>
      <c r="B71" s="127">
        <v>85.0435165964508</v>
      </c>
      <c r="C71" s="127">
        <v>44.0451432197694</v>
      </c>
      <c r="D71" s="88">
        <v>40.546231147176101</v>
      </c>
      <c r="E71" s="110">
        <v>3.35578687310394</v>
      </c>
      <c r="F71" s="118">
        <v>0.14312519948941599</v>
      </c>
      <c r="G71" s="130">
        <v>26.677610074314401</v>
      </c>
      <c r="H71" s="121">
        <v>11.5875426045043</v>
      </c>
      <c r="I71" s="81">
        <v>9.5499100413286104</v>
      </c>
      <c r="J71" s="81">
        <v>1.2358667338195399</v>
      </c>
      <c r="K71" s="89">
        <v>4.3042906946619599</v>
      </c>
      <c r="L71" s="134">
        <v>10.824589701889099</v>
      </c>
      <c r="M71" s="135">
        <v>3.4961736004779</v>
      </c>
      <c r="N71" s="138"/>
      <c r="O71" s="102">
        <f t="shared" si="8"/>
        <v>52.133773751680401</v>
      </c>
      <c r="P71" s="34">
        <f t="shared" si="9"/>
        <v>23.730286616321649</v>
      </c>
      <c r="Q71" s="34">
        <f t="shared" si="10"/>
        <v>5.6832826279709163</v>
      </c>
      <c r="R71" s="103">
        <f t="shared" si="11"/>
        <v>3.4961736004779</v>
      </c>
      <c r="T71" s="41"/>
    </row>
    <row r="72" spans="1:20" ht="15.6">
      <c r="A72" s="51">
        <v>2091</v>
      </c>
      <c r="B72" s="127">
        <v>85.375094524140493</v>
      </c>
      <c r="C72" s="127">
        <v>43.402636159719499</v>
      </c>
      <c r="D72" s="88">
        <v>39.961489827717401</v>
      </c>
      <c r="E72" s="110">
        <v>3.3003188862409401</v>
      </c>
      <c r="F72" s="118">
        <v>0.140827445761155</v>
      </c>
      <c r="G72" s="130">
        <v>26.9350075719654</v>
      </c>
      <c r="H72" s="121">
        <v>11.6979994294219</v>
      </c>
      <c r="I72" s="81">
        <v>9.6438940738855408</v>
      </c>
      <c r="J72" s="81">
        <v>1.24779352687087</v>
      </c>
      <c r="K72" s="89">
        <v>4.3453205417870402</v>
      </c>
      <c r="L72" s="134">
        <v>10.9345465546446</v>
      </c>
      <c r="M72" s="135">
        <v>4.1029042378110399</v>
      </c>
      <c r="N72" s="138"/>
      <c r="O72" s="102">
        <f t="shared" si="8"/>
        <v>51.659489257139299</v>
      </c>
      <c r="P72" s="34">
        <f t="shared" si="9"/>
        <v>23.878759514771083</v>
      </c>
      <c r="Q72" s="34">
        <f t="shared" si="10"/>
        <v>5.7339415144190653</v>
      </c>
      <c r="R72" s="103">
        <f t="shared" si="11"/>
        <v>4.1029042378110399</v>
      </c>
      <c r="T72" s="41"/>
    </row>
    <row r="73" spans="1:20" ht="15.6">
      <c r="A73" s="51">
        <v>2092</v>
      </c>
      <c r="B73" s="127">
        <v>85.032262800847803</v>
      </c>
      <c r="C73" s="127">
        <v>42.7436127989562</v>
      </c>
      <c r="D73" s="88">
        <v>39.361788555068301</v>
      </c>
      <c r="E73" s="110">
        <v>3.2433531168541099</v>
      </c>
      <c r="F73" s="118">
        <v>0.13847112703382</v>
      </c>
      <c r="G73" s="130">
        <v>27.191922033924602</v>
      </c>
      <c r="H73" s="121">
        <v>11.8084251921494</v>
      </c>
      <c r="I73" s="81">
        <v>9.7374603572483398</v>
      </c>
      <c r="J73" s="81">
        <v>1.2596975974322899</v>
      </c>
      <c r="K73" s="89">
        <v>4.3863388870945998</v>
      </c>
      <c r="L73" s="134">
        <v>11.045720106051499</v>
      </c>
      <c r="M73" s="135">
        <v>4.0510078619154504</v>
      </c>
      <c r="N73" s="138"/>
      <c r="O73" s="102">
        <f t="shared" si="8"/>
        <v>51.170213747217701</v>
      </c>
      <c r="P73" s="34">
        <f t="shared" si="9"/>
        <v>24.026533580153949</v>
      </c>
      <c r="Q73" s="34">
        <f t="shared" si="10"/>
        <v>5.7845076115607093</v>
      </c>
      <c r="R73" s="103">
        <f t="shared" si="11"/>
        <v>4.0510078619154504</v>
      </c>
      <c r="T73" s="41"/>
    </row>
    <row r="74" spans="1:20" ht="15.6">
      <c r="A74" s="51">
        <v>2093</v>
      </c>
      <c r="B74" s="127">
        <v>84.673148761083297</v>
      </c>
      <c r="C74" s="127">
        <v>42.067505638517297</v>
      </c>
      <c r="D74" s="88">
        <v>38.746607900735803</v>
      </c>
      <c r="E74" s="110">
        <v>3.1848435166075699</v>
      </c>
      <c r="F74" s="118">
        <v>0.13605422117394</v>
      </c>
      <c r="G74" s="130">
        <v>27.448029281463299</v>
      </c>
      <c r="H74" s="121">
        <v>11.918681472272199</v>
      </c>
      <c r="I74" s="81">
        <v>9.8304895725640602</v>
      </c>
      <c r="J74" s="81">
        <v>1.2715639229883799</v>
      </c>
      <c r="K74" s="89">
        <v>4.4272943136386704</v>
      </c>
      <c r="L74" s="134">
        <v>11.158076297742999</v>
      </c>
      <c r="M74" s="135">
        <v>3.99953754335968</v>
      </c>
      <c r="N74" s="138"/>
      <c r="O74" s="102">
        <f t="shared" si="8"/>
        <v>50.665289373008001</v>
      </c>
      <c r="P74" s="34">
        <f t="shared" si="9"/>
        <v>24.173409386914628</v>
      </c>
      <c r="Q74" s="34">
        <f t="shared" si="10"/>
        <v>5.8349124578009901</v>
      </c>
      <c r="R74" s="103">
        <f t="shared" si="11"/>
        <v>3.99953754335968</v>
      </c>
      <c r="T74" s="41"/>
    </row>
    <row r="75" spans="1:20" ht="15.6">
      <c r="A75" s="51">
        <v>2094</v>
      </c>
      <c r="B75" s="127">
        <v>84.297626208810996</v>
      </c>
      <c r="C75" s="127">
        <v>41.374082583943498</v>
      </c>
      <c r="D75" s="88">
        <v>38.1157379749638</v>
      </c>
      <c r="E75" s="110">
        <v>3.12476879875936</v>
      </c>
      <c r="F75" s="118">
        <v>0.13357581022029999</v>
      </c>
      <c r="G75" s="130">
        <v>27.703211716231401</v>
      </c>
      <c r="H75" s="121">
        <v>12.028721045010601</v>
      </c>
      <c r="I75" s="81">
        <v>9.9229343428275296</v>
      </c>
      <c r="J75" s="81">
        <v>1.28338704823095</v>
      </c>
      <c r="K75" s="89">
        <v>4.4681692801623898</v>
      </c>
      <c r="L75" s="134">
        <v>11.2717871971318</v>
      </c>
      <c r="M75" s="135">
        <v>3.9485447115043</v>
      </c>
      <c r="N75" s="138"/>
      <c r="O75" s="102">
        <f t="shared" si="8"/>
        <v>50.144459019974398</v>
      </c>
      <c r="P75" s="34">
        <f t="shared" si="9"/>
        <v>24.31949033871869</v>
      </c>
      <c r="Q75" s="34">
        <f t="shared" si="10"/>
        <v>5.8851321386136402</v>
      </c>
      <c r="R75" s="103">
        <f t="shared" si="11"/>
        <v>3.9485447115043</v>
      </c>
      <c r="T75" s="41"/>
    </row>
    <row r="76" spans="1:20" ht="15.6">
      <c r="A76" s="51">
        <v>2095</v>
      </c>
      <c r="B76" s="127">
        <v>83.904574728303004</v>
      </c>
      <c r="C76" s="127">
        <v>40.662858978711498</v>
      </c>
      <c r="D76" s="88">
        <v>37.468734322293201</v>
      </c>
      <c r="E76" s="110">
        <v>3.06309037029708</v>
      </c>
      <c r="F76" s="118">
        <v>0.13103428612124399</v>
      </c>
      <c r="G76" s="130">
        <v>27.957169063915501</v>
      </c>
      <c r="H76" s="121">
        <v>12.138420989444899</v>
      </c>
      <c r="I76" s="81">
        <v>10.014676898133599</v>
      </c>
      <c r="J76" s="81">
        <v>1.2951530481539899</v>
      </c>
      <c r="K76" s="89">
        <v>4.5089181281829704</v>
      </c>
      <c r="L76" s="134">
        <v>11.386612225347401</v>
      </c>
      <c r="M76" s="135">
        <v>3.8979344603285702</v>
      </c>
      <c r="N76" s="138"/>
      <c r="O76" s="102">
        <f t="shared" si="8"/>
        <v>49.607155311738097</v>
      </c>
      <c r="P76" s="34">
        <f t="shared" si="9"/>
        <v>24.464379493778083</v>
      </c>
      <c r="Q76" s="34">
        <f t="shared" si="10"/>
        <v>5.9351054624582043</v>
      </c>
      <c r="R76" s="103">
        <f t="shared" si="11"/>
        <v>3.8979344603285702</v>
      </c>
      <c r="T76" s="41"/>
    </row>
    <row r="77" spans="1:20" ht="15.6">
      <c r="A77" s="51">
        <v>2096</v>
      </c>
      <c r="B77" s="127">
        <v>83.4928342220025</v>
      </c>
      <c r="C77" s="127">
        <v>39.933226169484698</v>
      </c>
      <c r="D77" s="88">
        <v>36.805038532095701</v>
      </c>
      <c r="E77" s="110">
        <v>2.99976006402329</v>
      </c>
      <c r="F77" s="118">
        <v>0.128427573365725</v>
      </c>
      <c r="G77" s="130">
        <v>28.209496737709902</v>
      </c>
      <c r="H77" s="121">
        <v>12.2476085151663</v>
      </c>
      <c r="I77" s="81">
        <v>10.105568374516199</v>
      </c>
      <c r="J77" s="81">
        <v>1.30684317418461</v>
      </c>
      <c r="K77" s="89">
        <v>4.5494766738427996</v>
      </c>
      <c r="L77" s="134">
        <v>11.5024460901186</v>
      </c>
      <c r="M77" s="135">
        <v>3.84766522468929</v>
      </c>
      <c r="N77" s="138"/>
      <c r="O77" s="102">
        <f t="shared" si="8"/>
        <v>49.052647047261999</v>
      </c>
      <c r="P77" s="34">
        <f t="shared" si="9"/>
        <v>24.607774528658091</v>
      </c>
      <c r="Q77" s="34">
        <f t="shared" si="10"/>
        <v>5.9847474213931342</v>
      </c>
      <c r="R77" s="103">
        <f t="shared" si="11"/>
        <v>3.84766522468929</v>
      </c>
      <c r="T77" s="41"/>
    </row>
    <row r="78" spans="1:20" ht="15.6">
      <c r="A78" s="51">
        <v>2097</v>
      </c>
      <c r="B78" s="127">
        <v>83.063157765879694</v>
      </c>
      <c r="C78" s="127">
        <v>39.185325356863999</v>
      </c>
      <c r="D78" s="88">
        <v>36.124783607068402</v>
      </c>
      <c r="E78" s="110">
        <v>2.93478576192072</v>
      </c>
      <c r="F78" s="118">
        <v>0.12575598787489101</v>
      </c>
      <c r="G78" s="130">
        <v>28.460314644011099</v>
      </c>
      <c r="H78" s="121">
        <v>12.3563366391793</v>
      </c>
      <c r="I78" s="81">
        <v>10.1956504145857</v>
      </c>
      <c r="J78" s="81">
        <v>1.31846297929866</v>
      </c>
      <c r="K78" s="89">
        <v>4.5898646109474504</v>
      </c>
      <c r="L78" s="134">
        <v>11.6196622907235</v>
      </c>
      <c r="M78" s="135">
        <v>3.7978554742810302</v>
      </c>
      <c r="N78" s="138"/>
      <c r="O78" s="102">
        <f t="shared" si="8"/>
        <v>48.481120246247698</v>
      </c>
      <c r="P78" s="34">
        <f t="shared" si="9"/>
        <v>24.750098467229918</v>
      </c>
      <c r="Q78" s="34">
        <f t="shared" si="10"/>
        <v>6.0340835781210016</v>
      </c>
      <c r="R78" s="103">
        <f t="shared" si="11"/>
        <v>3.7978554742810302</v>
      </c>
      <c r="T78" s="41"/>
    </row>
    <row r="79" spans="1:20" ht="15.6">
      <c r="A79" s="51">
        <v>2098</v>
      </c>
      <c r="B79" s="127">
        <v>82.615161947419097</v>
      </c>
      <c r="C79" s="127">
        <v>38.419095926953503</v>
      </c>
      <c r="D79" s="88">
        <v>35.427916317832299</v>
      </c>
      <c r="E79" s="110">
        <v>2.8681604133661698</v>
      </c>
      <c r="F79" s="118">
        <v>0.12301919575502</v>
      </c>
      <c r="G79" s="130">
        <v>28.709603728785101</v>
      </c>
      <c r="H79" s="121">
        <v>12.4646004001238</v>
      </c>
      <c r="I79" s="81">
        <v>10.284911657032699</v>
      </c>
      <c r="J79" s="81">
        <v>1.33001157439399</v>
      </c>
      <c r="K79" s="89">
        <v>4.6300800972346003</v>
      </c>
      <c r="L79" s="134">
        <v>11.7380395564184</v>
      </c>
      <c r="M79" s="135">
        <v>3.7484227352621402</v>
      </c>
      <c r="N79" s="138"/>
      <c r="O79" s="102">
        <f t="shared" si="8"/>
        <v>47.892516717956099</v>
      </c>
      <c r="P79" s="34">
        <f t="shared" si="9"/>
        <v>24.891111626817271</v>
      </c>
      <c r="Q79" s="34">
        <f t="shared" si="10"/>
        <v>6.0831108673836098</v>
      </c>
      <c r="R79" s="103">
        <f t="shared" si="11"/>
        <v>3.7484227352621402</v>
      </c>
      <c r="T79" s="41"/>
    </row>
    <row r="80" spans="1:20" ht="15.6">
      <c r="A80" s="51">
        <v>2099</v>
      </c>
      <c r="B80" s="127">
        <v>82.148212459242501</v>
      </c>
      <c r="C80" s="127">
        <v>37.634172030623802</v>
      </c>
      <c r="D80" s="88">
        <v>34.714101934964503</v>
      </c>
      <c r="E80" s="110">
        <v>2.7998541666543399</v>
      </c>
      <c r="F80" s="118">
        <v>0.120215929004979</v>
      </c>
      <c r="G80" s="130">
        <v>28.957124812356799</v>
      </c>
      <c r="H80" s="121">
        <v>12.572299614062899</v>
      </c>
      <c r="I80" s="81">
        <v>10.3732614069274</v>
      </c>
      <c r="J80" s="81">
        <v>1.3414778720763501</v>
      </c>
      <c r="K80" s="89">
        <v>4.6700859192901003</v>
      </c>
      <c r="L80" s="134">
        <v>11.857560445355301</v>
      </c>
      <c r="M80" s="135">
        <v>3.6993551709066099</v>
      </c>
      <c r="N80" s="138"/>
      <c r="O80" s="102">
        <f t="shared" si="8"/>
        <v>47.286401549027403</v>
      </c>
      <c r="P80" s="34">
        <f t="shared" si="9"/>
        <v>25.03067601893704</v>
      </c>
      <c r="Q80" s="34">
        <f t="shared" si="10"/>
        <v>6.131779720371429</v>
      </c>
      <c r="R80" s="103">
        <f t="shared" si="11"/>
        <v>3.6993551709066099</v>
      </c>
      <c r="T80" s="41"/>
    </row>
    <row r="81" spans="1:20" ht="16.2" thickBot="1">
      <c r="A81" s="51">
        <v>2100</v>
      </c>
      <c r="B81" s="128">
        <v>81.6701922193255</v>
      </c>
      <c r="C81" s="128">
        <v>36.830042325860902</v>
      </c>
      <c r="D81" s="90">
        <v>33.982871515493102</v>
      </c>
      <c r="E81" s="111">
        <v>2.7298263838820902</v>
      </c>
      <c r="F81" s="119">
        <v>0.11734442648570401</v>
      </c>
      <c r="G81" s="131">
        <v>29.2025098257837</v>
      </c>
      <c r="H81" s="122">
        <v>12.6792775601226</v>
      </c>
      <c r="I81" s="91">
        <v>10.4605635881003</v>
      </c>
      <c r="J81" s="91">
        <v>1.3528448150974901</v>
      </c>
      <c r="K81" s="92">
        <v>4.7098238624633604</v>
      </c>
      <c r="L81" s="136">
        <v>11.9781853251827</v>
      </c>
      <c r="M81" s="137">
        <v>3.6594547424981401</v>
      </c>
      <c r="N81" s="138"/>
      <c r="O81" s="102">
        <f t="shared" si="8"/>
        <v>46.662149075615702</v>
      </c>
      <c r="P81" s="34">
        <f t="shared" si="9"/>
        <v>25.168575297165091</v>
      </c>
      <c r="Q81" s="34">
        <f t="shared" si="10"/>
        <v>6.1800131040465542</v>
      </c>
      <c r="R81" s="103">
        <f t="shared" si="11"/>
        <v>3.6594547424981401</v>
      </c>
      <c r="T81" s="42"/>
    </row>
    <row r="82" spans="1:20" ht="19.05" customHeight="1" thickBot="1">
      <c r="A82" s="82" t="s">
        <v>129</v>
      </c>
      <c r="B82" s="75">
        <f>SUM(B6:B81)</f>
        <v>5897.9281174870521</v>
      </c>
      <c r="C82" s="75">
        <f>SUM(C6:C81)</f>
        <v>3527.0846612260243</v>
      </c>
      <c r="D82" s="124">
        <f t="shared" ref="D82:F82" si="12">SUM(D6:D81)</f>
        <v>3238.4595693428892</v>
      </c>
      <c r="E82" s="124">
        <f t="shared" si="12"/>
        <v>276.47928001782606</v>
      </c>
      <c r="F82" s="124">
        <f t="shared" si="12"/>
        <v>12.145811865308866</v>
      </c>
      <c r="G82" s="75">
        <f>SUM(G6:G81)</f>
        <v>1375.9537837407149</v>
      </c>
      <c r="H82" s="124">
        <f t="shared" ref="H82:I82" si="13">SUM(H6:H81)</f>
        <v>601.14987173364557</v>
      </c>
      <c r="I82" s="124">
        <f t="shared" si="13"/>
        <v>487.76533004169937</v>
      </c>
      <c r="J82" s="124">
        <f>SUM(J6:J81)</f>
        <v>63.735664059756452</v>
      </c>
      <c r="K82" s="124">
        <f t="shared" ref="K82:M82" si="14">SUM(K6:K81)</f>
        <v>223.30291790561327</v>
      </c>
      <c r="L82" s="75">
        <f t="shared" si="14"/>
        <v>699.98490260240453</v>
      </c>
      <c r="M82" s="76">
        <f t="shared" si="14"/>
        <v>294.90476991790746</v>
      </c>
      <c r="N82" s="139"/>
      <c r="O82" s="74">
        <f t="shared" ref="O82:R82" si="15">SUM(O6:O81)</f>
        <v>3839.6094410765354</v>
      </c>
      <c r="P82" s="75">
        <f t="shared" si="15"/>
        <v>1464.2295126619299</v>
      </c>
      <c r="Q82" s="75">
        <f t="shared" si="15"/>
        <v>299.18439383067846</v>
      </c>
      <c r="R82" s="76">
        <f t="shared" si="15"/>
        <v>294.90476991790746</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A1:T151"/>
  <sheetViews>
    <sheetView zoomScaleNormal="100" workbookViewId="0">
      <pane xSplit="1" ySplit="5" topLeftCell="M70" activePane="bottomRight" state="frozen"/>
      <selection activeCell="T6" sqref="T6:T81"/>
      <selection pane="topRight" activeCell="T6" sqref="T6:T81"/>
      <selection pane="bottomLeft" activeCell="T6" sqref="T6:T81"/>
      <selection pane="bottomRight" activeCell="AB105" sqref="AB105"/>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174</v>
      </c>
    </row>
    <row r="3" spans="1:20" ht="15.6" thickBot="1"/>
    <row r="4" spans="1:20" ht="22.95" customHeight="1" thickBot="1">
      <c r="A4" s="32"/>
      <c r="C4" s="365" t="s">
        <v>149</v>
      </c>
      <c r="D4" s="361"/>
      <c r="E4" s="361"/>
      <c r="F4" s="362"/>
      <c r="G4" s="365" t="s">
        <v>154</v>
      </c>
      <c r="H4" s="361"/>
      <c r="I4" s="361"/>
      <c r="J4" s="361"/>
      <c r="K4" s="362"/>
      <c r="L4" s="32"/>
      <c r="M4" s="32"/>
      <c r="N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64"/>
    </row>
    <row r="6" spans="1:20" ht="16.95" customHeight="1">
      <c r="A6" s="51">
        <v>2025</v>
      </c>
      <c r="B6" s="125">
        <v>56.536593227570599</v>
      </c>
      <c r="C6" s="126">
        <v>39.712988063979502</v>
      </c>
      <c r="D6" s="85">
        <v>36.156255174425603</v>
      </c>
      <c r="E6" s="109">
        <v>3.3790719133716198</v>
      </c>
      <c r="F6" s="117">
        <v>0.177660976182272</v>
      </c>
      <c r="G6" s="129">
        <v>6.8364575704677</v>
      </c>
      <c r="H6" s="120">
        <v>2.9986897475073699</v>
      </c>
      <c r="I6" s="86">
        <v>2.4072240163530498</v>
      </c>
      <c r="J6" s="86">
        <v>0.31664916969703599</v>
      </c>
      <c r="K6" s="87">
        <v>1.11389463691025</v>
      </c>
      <c r="L6" s="132">
        <v>6.3040999910243203</v>
      </c>
      <c r="M6" s="133">
        <v>3.6830476020991099</v>
      </c>
      <c r="N6" s="138"/>
      <c r="O6" s="98">
        <f t="shared" ref="O6:O37" si="0">D6+H6</f>
        <v>39.154944921932973</v>
      </c>
      <c r="P6" s="99">
        <f t="shared" ref="P6:P37" si="1">E6+I6+L6</f>
        <v>12.090395920748989</v>
      </c>
      <c r="Q6" s="99">
        <f t="shared" ref="Q6:Q37" si="2">F6+J6+K6</f>
        <v>1.608204782789558</v>
      </c>
      <c r="R6" s="100">
        <f t="shared" ref="R6:R37" si="3">M6</f>
        <v>3.6830476020991099</v>
      </c>
      <c r="S6" s="182"/>
      <c r="T6" s="40">
        <v>1.4</v>
      </c>
    </row>
    <row r="7" spans="1:20" ht="15.6">
      <c r="A7" s="51">
        <v>2026</v>
      </c>
      <c r="B7" s="127">
        <v>57.236553138976703</v>
      </c>
      <c r="C7" s="127">
        <v>40.153371703873503</v>
      </c>
      <c r="D7" s="88">
        <v>36.571415987555199</v>
      </c>
      <c r="E7" s="110">
        <v>3.40460445316381</v>
      </c>
      <c r="F7" s="118">
        <v>0.17735126315449601</v>
      </c>
      <c r="G7" s="130">
        <v>7.0506900981617298</v>
      </c>
      <c r="H7" s="121">
        <v>3.0936361089314</v>
      </c>
      <c r="I7" s="81">
        <v>2.48132029156291</v>
      </c>
      <c r="J7" s="81">
        <v>0.32657004525612698</v>
      </c>
      <c r="K7" s="89">
        <v>1.14916365241128</v>
      </c>
      <c r="L7" s="134">
        <v>6.3819974498806697</v>
      </c>
      <c r="M7" s="135">
        <v>3.6504938870608301</v>
      </c>
      <c r="N7" s="138"/>
      <c r="O7" s="102">
        <f t="shared" si="0"/>
        <v>39.665052096486598</v>
      </c>
      <c r="P7" s="34">
        <f t="shared" si="1"/>
        <v>12.26792219460739</v>
      </c>
      <c r="Q7" s="34">
        <f t="shared" si="2"/>
        <v>1.6530849608219031</v>
      </c>
      <c r="R7" s="103">
        <f t="shared" si="3"/>
        <v>3.6504938870608301</v>
      </c>
      <c r="T7" s="41">
        <v>1.4072900742774661</v>
      </c>
    </row>
    <row r="8" spans="1:20" ht="15.6">
      <c r="A8" s="51">
        <v>2027</v>
      </c>
      <c r="B8" s="127">
        <v>58.017634504780901</v>
      </c>
      <c r="C8" s="127">
        <v>40.602026265842802</v>
      </c>
      <c r="D8" s="88">
        <v>36.994879544539003</v>
      </c>
      <c r="E8" s="110">
        <v>3.43018272140672</v>
      </c>
      <c r="F8" s="118">
        <v>0.176963999897048</v>
      </c>
      <c r="G8" s="130">
        <v>7.2738859059317802</v>
      </c>
      <c r="H8" s="121">
        <v>3.1924242190488701</v>
      </c>
      <c r="I8" s="81">
        <v>2.5586957262947201</v>
      </c>
      <c r="J8" s="81">
        <v>0.33690625314823203</v>
      </c>
      <c r="K8" s="89">
        <v>1.1858597074399599</v>
      </c>
      <c r="L8" s="134">
        <v>6.5013960313523498</v>
      </c>
      <c r="M8" s="135">
        <v>3.64032630165394</v>
      </c>
      <c r="N8" s="138"/>
      <c r="O8" s="102">
        <f t="shared" si="0"/>
        <v>40.18730376358787</v>
      </c>
      <c r="P8" s="34">
        <f t="shared" si="1"/>
        <v>12.49027447905379</v>
      </c>
      <c r="Q8" s="34">
        <f t="shared" si="2"/>
        <v>1.6997299604852398</v>
      </c>
      <c r="R8" s="103">
        <f t="shared" si="3"/>
        <v>3.64032630165394</v>
      </c>
      <c r="T8" s="41">
        <v>1.426557793509688</v>
      </c>
    </row>
    <row r="9" spans="1:20" ht="15.6">
      <c r="A9" s="51">
        <v>2028</v>
      </c>
      <c r="B9" s="127">
        <v>58.8093021302547</v>
      </c>
      <c r="C9" s="127">
        <v>41.0549620044387</v>
      </c>
      <c r="D9" s="88">
        <v>37.4231736839996</v>
      </c>
      <c r="E9" s="110">
        <v>3.455324262889</v>
      </c>
      <c r="F9" s="118">
        <v>0.176464057550071</v>
      </c>
      <c r="G9" s="130">
        <v>7.5053258235450402</v>
      </c>
      <c r="H9" s="121">
        <v>3.29476909367949</v>
      </c>
      <c r="I9" s="81">
        <v>2.6390553578868801</v>
      </c>
      <c r="J9" s="81">
        <v>0.34762442417371098</v>
      </c>
      <c r="K9" s="89">
        <v>1.22387694780496</v>
      </c>
      <c r="L9" s="134">
        <v>6.6207140919446399</v>
      </c>
      <c r="M9" s="135">
        <v>3.62830021032633</v>
      </c>
      <c r="N9" s="138"/>
      <c r="O9" s="102">
        <f t="shared" si="0"/>
        <v>40.717942777679092</v>
      </c>
      <c r="P9" s="34">
        <f t="shared" si="1"/>
        <v>12.71509371272052</v>
      </c>
      <c r="Q9" s="34">
        <f t="shared" si="2"/>
        <v>1.7479654295287421</v>
      </c>
      <c r="R9" s="103">
        <f t="shared" si="3"/>
        <v>3.62830021032633</v>
      </c>
      <c r="T9" s="41">
        <v>1.456029006571018</v>
      </c>
    </row>
    <row r="10" spans="1:20" ht="15.6">
      <c r="A10" s="51">
        <v>2029</v>
      </c>
      <c r="B10" s="127">
        <v>59.611317276004897</v>
      </c>
      <c r="C10" s="127">
        <v>41.511960811628299</v>
      </c>
      <c r="D10" s="88">
        <v>37.856218822330597</v>
      </c>
      <c r="E10" s="110">
        <v>3.47990741065516</v>
      </c>
      <c r="F10" s="118">
        <v>0.17583457864249499</v>
      </c>
      <c r="G10" s="130">
        <v>7.7453455730080298</v>
      </c>
      <c r="H10" s="121">
        <v>3.40082397643544</v>
      </c>
      <c r="I10" s="81">
        <v>2.7225092012676599</v>
      </c>
      <c r="J10" s="81">
        <v>0.358740096647716</v>
      </c>
      <c r="K10" s="89">
        <v>1.26327229865722</v>
      </c>
      <c r="L10" s="134">
        <v>6.73968857426686</v>
      </c>
      <c r="M10" s="135">
        <v>3.6143223171016601</v>
      </c>
      <c r="N10" s="138"/>
      <c r="O10" s="102">
        <f t="shared" si="0"/>
        <v>41.257042798766037</v>
      </c>
      <c r="P10" s="34">
        <f t="shared" si="1"/>
        <v>12.942105186189679</v>
      </c>
      <c r="Q10" s="34">
        <f t="shared" si="2"/>
        <v>1.797846973947431</v>
      </c>
      <c r="R10" s="103">
        <f t="shared" si="3"/>
        <v>3.6143223171016601</v>
      </c>
      <c r="T10" s="41">
        <v>1.4929111073701999</v>
      </c>
    </row>
    <row r="11" spans="1:20" ht="15.6">
      <c r="A11" s="51">
        <v>2030</v>
      </c>
      <c r="B11" s="127">
        <v>60.4296052375039</v>
      </c>
      <c r="C11" s="127">
        <v>41.973338575074003</v>
      </c>
      <c r="D11" s="88">
        <v>38.2944528242408</v>
      </c>
      <c r="E11" s="110">
        <v>3.5038270963918898</v>
      </c>
      <c r="F11" s="118">
        <v>0.17505865444139301</v>
      </c>
      <c r="G11" s="130">
        <v>7.99443561379071</v>
      </c>
      <c r="H11" s="121">
        <v>3.5108095462095799</v>
      </c>
      <c r="I11" s="81">
        <v>2.8092223561640601</v>
      </c>
      <c r="J11" s="81">
        <v>0.370275976818288</v>
      </c>
      <c r="K11" s="89">
        <v>1.3041277345987801</v>
      </c>
      <c r="L11" s="134">
        <v>6.8582432769112902</v>
      </c>
      <c r="M11" s="135">
        <v>3.60358777172782</v>
      </c>
      <c r="N11" s="138"/>
      <c r="O11" s="102">
        <f t="shared" si="0"/>
        <v>41.805262370450379</v>
      </c>
      <c r="P11" s="34">
        <f t="shared" si="1"/>
        <v>13.17129272946724</v>
      </c>
      <c r="Q11" s="34">
        <f t="shared" si="2"/>
        <v>1.849462365858461</v>
      </c>
      <c r="R11" s="103">
        <f t="shared" si="3"/>
        <v>3.60358777172782</v>
      </c>
      <c r="T11" s="41">
        <v>1.5347383587000889</v>
      </c>
    </row>
    <row r="12" spans="1:20" ht="15.6">
      <c r="A12" s="51">
        <v>2031</v>
      </c>
      <c r="B12" s="127">
        <v>61.571116567726698</v>
      </c>
      <c r="C12" s="127">
        <v>42.439535864674298</v>
      </c>
      <c r="D12" s="88">
        <v>38.738456637915597</v>
      </c>
      <c r="E12" s="110">
        <v>3.5269641986543099</v>
      </c>
      <c r="F12" s="118">
        <v>0.17411502810436399</v>
      </c>
      <c r="G12" s="130">
        <v>8.2531199442329495</v>
      </c>
      <c r="H12" s="121">
        <v>3.6249482879694002</v>
      </c>
      <c r="I12" s="81">
        <v>2.89938940844221</v>
      </c>
      <c r="J12" s="81">
        <v>0.38225634931360303</v>
      </c>
      <c r="K12" s="89">
        <v>1.34652589850774</v>
      </c>
      <c r="L12" s="134">
        <v>6.9759660204622396</v>
      </c>
      <c r="M12" s="135">
        <v>3.9024947383572401</v>
      </c>
      <c r="N12" s="138"/>
      <c r="O12" s="102">
        <f t="shared" si="0"/>
        <v>42.363404925885</v>
      </c>
      <c r="P12" s="34">
        <f t="shared" si="1"/>
        <v>13.402319627558759</v>
      </c>
      <c r="Q12" s="34">
        <f t="shared" si="2"/>
        <v>1.902897275925707</v>
      </c>
      <c r="R12" s="103">
        <f t="shared" si="3"/>
        <v>3.9024947383572401</v>
      </c>
      <c r="T12" s="41">
        <v>1.5796217149444689</v>
      </c>
    </row>
    <row r="13" spans="1:20" ht="15.6">
      <c r="A13" s="51">
        <v>2032</v>
      </c>
      <c r="B13" s="127">
        <v>62.4302878442005</v>
      </c>
      <c r="C13" s="127">
        <v>42.911092049648097</v>
      </c>
      <c r="D13" s="88">
        <v>39.188936852968901</v>
      </c>
      <c r="E13" s="110">
        <v>3.5491780370696699</v>
      </c>
      <c r="F13" s="118">
        <v>0.172977159609564</v>
      </c>
      <c r="G13" s="130">
        <v>8.5219557572846298</v>
      </c>
      <c r="H13" s="121">
        <v>3.74347675336129</v>
      </c>
      <c r="I13" s="81">
        <v>2.99321730833169</v>
      </c>
      <c r="J13" s="81">
        <v>0.39470703721434403</v>
      </c>
      <c r="K13" s="89">
        <v>1.3905546583773001</v>
      </c>
      <c r="L13" s="134">
        <v>7.0929626615032797</v>
      </c>
      <c r="M13" s="135">
        <v>3.90427737576444</v>
      </c>
      <c r="N13" s="138"/>
      <c r="O13" s="102">
        <f t="shared" si="0"/>
        <v>42.932413606330194</v>
      </c>
      <c r="P13" s="34">
        <f t="shared" si="1"/>
        <v>13.635358006904639</v>
      </c>
      <c r="Q13" s="34">
        <f t="shared" si="2"/>
        <v>1.9582388552012082</v>
      </c>
      <c r="R13" s="103">
        <f t="shared" si="3"/>
        <v>3.90427737576444</v>
      </c>
      <c r="T13" s="41">
        <v>1.626225845535257</v>
      </c>
    </row>
    <row r="14" spans="1:20" ht="15.6">
      <c r="A14" s="51">
        <v>2033</v>
      </c>
      <c r="B14" s="127">
        <v>63.303514050744397</v>
      </c>
      <c r="C14" s="127">
        <v>43.388924331912897</v>
      </c>
      <c r="D14" s="88">
        <v>39.647006019119097</v>
      </c>
      <c r="E14" s="110">
        <v>3.57030678629001</v>
      </c>
      <c r="F14" s="118">
        <v>0.171611526503815</v>
      </c>
      <c r="G14" s="130">
        <v>8.8015900651000791</v>
      </c>
      <c r="H14" s="121">
        <v>3.8666690675236799</v>
      </c>
      <c r="I14" s="81">
        <v>3.0909471313313199</v>
      </c>
      <c r="J14" s="81">
        <v>0.40765802734710599</v>
      </c>
      <c r="K14" s="89">
        <v>1.43631583889798</v>
      </c>
      <c r="L14" s="134">
        <v>7.2088338578179103</v>
      </c>
      <c r="M14" s="135">
        <v>3.9041657959134599</v>
      </c>
      <c r="N14" s="138"/>
      <c r="O14" s="102">
        <f t="shared" si="0"/>
        <v>43.513675086642778</v>
      </c>
      <c r="P14" s="34">
        <f t="shared" si="1"/>
        <v>13.870087775439242</v>
      </c>
      <c r="Q14" s="34">
        <f t="shared" si="2"/>
        <v>2.0155853927489007</v>
      </c>
      <c r="R14" s="103">
        <f t="shared" si="3"/>
        <v>3.9041657959134599</v>
      </c>
      <c r="T14" s="41">
        <v>1.673624507607147</v>
      </c>
    </row>
    <row r="15" spans="1:20" ht="15.6">
      <c r="A15" s="51">
        <v>2034</v>
      </c>
      <c r="B15" s="127">
        <v>64.191869653022593</v>
      </c>
      <c r="C15" s="127">
        <v>43.873749852099799</v>
      </c>
      <c r="D15" s="88">
        <v>40.113707055027703</v>
      </c>
      <c r="E15" s="110">
        <v>3.5900740429179399</v>
      </c>
      <c r="F15" s="118">
        <v>0.16996875415415899</v>
      </c>
      <c r="G15" s="130">
        <v>9.0925574360122106</v>
      </c>
      <c r="H15" s="121">
        <v>3.99476533629278</v>
      </c>
      <c r="I15" s="81">
        <v>3.1927593998616901</v>
      </c>
      <c r="J15" s="81">
        <v>0.42113406882878601</v>
      </c>
      <c r="K15" s="89">
        <v>1.4838986310289599</v>
      </c>
      <c r="L15" s="134">
        <v>7.3234251654879996</v>
      </c>
      <c r="M15" s="135">
        <v>3.90213719942252</v>
      </c>
      <c r="N15" s="138"/>
      <c r="O15" s="102">
        <f t="shared" si="0"/>
        <v>44.108472391320483</v>
      </c>
      <c r="P15" s="34">
        <f t="shared" si="1"/>
        <v>14.10625860826763</v>
      </c>
      <c r="Q15" s="34">
        <f t="shared" si="2"/>
        <v>2.0750014540119048</v>
      </c>
      <c r="R15" s="103">
        <f t="shared" si="3"/>
        <v>3.90213719942252</v>
      </c>
      <c r="T15" s="41">
        <v>1.7211810431447701</v>
      </c>
    </row>
    <row r="16" spans="1:20" ht="15.6">
      <c r="A16" s="51">
        <v>2035</v>
      </c>
      <c r="B16" s="127">
        <v>65.097525449769293</v>
      </c>
      <c r="C16" s="127">
        <v>44.367399338867898</v>
      </c>
      <c r="D16" s="88">
        <v>40.591297481172703</v>
      </c>
      <c r="E16" s="110">
        <v>3.60812697154185</v>
      </c>
      <c r="F16" s="118">
        <v>0.16797488615331699</v>
      </c>
      <c r="G16" s="130">
        <v>9.3954228828639792</v>
      </c>
      <c r="H16" s="121">
        <v>4.1280235647526702</v>
      </c>
      <c r="I16" s="81">
        <v>3.2988391304861802</v>
      </c>
      <c r="J16" s="81">
        <v>0.43516131211409698</v>
      </c>
      <c r="K16" s="89">
        <v>1.5333988755110399</v>
      </c>
      <c r="L16" s="134">
        <v>7.4365481686308996</v>
      </c>
      <c r="M16" s="135">
        <v>3.8981550594065801</v>
      </c>
      <c r="N16" s="138"/>
      <c r="O16" s="102">
        <f t="shared" si="0"/>
        <v>44.719321045925369</v>
      </c>
      <c r="P16" s="34">
        <f t="shared" si="1"/>
        <v>14.343514270658929</v>
      </c>
      <c r="Q16" s="34">
        <f t="shared" si="2"/>
        <v>2.1365350737784539</v>
      </c>
      <c r="R16" s="103">
        <f t="shared" si="3"/>
        <v>3.8981550594065801</v>
      </c>
      <c r="T16" s="41">
        <v>1.7684803718583451</v>
      </c>
    </row>
    <row r="17" spans="1:20" ht="15.6">
      <c r="A17" s="51">
        <v>2036</v>
      </c>
      <c r="B17" s="127">
        <v>66.368437719035001</v>
      </c>
      <c r="C17" s="127">
        <v>45.220819944511703</v>
      </c>
      <c r="D17" s="88">
        <v>41.376343343124603</v>
      </c>
      <c r="E17" s="110">
        <v>3.6738754638201598</v>
      </c>
      <c r="F17" s="118">
        <v>0.17060113756690701</v>
      </c>
      <c r="G17" s="130">
        <v>9.70923619011554</v>
      </c>
      <c r="H17" s="121">
        <v>4.2672748337209399</v>
      </c>
      <c r="I17" s="81">
        <v>3.4071424839215299</v>
      </c>
      <c r="J17" s="81">
        <v>0.449693334174877</v>
      </c>
      <c r="K17" s="89">
        <v>1.5851255382981899</v>
      </c>
      <c r="L17" s="134">
        <v>7.5468131182675</v>
      </c>
      <c r="M17" s="135">
        <v>3.8915684661402299</v>
      </c>
      <c r="N17" s="138"/>
      <c r="O17" s="102">
        <f t="shared" si="0"/>
        <v>45.643618176845543</v>
      </c>
      <c r="P17" s="34">
        <f t="shared" si="1"/>
        <v>14.62783106600919</v>
      </c>
      <c r="Q17" s="34">
        <f t="shared" si="2"/>
        <v>2.2054200100399739</v>
      </c>
      <c r="R17" s="103">
        <f t="shared" si="3"/>
        <v>3.8915684661402299</v>
      </c>
      <c r="T17" s="41">
        <v>1.8152680095083751</v>
      </c>
    </row>
    <row r="18" spans="1:20" ht="15.6">
      <c r="A18" s="51">
        <v>2037</v>
      </c>
      <c r="B18" s="127">
        <v>67.699342267027305</v>
      </c>
      <c r="C18" s="127">
        <v>46.1243200434592</v>
      </c>
      <c r="D18" s="88">
        <v>42.207334315836398</v>
      </c>
      <c r="E18" s="110">
        <v>3.74360243976931</v>
      </c>
      <c r="F18" s="118">
        <v>0.173383287853555</v>
      </c>
      <c r="G18" s="130">
        <v>10.0363746449936</v>
      </c>
      <c r="H18" s="121">
        <v>4.4123945631958099</v>
      </c>
      <c r="I18" s="81">
        <v>3.5201054738385702</v>
      </c>
      <c r="J18" s="81">
        <v>0.46484250112905501</v>
      </c>
      <c r="K18" s="89">
        <v>1.6390321068301901</v>
      </c>
      <c r="L18" s="134">
        <v>7.6555142628058199</v>
      </c>
      <c r="M18" s="135">
        <v>3.8831333157686201</v>
      </c>
      <c r="N18" s="138"/>
      <c r="O18" s="102">
        <f t="shared" si="0"/>
        <v>46.619728879032209</v>
      </c>
      <c r="P18" s="34">
        <f t="shared" si="1"/>
        <v>14.919222176413701</v>
      </c>
      <c r="Q18" s="34">
        <f t="shared" si="2"/>
        <v>2.2772578958128</v>
      </c>
      <c r="R18" s="103">
        <f t="shared" si="3"/>
        <v>3.8831333157686201</v>
      </c>
      <c r="T18" s="41">
        <v>1.86143503346112</v>
      </c>
    </row>
    <row r="19" spans="1:20" ht="15.6">
      <c r="A19" s="51">
        <v>2038</v>
      </c>
      <c r="B19" s="127">
        <v>69.066362285790603</v>
      </c>
      <c r="C19" s="127">
        <v>47.054510959970898</v>
      </c>
      <c r="D19" s="88">
        <v>43.062812369029402</v>
      </c>
      <c r="E19" s="110">
        <v>3.81546639428888</v>
      </c>
      <c r="F19" s="118">
        <v>0.17623219665265499</v>
      </c>
      <c r="G19" s="130">
        <v>10.3772665365707</v>
      </c>
      <c r="H19" s="121">
        <v>4.5636059687648203</v>
      </c>
      <c r="I19" s="81">
        <v>3.6378304817492202</v>
      </c>
      <c r="J19" s="81">
        <v>0.48062858203944298</v>
      </c>
      <c r="K19" s="89">
        <v>1.6952015040172499</v>
      </c>
      <c r="L19" s="134">
        <v>7.7619969691295196</v>
      </c>
      <c r="M19" s="135">
        <v>3.87258782011939</v>
      </c>
      <c r="N19" s="138"/>
      <c r="O19" s="102">
        <f t="shared" si="0"/>
        <v>47.62641833779422</v>
      </c>
      <c r="P19" s="34">
        <f t="shared" si="1"/>
        <v>15.21529384516762</v>
      </c>
      <c r="Q19" s="34">
        <f t="shared" si="2"/>
        <v>2.3520622827093476</v>
      </c>
      <c r="R19" s="103">
        <f t="shared" si="3"/>
        <v>3.87258782011939</v>
      </c>
      <c r="T19" s="41">
        <v>1.9069760115995991</v>
      </c>
    </row>
    <row r="20" spans="1:20" ht="15.6">
      <c r="A20" s="51">
        <v>2039</v>
      </c>
      <c r="B20" s="127">
        <v>70.485712875322207</v>
      </c>
      <c r="C20" s="127">
        <v>48.011923103215203</v>
      </c>
      <c r="D20" s="88">
        <v>43.943267667502802</v>
      </c>
      <c r="E20" s="110">
        <v>3.8895078162504602</v>
      </c>
      <c r="F20" s="118">
        <v>0.17914761946190699</v>
      </c>
      <c r="G20" s="130">
        <v>10.732495862124299</v>
      </c>
      <c r="H20" s="121">
        <v>4.7211789937153901</v>
      </c>
      <c r="I20" s="81">
        <v>3.7605042628091101</v>
      </c>
      <c r="J20" s="81">
        <v>0.49707859969920898</v>
      </c>
      <c r="K20" s="89">
        <v>1.7537340059006099</v>
      </c>
      <c r="L20" s="134">
        <v>7.86653792350016</v>
      </c>
      <c r="M20" s="135">
        <v>3.8747559864825498</v>
      </c>
      <c r="N20" s="138"/>
      <c r="O20" s="102">
        <f t="shared" si="0"/>
        <v>48.664446661218193</v>
      </c>
      <c r="P20" s="34">
        <f t="shared" si="1"/>
        <v>15.516550002559729</v>
      </c>
      <c r="Q20" s="34">
        <f t="shared" si="2"/>
        <v>2.429960225061726</v>
      </c>
      <c r="R20" s="103">
        <f t="shared" si="3"/>
        <v>3.8747559864825498</v>
      </c>
      <c r="T20" s="41">
        <v>1.95193602300169</v>
      </c>
    </row>
    <row r="21" spans="1:20" ht="15.6">
      <c r="A21" s="51">
        <v>2040</v>
      </c>
      <c r="B21" s="127">
        <v>71.943823339828796</v>
      </c>
      <c r="C21" s="127">
        <v>48.997331639072101</v>
      </c>
      <c r="D21" s="88">
        <v>44.849410043293197</v>
      </c>
      <c r="E21" s="110">
        <v>3.9657913068888999</v>
      </c>
      <c r="F21" s="118">
        <v>0.18213028888997099</v>
      </c>
      <c r="G21" s="130">
        <v>11.102746633236</v>
      </c>
      <c r="H21" s="121">
        <v>4.8854179894150098</v>
      </c>
      <c r="I21" s="81">
        <v>3.8883617483530801</v>
      </c>
      <c r="J21" s="81">
        <v>0.514224227618443</v>
      </c>
      <c r="K21" s="89">
        <v>1.8147426678494201</v>
      </c>
      <c r="L21" s="134">
        <v>7.9686876831308604</v>
      </c>
      <c r="M21" s="135">
        <v>3.8750573843898799</v>
      </c>
      <c r="N21" s="138"/>
      <c r="O21" s="102">
        <f t="shared" si="0"/>
        <v>49.734828032708208</v>
      </c>
      <c r="P21" s="34">
        <f t="shared" si="1"/>
        <v>15.82284073837284</v>
      </c>
      <c r="Q21" s="34">
        <f t="shared" si="2"/>
        <v>2.5110971843578342</v>
      </c>
      <c r="R21" s="103">
        <f t="shared" si="3"/>
        <v>3.8750573843898799</v>
      </c>
      <c r="T21" s="41">
        <v>1.9963871440124841</v>
      </c>
    </row>
    <row r="22" spans="1:20" ht="15.6">
      <c r="A22" s="51">
        <v>2041</v>
      </c>
      <c r="B22" s="127">
        <v>73.697445881082501</v>
      </c>
      <c r="C22" s="127">
        <v>50.011354935551999</v>
      </c>
      <c r="D22" s="88">
        <v>45.781816403981402</v>
      </c>
      <c r="E22" s="110">
        <v>4.0443584447163197</v>
      </c>
      <c r="F22" s="118">
        <v>0.18518008685419499</v>
      </c>
      <c r="G22" s="130">
        <v>11.4887722776524</v>
      </c>
      <c r="H22" s="121">
        <v>5.0566528924932799</v>
      </c>
      <c r="I22" s="81">
        <v>4.02166897309408</v>
      </c>
      <c r="J22" s="81">
        <v>0.53210036390248505</v>
      </c>
      <c r="K22" s="89">
        <v>1.8783500481625299</v>
      </c>
      <c r="L22" s="134">
        <v>8.0681869915744304</v>
      </c>
      <c r="M22" s="135">
        <v>4.1291316763036896</v>
      </c>
      <c r="N22" s="138"/>
      <c r="O22" s="102">
        <f t="shared" si="0"/>
        <v>50.838469296474685</v>
      </c>
      <c r="P22" s="34">
        <f t="shared" si="1"/>
        <v>16.134214409384832</v>
      </c>
      <c r="Q22" s="34">
        <f t="shared" si="2"/>
        <v>2.5956304989192098</v>
      </c>
      <c r="R22" s="103">
        <f t="shared" si="3"/>
        <v>4.1291316763036896</v>
      </c>
      <c r="T22" s="41">
        <v>2.040415706117241</v>
      </c>
    </row>
    <row r="23" spans="1:20" ht="15.6">
      <c r="A23" s="51">
        <v>2042</v>
      </c>
      <c r="B23" s="127">
        <v>75.233680273563905</v>
      </c>
      <c r="C23" s="127">
        <v>51.054285915406197</v>
      </c>
      <c r="D23" s="88">
        <v>46.740758896120298</v>
      </c>
      <c r="E23" s="110">
        <v>4.1252312748021902</v>
      </c>
      <c r="F23" s="118">
        <v>0.18829574448372</v>
      </c>
      <c r="G23" s="130">
        <v>11.8912704182016</v>
      </c>
      <c r="H23" s="121">
        <v>5.2351979978840602</v>
      </c>
      <c r="I23" s="81">
        <v>4.1606602188374504</v>
      </c>
      <c r="J23" s="81">
        <v>0.55073930482613498</v>
      </c>
      <c r="K23" s="89">
        <v>1.9446728966539999</v>
      </c>
      <c r="L23" s="134">
        <v>8.1651008385882093</v>
      </c>
      <c r="M23" s="135">
        <v>4.12302310136789</v>
      </c>
      <c r="N23" s="138"/>
      <c r="O23" s="102">
        <f t="shared" si="0"/>
        <v>51.975956894004355</v>
      </c>
      <c r="P23" s="34">
        <f t="shared" si="1"/>
        <v>16.450992332227848</v>
      </c>
      <c r="Q23" s="34">
        <f t="shared" si="2"/>
        <v>2.6837079459638549</v>
      </c>
      <c r="R23" s="103">
        <f t="shared" si="3"/>
        <v>4.12302310136789</v>
      </c>
      <c r="T23" s="41">
        <v>2.0841338350616931</v>
      </c>
    </row>
    <row r="24" spans="1:20" ht="15.6">
      <c r="A24" s="51">
        <v>2043</v>
      </c>
      <c r="B24" s="127">
        <v>76.811500653877303</v>
      </c>
      <c r="C24" s="127">
        <v>52.126544055608797</v>
      </c>
      <c r="D24" s="88">
        <v>47.726612106700102</v>
      </c>
      <c r="E24" s="110">
        <v>4.2084550275118202</v>
      </c>
      <c r="F24" s="118">
        <v>0.19147692139682801</v>
      </c>
      <c r="G24" s="130">
        <v>12.310913069164901</v>
      </c>
      <c r="H24" s="121">
        <v>5.4213746595320096</v>
      </c>
      <c r="I24" s="81">
        <v>4.3055356954630204</v>
      </c>
      <c r="J24" s="81">
        <v>0.57017212519036498</v>
      </c>
      <c r="K24" s="89">
        <v>2.0138305889795598</v>
      </c>
      <c r="L24" s="134">
        <v>8.2591326498247408</v>
      </c>
      <c r="M24" s="135">
        <v>4.1149108792788702</v>
      </c>
      <c r="N24" s="138"/>
      <c r="O24" s="102">
        <f t="shared" si="0"/>
        <v>53.147986766232108</v>
      </c>
      <c r="P24" s="34">
        <f t="shared" si="1"/>
        <v>16.773123372799581</v>
      </c>
      <c r="Q24" s="34">
        <f t="shared" si="2"/>
        <v>2.7754796355667528</v>
      </c>
      <c r="R24" s="103">
        <f t="shared" si="3"/>
        <v>4.1149108792788702</v>
      </c>
      <c r="T24" s="41">
        <v>2.1276481448086031</v>
      </c>
    </row>
    <row r="25" spans="1:20" ht="15.6">
      <c r="A25" s="51">
        <v>2044</v>
      </c>
      <c r="B25" s="127">
        <v>78.431395776562596</v>
      </c>
      <c r="C25" s="127">
        <v>53.228120753999796</v>
      </c>
      <c r="D25" s="88">
        <v>48.739361061183402</v>
      </c>
      <c r="E25" s="110">
        <v>4.2940384194636803</v>
      </c>
      <c r="F25" s="118">
        <v>0.19472127335270401</v>
      </c>
      <c r="G25" s="130">
        <v>12.7483185408002</v>
      </c>
      <c r="H25" s="121">
        <v>5.6154662121080197</v>
      </c>
      <c r="I25" s="81">
        <v>4.4564965131840397</v>
      </c>
      <c r="J25" s="81">
        <v>0.59042744029392402</v>
      </c>
      <c r="K25" s="89">
        <v>2.0859283752142299</v>
      </c>
      <c r="L25" s="134">
        <v>8.3501518796460292</v>
      </c>
      <c r="M25" s="135">
        <v>4.1048046021166096</v>
      </c>
      <c r="N25" s="138"/>
      <c r="O25" s="102">
        <f t="shared" si="0"/>
        <v>54.35482727329142</v>
      </c>
      <c r="P25" s="34">
        <f t="shared" si="1"/>
        <v>17.100686812293752</v>
      </c>
      <c r="Q25" s="34">
        <f t="shared" si="2"/>
        <v>2.8710770888608579</v>
      </c>
      <c r="R25" s="103">
        <f t="shared" si="3"/>
        <v>4.1048046021166096</v>
      </c>
      <c r="T25" s="41">
        <v>2.1710466766239311</v>
      </c>
    </row>
    <row r="26" spans="1:20" ht="15.6">
      <c r="A26" s="51">
        <v>2045</v>
      </c>
      <c r="B26" s="127">
        <v>80.093697693675395</v>
      </c>
      <c r="C26" s="127">
        <v>54.358940617128098</v>
      </c>
      <c r="D26" s="88">
        <v>49.778933272331301</v>
      </c>
      <c r="E26" s="110">
        <v>4.3819817622187198</v>
      </c>
      <c r="F26" s="118">
        <v>0.198025582578054</v>
      </c>
      <c r="G26" s="130">
        <v>13.2042036506366</v>
      </c>
      <c r="H26" s="121">
        <v>5.8177628280519</v>
      </c>
      <c r="I26" s="81">
        <v>4.6138282861989603</v>
      </c>
      <c r="J26" s="81">
        <v>0.61153849834554297</v>
      </c>
      <c r="K26" s="89">
        <v>2.1610740380401898</v>
      </c>
      <c r="L26" s="134">
        <v>8.4379000627729006</v>
      </c>
      <c r="M26" s="135">
        <v>4.0926533631379103</v>
      </c>
      <c r="N26" s="138"/>
      <c r="O26" s="102">
        <f t="shared" si="0"/>
        <v>55.596696100383198</v>
      </c>
      <c r="P26" s="34">
        <f t="shared" si="1"/>
        <v>17.433710111190582</v>
      </c>
      <c r="Q26" s="34">
        <f t="shared" si="2"/>
        <v>2.9706381189637869</v>
      </c>
      <c r="R26" s="103">
        <f t="shared" si="3"/>
        <v>4.0926533631379103</v>
      </c>
      <c r="T26" s="41">
        <v>2.214411912756217</v>
      </c>
    </row>
    <row r="27" spans="1:20" ht="15.6">
      <c r="A27" s="51">
        <v>2046</v>
      </c>
      <c r="B27" s="127">
        <v>81.798946496720404</v>
      </c>
      <c r="C27" s="127">
        <v>55.518903299885899</v>
      </c>
      <c r="D27" s="88">
        <v>50.845214263242603</v>
      </c>
      <c r="E27" s="110">
        <v>4.4723018202592399</v>
      </c>
      <c r="F27" s="118">
        <v>0.201387216384106</v>
      </c>
      <c r="G27" s="130">
        <v>13.679304586894</v>
      </c>
      <c r="H27" s="121">
        <v>6.02855211084798</v>
      </c>
      <c r="I27" s="81">
        <v>4.7778386062673803</v>
      </c>
      <c r="J27" s="81">
        <v>0.63353946614170398</v>
      </c>
      <c r="K27" s="89">
        <v>2.2393744036369601</v>
      </c>
      <c r="L27" s="134">
        <v>8.5222599790862308</v>
      </c>
      <c r="M27" s="135">
        <v>4.0784786308542298</v>
      </c>
      <c r="N27" s="138"/>
      <c r="O27" s="102">
        <f t="shared" si="0"/>
        <v>56.873766374090586</v>
      </c>
      <c r="P27" s="34">
        <f t="shared" si="1"/>
        <v>17.772400405612849</v>
      </c>
      <c r="Q27" s="34">
        <f t="shared" si="2"/>
        <v>3.07430108616277</v>
      </c>
      <c r="R27" s="103">
        <f t="shared" si="3"/>
        <v>4.0784786308542298</v>
      </c>
      <c r="T27" s="41">
        <v>2.2578231540146572</v>
      </c>
    </row>
    <row r="28" spans="1:20" ht="15.6">
      <c r="A28" s="51">
        <v>2047</v>
      </c>
      <c r="B28" s="127">
        <v>83.547303678689701</v>
      </c>
      <c r="C28" s="127">
        <v>56.707401996722297</v>
      </c>
      <c r="D28" s="88">
        <v>51.9376187580513</v>
      </c>
      <c r="E28" s="110">
        <v>4.5649809487296498</v>
      </c>
      <c r="F28" s="118">
        <v>0.20480228994140001</v>
      </c>
      <c r="G28" s="130">
        <v>14.174228872156799</v>
      </c>
      <c r="H28" s="121">
        <v>6.2480990466630599</v>
      </c>
      <c r="I28" s="81">
        <v>4.9487434362793099</v>
      </c>
      <c r="J28" s="81">
        <v>0.65645848563145004</v>
      </c>
      <c r="K28" s="89">
        <v>2.32092790358295</v>
      </c>
      <c r="L28" s="134">
        <v>8.6032879823535193</v>
      </c>
      <c r="M28" s="135">
        <v>4.0623848274571701</v>
      </c>
      <c r="N28" s="138"/>
      <c r="O28" s="102">
        <f t="shared" si="0"/>
        <v>58.185717804714358</v>
      </c>
      <c r="P28" s="34">
        <f t="shared" si="1"/>
        <v>18.117012367362477</v>
      </c>
      <c r="Q28" s="34">
        <f t="shared" si="2"/>
        <v>3.1821886791558001</v>
      </c>
      <c r="R28" s="103">
        <f t="shared" si="3"/>
        <v>4.0623848274571701</v>
      </c>
      <c r="T28" s="41">
        <v>2.3013564525668189</v>
      </c>
    </row>
    <row r="29" spans="1:20" ht="15.6">
      <c r="A29" s="51">
        <v>2048</v>
      </c>
      <c r="B29" s="127">
        <v>85.338045720206793</v>
      </c>
      <c r="C29" s="127">
        <v>57.923956805520497</v>
      </c>
      <c r="D29" s="88">
        <v>53.055661270093999</v>
      </c>
      <c r="E29" s="110">
        <v>4.6600280817602799</v>
      </c>
      <c r="F29" s="118">
        <v>0.208267453666166</v>
      </c>
      <c r="G29" s="130">
        <v>14.689628965036899</v>
      </c>
      <c r="H29" s="121">
        <v>6.4766779163566301</v>
      </c>
      <c r="I29" s="81">
        <v>5.1267888284947301</v>
      </c>
      <c r="J29" s="81">
        <v>0.68032580022414302</v>
      </c>
      <c r="K29" s="89">
        <v>2.4058364199614002</v>
      </c>
      <c r="L29" s="134">
        <v>8.6803218084424607</v>
      </c>
      <c r="M29" s="135">
        <v>4.0441381412070099</v>
      </c>
      <c r="N29" s="138"/>
      <c r="O29" s="102">
        <f t="shared" si="0"/>
        <v>59.532339186450628</v>
      </c>
      <c r="P29" s="34">
        <f t="shared" si="1"/>
        <v>18.46713871869747</v>
      </c>
      <c r="Q29" s="34">
        <f t="shared" si="2"/>
        <v>3.2944296738517092</v>
      </c>
      <c r="R29" s="103">
        <f t="shared" si="3"/>
        <v>4.0441381412070099</v>
      </c>
      <c r="T29" s="41">
        <v>2.345084204405715</v>
      </c>
    </row>
    <row r="30" spans="1:20" ht="15.6">
      <c r="A30" s="51">
        <v>2049</v>
      </c>
      <c r="B30" s="127">
        <v>87.172508564302007</v>
      </c>
      <c r="C30" s="127">
        <v>59.168499414138303</v>
      </c>
      <c r="D30" s="88">
        <v>54.199195389479698</v>
      </c>
      <c r="E30" s="110">
        <v>4.7575219046655102</v>
      </c>
      <c r="F30" s="118">
        <v>0.21178211999313201</v>
      </c>
      <c r="G30" s="130">
        <v>15.2262587090563</v>
      </c>
      <c r="H30" s="121">
        <v>6.7145807973830296</v>
      </c>
      <c r="I30" s="81">
        <v>5.3122930706911697</v>
      </c>
      <c r="J30" s="81">
        <v>0.70517640078857602</v>
      </c>
      <c r="K30" s="89">
        <v>2.4942084401935398</v>
      </c>
      <c r="L30" s="134">
        <v>8.7537487198965191</v>
      </c>
      <c r="M30" s="135">
        <v>4.0240017212108103</v>
      </c>
      <c r="N30" s="138"/>
      <c r="O30" s="102">
        <f t="shared" si="0"/>
        <v>60.913776186862727</v>
      </c>
      <c r="P30" s="34">
        <f t="shared" si="1"/>
        <v>18.823563695253199</v>
      </c>
      <c r="Q30" s="34">
        <f t="shared" si="2"/>
        <v>3.411166960975248</v>
      </c>
      <c r="R30" s="103">
        <f t="shared" si="3"/>
        <v>4.0240017212108103</v>
      </c>
      <c r="T30" s="41">
        <v>2.3890747409728559</v>
      </c>
    </row>
    <row r="31" spans="1:20" ht="15.6">
      <c r="A31" s="51">
        <v>2050</v>
      </c>
      <c r="B31" s="127">
        <v>89.047702671039204</v>
      </c>
      <c r="C31" s="127">
        <v>60.441063317329601</v>
      </c>
      <c r="D31" s="88">
        <v>55.368114149255398</v>
      </c>
      <c r="E31" s="110">
        <v>4.8576005587576496</v>
      </c>
      <c r="F31" s="118">
        <v>0.215348609316527</v>
      </c>
      <c r="G31" s="130">
        <v>15.784873865951299</v>
      </c>
      <c r="H31" s="121">
        <v>6.96211993336075</v>
      </c>
      <c r="I31" s="81">
        <v>5.5055486563497702</v>
      </c>
      <c r="J31" s="81">
        <v>0.73104532970060998</v>
      </c>
      <c r="K31" s="89">
        <v>2.5861599465401701</v>
      </c>
      <c r="L31" s="134">
        <v>8.8229110889862596</v>
      </c>
      <c r="M31" s="135">
        <v>3.9988543987720302</v>
      </c>
      <c r="N31" s="138"/>
      <c r="O31" s="102">
        <f t="shared" si="0"/>
        <v>62.330234082616144</v>
      </c>
      <c r="P31" s="34">
        <f t="shared" si="1"/>
        <v>19.186060304093679</v>
      </c>
      <c r="Q31" s="34">
        <f t="shared" si="2"/>
        <v>3.5325538855573071</v>
      </c>
      <c r="R31" s="103">
        <f t="shared" si="3"/>
        <v>3.9988543987720302</v>
      </c>
      <c r="T31" s="41">
        <v>2.4333922734053099</v>
      </c>
    </row>
    <row r="32" spans="1:20" ht="15.6">
      <c r="A32" s="51">
        <v>2051</v>
      </c>
      <c r="B32" s="127">
        <v>90.319927161937699</v>
      </c>
      <c r="C32" s="127">
        <v>60.974557963453499</v>
      </c>
      <c r="D32" s="88">
        <v>55.858380240761598</v>
      </c>
      <c r="E32" s="110">
        <v>4.8994134335505803</v>
      </c>
      <c r="F32" s="118">
        <v>0.216764289141296</v>
      </c>
      <c r="G32" s="130">
        <v>16.1240711903408</v>
      </c>
      <c r="H32" s="121">
        <v>7.1084912363178399</v>
      </c>
      <c r="I32" s="81">
        <v>5.6282885071270101</v>
      </c>
      <c r="J32" s="81">
        <v>0.74676083816487304</v>
      </c>
      <c r="K32" s="89">
        <v>2.6405306087310199</v>
      </c>
      <c r="L32" s="134">
        <v>8.8735646648148805</v>
      </c>
      <c r="M32" s="135">
        <v>4.3477333433286098</v>
      </c>
      <c r="N32" s="138"/>
      <c r="O32" s="102">
        <f t="shared" si="0"/>
        <v>62.966871477079437</v>
      </c>
      <c r="P32" s="34">
        <f t="shared" si="1"/>
        <v>19.401266605492474</v>
      </c>
      <c r="Q32" s="34">
        <f t="shared" si="2"/>
        <v>3.6040557360371888</v>
      </c>
      <c r="R32" s="103">
        <f t="shared" si="3"/>
        <v>4.3477333433286098</v>
      </c>
      <c r="T32" s="41">
        <v>2.4780967929950068</v>
      </c>
    </row>
    <row r="33" spans="1:20" ht="15.6">
      <c r="A33" s="51">
        <v>2052</v>
      </c>
      <c r="B33" s="127">
        <v>91.175375237440406</v>
      </c>
      <c r="C33" s="127">
        <v>61.497089473768597</v>
      </c>
      <c r="D33" s="88">
        <v>56.338571143874198</v>
      </c>
      <c r="E33" s="110">
        <v>4.9403913993705704</v>
      </c>
      <c r="F33" s="118">
        <v>0.21812693052384199</v>
      </c>
      <c r="G33" s="130">
        <v>16.468133113651099</v>
      </c>
      <c r="H33" s="121">
        <v>7.2567175862661699</v>
      </c>
      <c r="I33" s="81">
        <v>5.7531230338797803</v>
      </c>
      <c r="J33" s="81">
        <v>0.762702202350238</v>
      </c>
      <c r="K33" s="89">
        <v>2.6955902911549101</v>
      </c>
      <c r="L33" s="134">
        <v>8.9235265986491292</v>
      </c>
      <c r="M33" s="135">
        <v>4.2866260513715604</v>
      </c>
      <c r="N33" s="138"/>
      <c r="O33" s="102">
        <f t="shared" si="0"/>
        <v>63.595288730140368</v>
      </c>
      <c r="P33" s="34">
        <f t="shared" si="1"/>
        <v>19.617041031899479</v>
      </c>
      <c r="Q33" s="34">
        <f t="shared" si="2"/>
        <v>3.6764194240289902</v>
      </c>
      <c r="R33" s="103">
        <f t="shared" si="3"/>
        <v>4.2866260513715604</v>
      </c>
      <c r="T33" s="41">
        <v>2.5231864008645268</v>
      </c>
    </row>
    <row r="34" spans="1:20" ht="15.6">
      <c r="A34" s="51">
        <v>2053</v>
      </c>
      <c r="B34" s="127">
        <v>92.024430213618899</v>
      </c>
      <c r="C34" s="127">
        <v>62.008955640155598</v>
      </c>
      <c r="D34" s="88">
        <v>56.808948296877197</v>
      </c>
      <c r="E34" s="110">
        <v>4.9805692098099099</v>
      </c>
      <c r="F34" s="118">
        <v>0.21943813346848901</v>
      </c>
      <c r="G34" s="130">
        <v>16.817206930887</v>
      </c>
      <c r="H34" s="121">
        <v>7.4068856174477098</v>
      </c>
      <c r="I34" s="81">
        <v>5.8800739319129303</v>
      </c>
      <c r="J34" s="81">
        <v>0.77887620206685304</v>
      </c>
      <c r="K34" s="89">
        <v>2.75137117945946</v>
      </c>
      <c r="L34" s="134">
        <v>8.9727370730113201</v>
      </c>
      <c r="M34" s="135">
        <v>4.2255305695649596</v>
      </c>
      <c r="N34" s="138"/>
      <c r="O34" s="102">
        <f t="shared" si="0"/>
        <v>64.215833914324904</v>
      </c>
      <c r="P34" s="34">
        <f t="shared" si="1"/>
        <v>19.833380214734159</v>
      </c>
      <c r="Q34" s="34">
        <f t="shared" si="2"/>
        <v>3.7496855149948018</v>
      </c>
      <c r="R34" s="103">
        <f t="shared" si="3"/>
        <v>4.2255305695649596</v>
      </c>
      <c r="T34" s="41">
        <v>2.568582033880201</v>
      </c>
    </row>
    <row r="35" spans="1:20" ht="15.6">
      <c r="A35" s="51">
        <v>2054</v>
      </c>
      <c r="B35" s="127">
        <v>92.866810833689101</v>
      </c>
      <c r="C35" s="127">
        <v>62.509964724022801</v>
      </c>
      <c r="D35" s="88">
        <v>57.269337096118797</v>
      </c>
      <c r="E35" s="110">
        <v>5.0199301529867499</v>
      </c>
      <c r="F35" s="118">
        <v>0.22069747491716901</v>
      </c>
      <c r="G35" s="130">
        <v>17.171338955362799</v>
      </c>
      <c r="H35" s="121">
        <v>7.5590323472924101</v>
      </c>
      <c r="I35" s="81">
        <v>6.0091346303695703</v>
      </c>
      <c r="J35" s="81">
        <v>0.79528495016796397</v>
      </c>
      <c r="K35" s="89">
        <v>2.8078870275328698</v>
      </c>
      <c r="L35" s="134">
        <v>9.0210867521242193</v>
      </c>
      <c r="M35" s="135">
        <v>4.1644204021793296</v>
      </c>
      <c r="N35" s="138"/>
      <c r="O35" s="102">
        <f t="shared" si="0"/>
        <v>64.828369443411205</v>
      </c>
      <c r="P35" s="34">
        <f t="shared" si="1"/>
        <v>20.050151535480538</v>
      </c>
      <c r="Q35" s="34">
        <f t="shared" si="2"/>
        <v>3.8238694526180028</v>
      </c>
      <c r="R35" s="103">
        <f t="shared" si="3"/>
        <v>4.1644204021793296</v>
      </c>
      <c r="T35" s="41">
        <v>2.6141857356866258</v>
      </c>
    </row>
    <row r="36" spans="1:20" ht="15.6">
      <c r="A36" s="51">
        <v>2055</v>
      </c>
      <c r="B36" s="127">
        <v>93.702837495573505</v>
      </c>
      <c r="C36" s="127">
        <v>63.000073085794497</v>
      </c>
      <c r="D36" s="88">
        <v>57.719702752641702</v>
      </c>
      <c r="E36" s="110">
        <v>5.0584657418514603</v>
      </c>
      <c r="F36" s="118">
        <v>0.221904591301431</v>
      </c>
      <c r="G36" s="130">
        <v>17.530670308002101</v>
      </c>
      <c r="H36" s="121">
        <v>7.71322170787007</v>
      </c>
      <c r="I36" s="81">
        <v>6.1403520369830602</v>
      </c>
      <c r="J36" s="81">
        <v>0.81193497912770696</v>
      </c>
      <c r="K36" s="89">
        <v>2.8651615840212199</v>
      </c>
      <c r="L36" s="134">
        <v>9.0687110858709197</v>
      </c>
      <c r="M36" s="135">
        <v>4.1033830159060001</v>
      </c>
      <c r="N36" s="138"/>
      <c r="O36" s="102">
        <f t="shared" si="0"/>
        <v>65.432924460511771</v>
      </c>
      <c r="P36" s="34">
        <f t="shared" si="1"/>
        <v>20.26752886470544</v>
      </c>
      <c r="Q36" s="34">
        <f t="shared" si="2"/>
        <v>3.8990011544503576</v>
      </c>
      <c r="R36" s="103">
        <f t="shared" si="3"/>
        <v>4.1033830159060001</v>
      </c>
      <c r="T36" s="41">
        <v>2.6599177669551448</v>
      </c>
    </row>
    <row r="37" spans="1:20" ht="15.6">
      <c r="A37" s="51">
        <v>2056</v>
      </c>
      <c r="B37" s="127">
        <v>94.533521167809695</v>
      </c>
      <c r="C37" s="127">
        <v>63.480120192655001</v>
      </c>
      <c r="D37" s="88">
        <v>58.160817584348301</v>
      </c>
      <c r="E37" s="110">
        <v>5.09624022800514</v>
      </c>
      <c r="F37" s="118">
        <v>0.223062380301595</v>
      </c>
      <c r="G37" s="130">
        <v>17.895644873193199</v>
      </c>
      <c r="H37" s="121">
        <v>7.8696469321612401</v>
      </c>
      <c r="I37" s="81">
        <v>6.2738844624948298</v>
      </c>
      <c r="J37" s="81">
        <v>0.828846851500042</v>
      </c>
      <c r="K37" s="89">
        <v>2.92326662703706</v>
      </c>
      <c r="L37" s="134">
        <v>9.1154063805970704</v>
      </c>
      <c r="M37" s="135">
        <v>4.0423497213644497</v>
      </c>
      <c r="N37" s="138"/>
      <c r="O37" s="102">
        <f t="shared" si="0"/>
        <v>66.030464516509539</v>
      </c>
      <c r="P37" s="34">
        <f t="shared" si="1"/>
        <v>20.485531071097043</v>
      </c>
      <c r="Q37" s="34">
        <f t="shared" si="2"/>
        <v>3.9751758588386972</v>
      </c>
      <c r="R37" s="103">
        <f t="shared" si="3"/>
        <v>4.0423497213644497</v>
      </c>
      <c r="T37" s="41">
        <v>2.7057213010137149</v>
      </c>
    </row>
    <row r="38" spans="1:20" ht="15.6">
      <c r="A38" s="51">
        <v>2057</v>
      </c>
      <c r="B38" s="127">
        <v>95.360210842683998</v>
      </c>
      <c r="C38" s="127">
        <v>63.951093523095302</v>
      </c>
      <c r="D38" s="88">
        <v>58.593585970143899</v>
      </c>
      <c r="E38" s="110">
        <v>5.13333308241981</v>
      </c>
      <c r="F38" s="118">
        <v>0.22417447053157499</v>
      </c>
      <c r="G38" s="130">
        <v>18.266721999530599</v>
      </c>
      <c r="H38" s="121">
        <v>8.0285214620123</v>
      </c>
      <c r="I38" s="81">
        <v>6.4098772731527003</v>
      </c>
      <c r="J38" s="81">
        <v>0.84604182016386498</v>
      </c>
      <c r="K38" s="89">
        <v>2.9822814442016998</v>
      </c>
      <c r="L38" s="134">
        <v>9.1610860900176707</v>
      </c>
      <c r="M38" s="135">
        <v>3.98130923004044</v>
      </c>
      <c r="N38" s="138"/>
      <c r="O38" s="102">
        <f t="shared" ref="O38:O69" si="4">D38+H38</f>
        <v>66.622107432156199</v>
      </c>
      <c r="P38" s="34">
        <f t="shared" ref="P38:P69" si="5">E38+I38+L38</f>
        <v>20.704296445590181</v>
      </c>
      <c r="Q38" s="34">
        <f t="shared" ref="Q38:Q69" si="6">F38+J38+K38</f>
        <v>4.0524977348971394</v>
      </c>
      <c r="R38" s="103">
        <f t="shared" ref="R38:R69" si="7">M38</f>
        <v>3.98130923004044</v>
      </c>
      <c r="T38" s="41">
        <v>2.7515588963002151</v>
      </c>
    </row>
    <row r="39" spans="1:20" ht="15.6">
      <c r="A39" s="51">
        <v>2058</v>
      </c>
      <c r="B39" s="127">
        <v>96.183595053907695</v>
      </c>
      <c r="C39" s="127">
        <v>64.413382712799901</v>
      </c>
      <c r="D39" s="88">
        <v>59.018368596476598</v>
      </c>
      <c r="E39" s="110">
        <v>5.1697718455480599</v>
      </c>
      <c r="F39" s="118">
        <v>0.22524227077520501</v>
      </c>
      <c r="G39" s="130">
        <v>18.644188648012499</v>
      </c>
      <c r="H39" s="121">
        <v>8.1899908545393902</v>
      </c>
      <c r="I39" s="81">
        <v>6.5484045468056999</v>
      </c>
      <c r="J39" s="81">
        <v>0.86353313846032498</v>
      </c>
      <c r="K39" s="89">
        <v>3.0422601082070999</v>
      </c>
      <c r="L39" s="134">
        <v>9.2057391579784298</v>
      </c>
      <c r="M39" s="135">
        <v>3.92028453511685</v>
      </c>
      <c r="N39" s="138"/>
      <c r="O39" s="102">
        <f t="shared" si="4"/>
        <v>67.208359451015994</v>
      </c>
      <c r="P39" s="34">
        <f t="shared" si="5"/>
        <v>20.92391555033219</v>
      </c>
      <c r="Q39" s="34">
        <f t="shared" si="6"/>
        <v>4.1310355174426299</v>
      </c>
      <c r="R39" s="103">
        <f t="shared" si="7"/>
        <v>3.92028453511685</v>
      </c>
      <c r="T39" s="41">
        <v>2.7974078803223641</v>
      </c>
    </row>
    <row r="40" spans="1:20" ht="15.6">
      <c r="A40" s="51">
        <v>2059</v>
      </c>
      <c r="B40" s="127">
        <v>97.003500525145299</v>
      </c>
      <c r="C40" s="127">
        <v>64.866606389755106</v>
      </c>
      <c r="D40" s="88">
        <v>59.434815795617403</v>
      </c>
      <c r="E40" s="110">
        <v>5.2055260165901203</v>
      </c>
      <c r="F40" s="118">
        <v>0.22626457754755699</v>
      </c>
      <c r="G40" s="130">
        <v>19.028086294139602</v>
      </c>
      <c r="H40" s="121">
        <v>8.3540999962485092</v>
      </c>
      <c r="I40" s="81">
        <v>6.6894443240182104</v>
      </c>
      <c r="J40" s="81">
        <v>0.881322675860847</v>
      </c>
      <c r="K40" s="89">
        <v>3.1032192980120099</v>
      </c>
      <c r="L40" s="134">
        <v>9.2494640658203906</v>
      </c>
      <c r="M40" s="135">
        <v>3.8593437754302999</v>
      </c>
      <c r="N40" s="138"/>
      <c r="O40" s="102">
        <f t="shared" si="4"/>
        <v>67.788915791865918</v>
      </c>
      <c r="P40" s="34">
        <f t="shared" si="5"/>
        <v>21.144434406428722</v>
      </c>
      <c r="Q40" s="34">
        <f t="shared" si="6"/>
        <v>4.210806551420414</v>
      </c>
      <c r="R40" s="103">
        <f t="shared" si="7"/>
        <v>3.8593437754302999</v>
      </c>
      <c r="T40" s="41">
        <v>2.84325637525744</v>
      </c>
    </row>
    <row r="41" spans="1:20" ht="15.6">
      <c r="A41" s="51">
        <v>2060</v>
      </c>
      <c r="B41" s="127">
        <v>97.820585243210999</v>
      </c>
      <c r="C41" s="127">
        <v>65.311571323808593</v>
      </c>
      <c r="D41" s="88">
        <v>59.843658056024204</v>
      </c>
      <c r="E41" s="110">
        <v>5.2406689205201102</v>
      </c>
      <c r="F41" s="118">
        <v>0.227244347264283</v>
      </c>
      <c r="G41" s="130">
        <v>19.4187822240849</v>
      </c>
      <c r="H41" s="121">
        <v>8.5210333285192892</v>
      </c>
      <c r="I41" s="81">
        <v>6.8330939654219103</v>
      </c>
      <c r="J41" s="81">
        <v>0.899427399131278</v>
      </c>
      <c r="K41" s="89">
        <v>3.16522753101246</v>
      </c>
      <c r="L41" s="134">
        <v>9.2918777243229904</v>
      </c>
      <c r="M41" s="135">
        <v>3.79835397099446</v>
      </c>
      <c r="N41" s="138"/>
      <c r="O41" s="102">
        <f t="shared" si="4"/>
        <v>68.364691384543491</v>
      </c>
      <c r="P41" s="34">
        <f t="shared" si="5"/>
        <v>21.365640610265011</v>
      </c>
      <c r="Q41" s="34">
        <f t="shared" si="6"/>
        <v>4.2918992774080209</v>
      </c>
      <c r="R41" s="103">
        <f t="shared" si="7"/>
        <v>3.79835397099446</v>
      </c>
      <c r="T41" s="41">
        <v>2.8891001531619831</v>
      </c>
    </row>
    <row r="42" spans="1:20" ht="15.6">
      <c r="A42" s="51">
        <v>2061</v>
      </c>
      <c r="B42" s="127">
        <v>99.159020787906798</v>
      </c>
      <c r="C42" s="127">
        <v>65.749534082692804</v>
      </c>
      <c r="D42" s="88">
        <v>60.246052351666599</v>
      </c>
      <c r="E42" s="110">
        <v>5.27529598808984</v>
      </c>
      <c r="F42" s="118">
        <v>0.22818574293636201</v>
      </c>
      <c r="G42" s="130">
        <v>19.816961272782802</v>
      </c>
      <c r="H42" s="121">
        <v>8.6910983423650201</v>
      </c>
      <c r="I42" s="81">
        <v>6.9795848864753696</v>
      </c>
      <c r="J42" s="81">
        <v>0.91787901454878495</v>
      </c>
      <c r="K42" s="89">
        <v>3.2283990293936098</v>
      </c>
      <c r="L42" s="134">
        <v>9.33318751372666</v>
      </c>
      <c r="M42" s="135">
        <v>4.2593379187045803</v>
      </c>
      <c r="N42" s="138"/>
      <c r="O42" s="102">
        <f t="shared" si="4"/>
        <v>68.937150694031615</v>
      </c>
      <c r="P42" s="34">
        <f t="shared" si="5"/>
        <v>21.58806838829187</v>
      </c>
      <c r="Q42" s="34">
        <f t="shared" si="6"/>
        <v>4.3744637868787564</v>
      </c>
      <c r="R42" s="103">
        <f t="shared" si="7"/>
        <v>4.2593379187045803</v>
      </c>
      <c r="T42" s="41">
        <v>2.9349402738676642</v>
      </c>
    </row>
    <row r="43" spans="1:20" ht="15.6">
      <c r="A43" s="51">
        <v>2062</v>
      </c>
      <c r="B43" s="127">
        <v>99.966780666849303</v>
      </c>
      <c r="C43" s="127">
        <v>66.181334731012797</v>
      </c>
      <c r="D43" s="88">
        <v>60.642767712664998</v>
      </c>
      <c r="E43" s="110">
        <v>5.3094752804031202</v>
      </c>
      <c r="F43" s="118">
        <v>0.229091737944664</v>
      </c>
      <c r="G43" s="130">
        <v>20.223096941920801</v>
      </c>
      <c r="H43" s="121">
        <v>8.8645195633457892</v>
      </c>
      <c r="I43" s="81">
        <v>7.1290607585408399</v>
      </c>
      <c r="J43" s="81">
        <v>0.93669942111027904</v>
      </c>
      <c r="K43" s="89">
        <v>3.2928171989238599</v>
      </c>
      <c r="L43" s="134">
        <v>9.3732612454563</v>
      </c>
      <c r="M43" s="135">
        <v>4.18908774845944</v>
      </c>
      <c r="N43" s="138"/>
      <c r="O43" s="102">
        <f t="shared" si="4"/>
        <v>69.507287276010786</v>
      </c>
      <c r="P43" s="34">
        <f t="shared" si="5"/>
        <v>21.81179728440026</v>
      </c>
      <c r="Q43" s="34">
        <f t="shared" si="6"/>
        <v>4.4586083579788029</v>
      </c>
      <c r="R43" s="103">
        <f t="shared" si="7"/>
        <v>4.18908774845944</v>
      </c>
      <c r="T43" s="41">
        <v>2.9808164070591281</v>
      </c>
    </row>
    <row r="44" spans="1:20" ht="15.6">
      <c r="A44" s="51">
        <v>2063</v>
      </c>
      <c r="B44" s="127">
        <v>100.776640276023</v>
      </c>
      <c r="C44" s="127">
        <v>66.607907718136104</v>
      </c>
      <c r="D44" s="88">
        <v>61.034653721350701</v>
      </c>
      <c r="E44" s="110">
        <v>5.3432883082453699</v>
      </c>
      <c r="F44" s="118">
        <v>0.22996568854008001</v>
      </c>
      <c r="G44" s="130">
        <v>20.637655983585699</v>
      </c>
      <c r="H44" s="121">
        <v>9.0415303048742697</v>
      </c>
      <c r="I44" s="81">
        <v>7.2816467841391299</v>
      </c>
      <c r="J44" s="81">
        <v>0.95591018248561299</v>
      </c>
      <c r="K44" s="89">
        <v>3.3585687120866301</v>
      </c>
      <c r="L44" s="134">
        <v>9.4121016665968096</v>
      </c>
      <c r="M44" s="135">
        <v>4.1189749077039997</v>
      </c>
      <c r="N44" s="138"/>
      <c r="O44" s="102">
        <f t="shared" si="4"/>
        <v>70.076184026224965</v>
      </c>
      <c r="P44" s="34">
        <f t="shared" si="5"/>
        <v>22.037036758981309</v>
      </c>
      <c r="Q44" s="34">
        <f t="shared" si="6"/>
        <v>4.5444445831123232</v>
      </c>
      <c r="R44" s="103">
        <f t="shared" si="7"/>
        <v>4.1189749077039997</v>
      </c>
      <c r="T44" s="41">
        <v>3.0267600990513479</v>
      </c>
    </row>
    <row r="45" spans="1:20" ht="15.6">
      <c r="A45" s="51">
        <v>2064</v>
      </c>
      <c r="B45" s="127">
        <v>101.5880155774</v>
      </c>
      <c r="C45" s="127">
        <v>67.028729831141803</v>
      </c>
      <c r="D45" s="88">
        <v>61.421232241767498</v>
      </c>
      <c r="E45" s="110">
        <v>5.3766920987272702</v>
      </c>
      <c r="F45" s="118">
        <v>0.230805490646942</v>
      </c>
      <c r="G45" s="130">
        <v>21.060746373095</v>
      </c>
      <c r="H45" s="121">
        <v>9.2221905648233005</v>
      </c>
      <c r="I45" s="81">
        <v>7.4373636745689398</v>
      </c>
      <c r="J45" s="81">
        <v>0.97551627542925801</v>
      </c>
      <c r="K45" s="89">
        <v>3.4256758582735301</v>
      </c>
      <c r="L45" s="134">
        <v>9.4495693608138591</v>
      </c>
      <c r="M45" s="135">
        <v>4.0489700123492298</v>
      </c>
      <c r="N45" s="138"/>
      <c r="O45" s="102">
        <f t="shared" si="4"/>
        <v>70.643422806590792</v>
      </c>
      <c r="P45" s="34">
        <f t="shared" si="5"/>
        <v>22.263625134110072</v>
      </c>
      <c r="Q45" s="34">
        <f t="shared" si="6"/>
        <v>4.6319976243497303</v>
      </c>
      <c r="R45" s="103">
        <f t="shared" si="7"/>
        <v>4.0489700123492298</v>
      </c>
      <c r="T45" s="41">
        <v>3.072773708624617</v>
      </c>
    </row>
    <row r="46" spans="1:20" ht="15.6">
      <c r="A46" s="51">
        <v>2065</v>
      </c>
      <c r="B46" s="127">
        <v>102.40080524034499</v>
      </c>
      <c r="C46" s="127">
        <v>67.443620443375295</v>
      </c>
      <c r="D46" s="88">
        <v>61.802343221405998</v>
      </c>
      <c r="E46" s="110">
        <v>5.4096673016477004</v>
      </c>
      <c r="F46" s="118">
        <v>0.23160992032164801</v>
      </c>
      <c r="G46" s="130">
        <v>21.4926009787204</v>
      </c>
      <c r="H46" s="121">
        <v>9.4066117092183905</v>
      </c>
      <c r="I46" s="81">
        <v>7.5962807940292203</v>
      </c>
      <c r="J46" s="81">
        <v>0.99552846804984496</v>
      </c>
      <c r="K46" s="89">
        <v>3.4941800074229299</v>
      </c>
      <c r="L46" s="134">
        <v>9.4855329070371592</v>
      </c>
      <c r="M46" s="135">
        <v>3.9790509112120498</v>
      </c>
      <c r="N46" s="138"/>
      <c r="O46" s="102">
        <f t="shared" si="4"/>
        <v>71.208954930624387</v>
      </c>
      <c r="P46" s="34">
        <f t="shared" si="5"/>
        <v>22.491481002714082</v>
      </c>
      <c r="Q46" s="34">
        <f t="shared" si="6"/>
        <v>4.7213183957944231</v>
      </c>
      <c r="R46" s="103">
        <f t="shared" si="7"/>
        <v>3.9790509112120498</v>
      </c>
      <c r="T46" s="41">
        <v>3.118854466015891</v>
      </c>
    </row>
    <row r="47" spans="1:20" ht="15.6">
      <c r="A47" s="51">
        <v>2066</v>
      </c>
      <c r="B47" s="127">
        <v>103.21579686211599</v>
      </c>
      <c r="C47" s="127">
        <v>67.852891207017606</v>
      </c>
      <c r="D47" s="88">
        <v>62.178282723785102</v>
      </c>
      <c r="E47" s="110">
        <v>5.4422288703422899</v>
      </c>
      <c r="F47" s="118">
        <v>0.23237961289022099</v>
      </c>
      <c r="G47" s="130">
        <v>21.933602388651298</v>
      </c>
      <c r="H47" s="121">
        <v>9.59498433013826</v>
      </c>
      <c r="I47" s="81">
        <v>7.7585016600019303</v>
      </c>
      <c r="J47" s="81">
        <v>1.01596443695231</v>
      </c>
      <c r="K47" s="89">
        <v>3.56415196155884</v>
      </c>
      <c r="L47" s="134">
        <v>9.5200335059298293</v>
      </c>
      <c r="M47" s="135">
        <v>3.9092697605171698</v>
      </c>
      <c r="N47" s="138"/>
      <c r="O47" s="102">
        <f t="shared" si="4"/>
        <v>71.773267053923362</v>
      </c>
      <c r="P47" s="34">
        <f t="shared" si="5"/>
        <v>22.720764036274048</v>
      </c>
      <c r="Q47" s="34">
        <f t="shared" si="6"/>
        <v>4.8124960114013708</v>
      </c>
      <c r="R47" s="103">
        <f t="shared" si="7"/>
        <v>3.9092697605171698</v>
      </c>
      <c r="T47" s="41">
        <v>3.165001078376485</v>
      </c>
    </row>
    <row r="48" spans="1:20" ht="15.6">
      <c r="A48" s="51">
        <v>2067</v>
      </c>
      <c r="B48" s="127">
        <v>104.032822523015</v>
      </c>
      <c r="C48" s="127">
        <v>68.256352718493801</v>
      </c>
      <c r="D48" s="88">
        <v>62.548885583504898</v>
      </c>
      <c r="E48" s="110">
        <v>5.4743539896327302</v>
      </c>
      <c r="F48" s="118">
        <v>0.23311314535609701</v>
      </c>
      <c r="G48" s="130">
        <v>22.383997584018399</v>
      </c>
      <c r="H48" s="121">
        <v>9.7874154153387707</v>
      </c>
      <c r="I48" s="81">
        <v>7.9241150822088002</v>
      </c>
      <c r="J48" s="81">
        <v>1.03683562434203</v>
      </c>
      <c r="K48" s="89">
        <v>3.6356314621288299</v>
      </c>
      <c r="L48" s="134">
        <v>9.5528868770680209</v>
      </c>
      <c r="M48" s="135">
        <v>3.8395853434343801</v>
      </c>
      <c r="N48" s="138"/>
      <c r="O48" s="102">
        <f t="shared" si="4"/>
        <v>72.336300998843669</v>
      </c>
      <c r="P48" s="34">
        <f t="shared" si="5"/>
        <v>22.951355948909551</v>
      </c>
      <c r="Q48" s="34">
        <f t="shared" si="6"/>
        <v>4.9055802318269572</v>
      </c>
      <c r="R48" s="103">
        <f t="shared" si="7"/>
        <v>3.8395853434343801</v>
      </c>
      <c r="T48" s="41">
        <v>3.2112148636609379</v>
      </c>
    </row>
    <row r="49" spans="1:20" ht="15.6">
      <c r="A49" s="51">
        <v>2068</v>
      </c>
      <c r="B49" s="127">
        <v>104.852108725886</v>
      </c>
      <c r="C49" s="127">
        <v>68.653874677029407</v>
      </c>
      <c r="D49" s="88">
        <v>62.914024399054902</v>
      </c>
      <c r="E49" s="110">
        <v>5.5060403949984602</v>
      </c>
      <c r="F49" s="118">
        <v>0.233809882976066</v>
      </c>
      <c r="G49" s="130">
        <v>22.844049729473799</v>
      </c>
      <c r="H49" s="121">
        <v>9.9840225899568793</v>
      </c>
      <c r="I49" s="81">
        <v>8.0932107216841196</v>
      </c>
      <c r="J49" s="81">
        <v>1.0581542151704999</v>
      </c>
      <c r="K49" s="89">
        <v>3.7086622026623099</v>
      </c>
      <c r="L49" s="134">
        <v>9.5841341398504198</v>
      </c>
      <c r="M49" s="135">
        <v>3.7700501795319501</v>
      </c>
      <c r="N49" s="138"/>
      <c r="O49" s="102">
        <f t="shared" si="4"/>
        <v>72.898046989011789</v>
      </c>
      <c r="P49" s="34">
        <f t="shared" si="5"/>
        <v>23.183385256533001</v>
      </c>
      <c r="Q49" s="34">
        <f t="shared" si="6"/>
        <v>5.000626300808876</v>
      </c>
      <c r="R49" s="103">
        <f t="shared" si="7"/>
        <v>3.7700501795319501</v>
      </c>
      <c r="T49" s="41">
        <v>3.2574993218793828</v>
      </c>
    </row>
    <row r="50" spans="1:20" ht="15.6">
      <c r="A50" s="51">
        <v>2069</v>
      </c>
      <c r="B50" s="127">
        <v>105.672850856189</v>
      </c>
      <c r="C50" s="127">
        <v>69.0448230771634</v>
      </c>
      <c r="D50" s="88">
        <v>63.2731189444943</v>
      </c>
      <c r="E50" s="110">
        <v>5.5372367217850202</v>
      </c>
      <c r="F50" s="118">
        <v>0.23446741088406201</v>
      </c>
      <c r="G50" s="130">
        <v>23.313857941523398</v>
      </c>
      <c r="H50" s="121">
        <v>10.1848602362</v>
      </c>
      <c r="I50" s="81">
        <v>8.2658085399050805</v>
      </c>
      <c r="J50" s="81">
        <v>1.0799247792147999</v>
      </c>
      <c r="K50" s="89">
        <v>3.7832643862034998</v>
      </c>
      <c r="L50" s="134">
        <v>9.6135560294744202</v>
      </c>
      <c r="M50" s="135">
        <v>3.7006138080275002</v>
      </c>
      <c r="N50" s="138"/>
      <c r="O50" s="102">
        <f t="shared" si="4"/>
        <v>73.457979180694295</v>
      </c>
      <c r="P50" s="34">
        <f t="shared" si="5"/>
        <v>23.416601291164522</v>
      </c>
      <c r="Q50" s="34">
        <f t="shared" si="6"/>
        <v>5.097656576302362</v>
      </c>
      <c r="R50" s="103">
        <f t="shared" si="7"/>
        <v>3.7006138080275002</v>
      </c>
      <c r="T50" s="41">
        <v>3.303859423263094</v>
      </c>
    </row>
    <row r="51" spans="1:20" ht="15.6">
      <c r="A51" s="51">
        <v>2070</v>
      </c>
      <c r="B51" s="127">
        <v>106.494640756818</v>
      </c>
      <c r="C51" s="127">
        <v>69.428496622975004</v>
      </c>
      <c r="D51" s="88">
        <v>63.625533449622502</v>
      </c>
      <c r="E51" s="110">
        <v>5.5678805526621096</v>
      </c>
      <c r="F51" s="118">
        <v>0.235082620690409</v>
      </c>
      <c r="G51" s="130">
        <v>23.793473846750999</v>
      </c>
      <c r="H51" s="121">
        <v>10.389962042153901</v>
      </c>
      <c r="I51" s="81">
        <v>8.4419115894575292</v>
      </c>
      <c r="J51" s="81">
        <v>1.10214968636307</v>
      </c>
      <c r="K51" s="89">
        <v>3.8594505287765699</v>
      </c>
      <c r="L51" s="134">
        <v>9.6413003037077392</v>
      </c>
      <c r="M51" s="135">
        <v>3.6313699833838302</v>
      </c>
      <c r="N51" s="138"/>
      <c r="O51" s="102">
        <f t="shared" si="4"/>
        <v>74.015495491776406</v>
      </c>
      <c r="P51" s="34">
        <f t="shared" si="5"/>
        <v>23.651092445827381</v>
      </c>
      <c r="Q51" s="34">
        <f t="shared" si="6"/>
        <v>5.1966828358300488</v>
      </c>
      <c r="R51" s="103">
        <f t="shared" si="7"/>
        <v>3.6313699833838302</v>
      </c>
      <c r="T51" s="41">
        <v>3.350300923125463</v>
      </c>
    </row>
    <row r="52" spans="1:20" ht="15.6">
      <c r="A52" s="51">
        <v>2071</v>
      </c>
      <c r="B52" s="127">
        <v>107.862845622238</v>
      </c>
      <c r="C52" s="127">
        <v>69.804375159764902</v>
      </c>
      <c r="D52" s="88">
        <v>63.970796883166201</v>
      </c>
      <c r="E52" s="110">
        <v>5.5979253967000897</v>
      </c>
      <c r="F52" s="118">
        <v>0.235652879898613</v>
      </c>
      <c r="G52" s="130">
        <v>24.282999045797698</v>
      </c>
      <c r="H52" s="121">
        <v>10.5993812595619</v>
      </c>
      <c r="I52" s="81">
        <v>8.6215437474398904</v>
      </c>
      <c r="J52" s="81">
        <v>1.12483362574162</v>
      </c>
      <c r="K52" s="89">
        <v>3.93724041305425</v>
      </c>
      <c r="L52" s="134">
        <v>9.6669641549641998</v>
      </c>
      <c r="M52" s="135">
        <v>4.1085072617109102</v>
      </c>
      <c r="N52" s="138"/>
      <c r="O52" s="102">
        <f t="shared" si="4"/>
        <v>74.570178142728096</v>
      </c>
      <c r="P52" s="34">
        <f t="shared" si="5"/>
        <v>23.88643329910418</v>
      </c>
      <c r="Q52" s="34">
        <f t="shared" si="6"/>
        <v>5.2977269186944831</v>
      </c>
      <c r="R52" s="103">
        <f t="shared" si="7"/>
        <v>4.1085072617109102</v>
      </c>
      <c r="T52" s="41">
        <v>3.396829821602465</v>
      </c>
    </row>
    <row r="53" spans="1:20" ht="15.6">
      <c r="A53" s="51">
        <v>2072</v>
      </c>
      <c r="B53" s="127">
        <v>108.672228875035</v>
      </c>
      <c r="C53" s="127">
        <v>70.171410599219499</v>
      </c>
      <c r="D53" s="88">
        <v>64.307959018095303</v>
      </c>
      <c r="E53" s="110">
        <v>5.6272782598575404</v>
      </c>
      <c r="F53" s="118">
        <v>0.236173321266652</v>
      </c>
      <c r="G53" s="130">
        <v>24.782387518819899</v>
      </c>
      <c r="H53" s="121">
        <v>10.8130986056377</v>
      </c>
      <c r="I53" s="81">
        <v>8.8046875726844291</v>
      </c>
      <c r="J53" s="81">
        <v>1.14797446407115</v>
      </c>
      <c r="K53" s="89">
        <v>4.0166268764266002</v>
      </c>
      <c r="L53" s="134">
        <v>9.6905428153189295</v>
      </c>
      <c r="M53" s="135">
        <v>4.02788794167658</v>
      </c>
      <c r="N53" s="138"/>
      <c r="O53" s="102">
        <f t="shared" si="4"/>
        <v>75.121057623733009</v>
      </c>
      <c r="P53" s="34">
        <f t="shared" si="5"/>
        <v>24.122508647860897</v>
      </c>
      <c r="Q53" s="34">
        <f t="shared" si="6"/>
        <v>5.4007746617644017</v>
      </c>
      <c r="R53" s="103">
        <f t="shared" si="7"/>
        <v>4.02788794167658</v>
      </c>
      <c r="T53" s="41">
        <v>3.4434854509914912</v>
      </c>
    </row>
    <row r="54" spans="1:20" ht="15.6">
      <c r="A54" s="51">
        <v>2073</v>
      </c>
      <c r="B54" s="127">
        <v>109.480611681772</v>
      </c>
      <c r="C54" s="127">
        <v>70.529214588435394</v>
      </c>
      <c r="D54" s="88">
        <v>64.636659693887694</v>
      </c>
      <c r="E54" s="110">
        <v>5.6559126033629097</v>
      </c>
      <c r="F54" s="118">
        <v>0.236642291184786</v>
      </c>
      <c r="G54" s="130">
        <v>25.291808907974801</v>
      </c>
      <c r="H54" s="121">
        <v>11.0311830126478</v>
      </c>
      <c r="I54" s="81">
        <v>8.9914103025544403</v>
      </c>
      <c r="J54" s="81">
        <v>1.17158006937593</v>
      </c>
      <c r="K54" s="89">
        <v>4.0976355233966704</v>
      </c>
      <c r="L54" s="134">
        <v>9.7120563550879098</v>
      </c>
      <c r="M54" s="135">
        <v>3.9475318302741602</v>
      </c>
      <c r="N54" s="138"/>
      <c r="O54" s="102">
        <f t="shared" si="4"/>
        <v>75.667842706535495</v>
      </c>
      <c r="P54" s="34">
        <f t="shared" si="5"/>
        <v>24.359379261005259</v>
      </c>
      <c r="Q54" s="34">
        <f t="shared" si="6"/>
        <v>5.5058578839573862</v>
      </c>
      <c r="R54" s="103">
        <f t="shared" si="7"/>
        <v>3.9475318302741602</v>
      </c>
      <c r="T54" s="41">
        <v>3.4902970962000062</v>
      </c>
    </row>
    <row r="55" spans="1:20" ht="15.6">
      <c r="A55" s="51">
        <v>2074</v>
      </c>
      <c r="B55" s="127">
        <v>110.28716734205901</v>
      </c>
      <c r="C55" s="127">
        <v>70.876967448528603</v>
      </c>
      <c r="D55" s="88">
        <v>64.956157852728396</v>
      </c>
      <c r="E55" s="110">
        <v>5.6837528925517802</v>
      </c>
      <c r="F55" s="118">
        <v>0.237056703248373</v>
      </c>
      <c r="G55" s="130">
        <v>25.811303188138499</v>
      </c>
      <c r="H55" s="121">
        <v>11.253666539747901</v>
      </c>
      <c r="I55" s="81">
        <v>9.1817061176454899</v>
      </c>
      <c r="J55" s="81">
        <v>1.1956522651356301</v>
      </c>
      <c r="K55" s="89">
        <v>4.1802782656094699</v>
      </c>
      <c r="L55" s="134">
        <v>9.7314407833770105</v>
      </c>
      <c r="M55" s="135">
        <v>3.8674559220150599</v>
      </c>
      <c r="N55" s="138"/>
      <c r="O55" s="102">
        <f t="shared" si="4"/>
        <v>76.209824392476293</v>
      </c>
      <c r="P55" s="34">
        <f t="shared" si="5"/>
        <v>24.596899793574281</v>
      </c>
      <c r="Q55" s="34">
        <f t="shared" si="6"/>
        <v>5.612987233993473</v>
      </c>
      <c r="R55" s="103">
        <f t="shared" si="7"/>
        <v>3.8674559220150599</v>
      </c>
      <c r="T55" s="41">
        <v>3.537263668900223</v>
      </c>
    </row>
    <row r="56" spans="1:20" ht="15.6">
      <c r="A56" s="51">
        <v>2075</v>
      </c>
      <c r="B56" s="127">
        <v>111.09093232530699</v>
      </c>
      <c r="C56" s="127">
        <v>71.213886349959907</v>
      </c>
      <c r="D56" s="88">
        <v>65.265753994427698</v>
      </c>
      <c r="E56" s="110">
        <v>5.7107197090468302</v>
      </c>
      <c r="F56" s="118">
        <v>0.237412646485439</v>
      </c>
      <c r="G56" s="130">
        <v>26.341000187102299</v>
      </c>
      <c r="H56" s="121">
        <v>11.4806017729434</v>
      </c>
      <c r="I56" s="81">
        <v>9.3756267052503599</v>
      </c>
      <c r="J56" s="81">
        <v>1.22019707310416</v>
      </c>
      <c r="K56" s="89">
        <v>4.2645746358044603</v>
      </c>
      <c r="L56" s="134">
        <v>9.7484419411585801</v>
      </c>
      <c r="M56" s="135">
        <v>3.7876038470860198</v>
      </c>
      <c r="N56" s="138"/>
      <c r="O56" s="102">
        <f t="shared" si="4"/>
        <v>76.746355767371099</v>
      </c>
      <c r="P56" s="34">
        <f t="shared" si="5"/>
        <v>24.834788355455771</v>
      </c>
      <c r="Q56" s="34">
        <f t="shared" si="6"/>
        <v>5.7221843553940595</v>
      </c>
      <c r="R56" s="103">
        <f t="shared" si="7"/>
        <v>3.7876038470860198</v>
      </c>
      <c r="T56" s="41">
        <v>3.584376634549796</v>
      </c>
    </row>
    <row r="57" spans="1:20" ht="15.6">
      <c r="A57" s="51">
        <v>2076</v>
      </c>
      <c r="B57" s="127">
        <v>111.89225166662899</v>
      </c>
      <c r="C57" s="127">
        <v>71.539845325764006</v>
      </c>
      <c r="D57" s="88">
        <v>65.565326384554993</v>
      </c>
      <c r="E57" s="110">
        <v>5.7368097229734696</v>
      </c>
      <c r="F57" s="118">
        <v>0.23770921823546601</v>
      </c>
      <c r="G57" s="130">
        <v>26.881156964847001</v>
      </c>
      <c r="H57" s="121">
        <v>11.712099049631799</v>
      </c>
      <c r="I57" s="81">
        <v>9.5732658913569395</v>
      </c>
      <c r="J57" s="81">
        <v>1.24522640438626</v>
      </c>
      <c r="K57" s="89">
        <v>4.3505656194720297</v>
      </c>
      <c r="L57" s="134">
        <v>9.7631806168400299</v>
      </c>
      <c r="M57" s="135">
        <v>3.7080687591779</v>
      </c>
      <c r="N57" s="138"/>
      <c r="O57" s="102">
        <f t="shared" si="4"/>
        <v>77.277425434186796</v>
      </c>
      <c r="P57" s="34">
        <f t="shared" si="5"/>
        <v>25.07325623117044</v>
      </c>
      <c r="Q57" s="34">
        <f t="shared" si="6"/>
        <v>5.8335012420937558</v>
      </c>
      <c r="R57" s="103">
        <f t="shared" si="7"/>
        <v>3.7080687591779</v>
      </c>
      <c r="T57" s="41">
        <v>3.631627111521734</v>
      </c>
    </row>
    <row r="58" spans="1:20" ht="15.6">
      <c r="A58" s="51">
        <v>2077</v>
      </c>
      <c r="B58" s="127">
        <v>112.689354113753</v>
      </c>
      <c r="C58" s="127">
        <v>71.853630052548397</v>
      </c>
      <c r="D58" s="88">
        <v>65.853760007277799</v>
      </c>
      <c r="E58" s="110">
        <v>5.7619277288500701</v>
      </c>
      <c r="F58" s="118">
        <v>0.23794231642059199</v>
      </c>
      <c r="G58" s="130">
        <v>27.4315530460769</v>
      </c>
      <c r="H58" s="121">
        <v>11.948089192116401</v>
      </c>
      <c r="I58" s="81">
        <v>9.7745083346874093</v>
      </c>
      <c r="J58" s="81">
        <v>1.27072999387309</v>
      </c>
      <c r="K58" s="89">
        <v>4.43822552540004</v>
      </c>
      <c r="L58" s="134">
        <v>9.7753806445215208</v>
      </c>
      <c r="M58" s="135">
        <v>3.6287903706062101</v>
      </c>
      <c r="N58" s="138"/>
      <c r="O58" s="102">
        <f t="shared" si="4"/>
        <v>77.801849199394198</v>
      </c>
      <c r="P58" s="34">
        <f t="shared" si="5"/>
        <v>25.311816708058998</v>
      </c>
      <c r="Q58" s="34">
        <f t="shared" si="6"/>
        <v>5.9468978356937221</v>
      </c>
      <c r="R58" s="103">
        <f t="shared" si="7"/>
        <v>3.6287903706062101</v>
      </c>
      <c r="T58" s="41">
        <v>3.6790076696442129</v>
      </c>
    </row>
    <row r="59" spans="1:20" ht="15.6">
      <c r="A59" s="51">
        <v>2078</v>
      </c>
      <c r="B59" s="127">
        <v>113.48134503868999</v>
      </c>
      <c r="C59" s="127">
        <v>72.154347531132998</v>
      </c>
      <c r="D59" s="88">
        <v>66.130249978344693</v>
      </c>
      <c r="E59" s="110">
        <v>5.7859893872780201</v>
      </c>
      <c r="F59" s="118">
        <v>0.23810816551033201</v>
      </c>
      <c r="G59" s="130">
        <v>27.992215874654701</v>
      </c>
      <c r="H59" s="121">
        <v>12.188601794126599</v>
      </c>
      <c r="I59" s="81">
        <v>9.9793396517105197</v>
      </c>
      <c r="J59" s="81">
        <v>1.2967090787794799</v>
      </c>
      <c r="K59" s="89">
        <v>4.5275653500380804</v>
      </c>
      <c r="L59" s="134">
        <v>9.7849858771202403</v>
      </c>
      <c r="M59" s="135">
        <v>3.54979575578212</v>
      </c>
      <c r="N59" s="138"/>
      <c r="O59" s="102">
        <f t="shared" si="4"/>
        <v>78.318851772471291</v>
      </c>
      <c r="P59" s="34">
        <f t="shared" si="5"/>
        <v>25.550314916108782</v>
      </c>
      <c r="Q59" s="34">
        <f t="shared" si="6"/>
        <v>6.0623825943278922</v>
      </c>
      <c r="R59" s="103">
        <f t="shared" si="7"/>
        <v>3.54979575578212</v>
      </c>
      <c r="T59" s="41">
        <v>3.726512348034575</v>
      </c>
    </row>
    <row r="60" spans="1:20" ht="15.6">
      <c r="A60" s="51">
        <v>2079</v>
      </c>
      <c r="B60" s="127">
        <v>114.272711091136</v>
      </c>
      <c r="C60" s="127">
        <v>72.442351009150798</v>
      </c>
      <c r="D60" s="88">
        <v>66.395120811175701</v>
      </c>
      <c r="E60" s="110">
        <v>5.8090231592818</v>
      </c>
      <c r="F60" s="118">
        <v>0.238207038693353</v>
      </c>
      <c r="G60" s="130">
        <v>28.563636214987699</v>
      </c>
      <c r="H60" s="121">
        <v>12.4338451087199</v>
      </c>
      <c r="I60" s="81">
        <v>10.187942252779701</v>
      </c>
      <c r="J60" s="81">
        <v>1.3231864037457099</v>
      </c>
      <c r="K60" s="89">
        <v>4.6186624497423896</v>
      </c>
      <c r="L60" s="134">
        <v>9.7920255937796092</v>
      </c>
      <c r="M60" s="135">
        <v>3.4746982732182898</v>
      </c>
      <c r="N60" s="138"/>
      <c r="O60" s="102">
        <f t="shared" si="4"/>
        <v>78.828965919895609</v>
      </c>
      <c r="P60" s="34">
        <f t="shared" si="5"/>
        <v>25.788991005841112</v>
      </c>
      <c r="Q60" s="34">
        <f t="shared" si="6"/>
        <v>6.1800558921814526</v>
      </c>
      <c r="R60" s="103">
        <f t="shared" si="7"/>
        <v>3.4746982732182898</v>
      </c>
      <c r="T60" s="41">
        <v>3.77413618440738</v>
      </c>
    </row>
    <row r="61" spans="1:20" ht="15.6">
      <c r="A61" s="51">
        <v>2080</v>
      </c>
      <c r="B61" s="127">
        <v>115.060169307845</v>
      </c>
      <c r="C61" s="127">
        <v>72.717194038711597</v>
      </c>
      <c r="D61" s="88">
        <v>66.647971358340499</v>
      </c>
      <c r="E61" s="110">
        <v>5.8309858521140496</v>
      </c>
      <c r="F61" s="118">
        <v>0.23823682825710199</v>
      </c>
      <c r="G61" s="130">
        <v>29.146012901885499</v>
      </c>
      <c r="H61" s="121">
        <v>12.683916093274201</v>
      </c>
      <c r="I61" s="81">
        <v>10.4003728067735</v>
      </c>
      <c r="J61" s="81">
        <v>1.35017115952401</v>
      </c>
      <c r="K61" s="89">
        <v>4.7115528423137496</v>
      </c>
      <c r="L61" s="134">
        <v>9.7964623233395294</v>
      </c>
      <c r="M61" s="135">
        <v>3.4005000439083601</v>
      </c>
      <c r="N61" s="138"/>
      <c r="O61" s="102">
        <f t="shared" si="4"/>
        <v>79.331887451614705</v>
      </c>
      <c r="P61" s="34">
        <f t="shared" si="5"/>
        <v>26.02782098222708</v>
      </c>
      <c r="Q61" s="34">
        <f t="shared" si="6"/>
        <v>6.2999608300948617</v>
      </c>
      <c r="R61" s="103">
        <f t="shared" si="7"/>
        <v>3.4005000439083601</v>
      </c>
      <c r="T61" s="41">
        <v>3.8218750840125</v>
      </c>
    </row>
    <row r="62" spans="1:20" ht="15.6">
      <c r="A62" s="51">
        <v>2081</v>
      </c>
      <c r="B62" s="127">
        <v>116.01329094243</v>
      </c>
      <c r="C62" s="127">
        <v>72.5962815604409</v>
      </c>
      <c r="D62" s="88">
        <v>66.538089932494699</v>
      </c>
      <c r="E62" s="110">
        <v>5.8212401112786401</v>
      </c>
      <c r="F62" s="118">
        <v>0.236951516667565</v>
      </c>
      <c r="G62" s="130">
        <v>29.592954149139199</v>
      </c>
      <c r="H62" s="121">
        <v>12.8751896595157</v>
      </c>
      <c r="I62" s="81">
        <v>10.5642803698465</v>
      </c>
      <c r="J62" s="81">
        <v>1.37088167712479</v>
      </c>
      <c r="K62" s="89">
        <v>4.7826024426523297</v>
      </c>
      <c r="L62" s="134">
        <v>9.8949551682072201</v>
      </c>
      <c r="M62" s="135">
        <v>3.92910006464288</v>
      </c>
      <c r="N62" s="138"/>
      <c r="O62" s="102">
        <f t="shared" si="4"/>
        <v>79.413279592010397</v>
      </c>
      <c r="P62" s="34">
        <f t="shared" si="5"/>
        <v>26.280475649332359</v>
      </c>
      <c r="Q62" s="34">
        <f t="shared" si="6"/>
        <v>6.3904356364446846</v>
      </c>
      <c r="R62" s="103">
        <f t="shared" si="7"/>
        <v>3.92910006464288</v>
      </c>
      <c r="T62" s="41">
        <v>3.8697255718879551</v>
      </c>
    </row>
    <row r="63" spans="1:20" ht="15.6">
      <c r="A63" s="51">
        <v>2082</v>
      </c>
      <c r="B63" s="127">
        <v>116.37554187977599</v>
      </c>
      <c r="C63" s="127">
        <v>72.457719794056302</v>
      </c>
      <c r="D63" s="88">
        <v>66.412106436401203</v>
      </c>
      <c r="E63" s="110">
        <v>5.8100237934430297</v>
      </c>
      <c r="F63" s="118">
        <v>0.23558956421201499</v>
      </c>
      <c r="G63" s="130">
        <v>30.043970620968398</v>
      </c>
      <c r="H63" s="121">
        <v>13.068320376063999</v>
      </c>
      <c r="I63" s="81">
        <v>10.729527514624399</v>
      </c>
      <c r="J63" s="81">
        <v>1.39178081532688</v>
      </c>
      <c r="K63" s="89">
        <v>4.8543419149531601</v>
      </c>
      <c r="L63" s="134">
        <v>9.9944368575291591</v>
      </c>
      <c r="M63" s="135">
        <v>3.8794146072224098</v>
      </c>
      <c r="N63" s="138"/>
      <c r="O63" s="102">
        <f t="shared" si="4"/>
        <v>79.480426812465197</v>
      </c>
      <c r="P63" s="34">
        <f t="shared" si="5"/>
        <v>26.53398816559659</v>
      </c>
      <c r="Q63" s="34">
        <f t="shared" si="6"/>
        <v>6.4817122944920555</v>
      </c>
      <c r="R63" s="103">
        <f t="shared" si="7"/>
        <v>3.8794146072224098</v>
      </c>
      <c r="T63" s="41">
        <v>3.9176966582808501</v>
      </c>
    </row>
    <row r="64" spans="1:20" ht="15.6">
      <c r="A64" s="51">
        <v>2083</v>
      </c>
      <c r="B64" s="127">
        <v>116.725339283713</v>
      </c>
      <c r="C64" s="127">
        <v>72.301429084200905</v>
      </c>
      <c r="D64" s="88">
        <v>66.269947441313903</v>
      </c>
      <c r="E64" s="110">
        <v>5.7973309287963204</v>
      </c>
      <c r="F64" s="118">
        <v>0.23415071409063701</v>
      </c>
      <c r="G64" s="130">
        <v>30.4990194890797</v>
      </c>
      <c r="H64" s="121">
        <v>13.263317871920201</v>
      </c>
      <c r="I64" s="81">
        <v>10.896060239888699</v>
      </c>
      <c r="J64" s="81">
        <v>1.4128665355165599</v>
      </c>
      <c r="K64" s="89">
        <v>4.9267748417542903</v>
      </c>
      <c r="L64" s="134">
        <v>10.094914328843901</v>
      </c>
      <c r="M64" s="135">
        <v>3.8299763815880299</v>
      </c>
      <c r="N64" s="138"/>
      <c r="O64" s="102">
        <f t="shared" si="4"/>
        <v>79.533265313234097</v>
      </c>
      <c r="P64" s="34">
        <f t="shared" si="5"/>
        <v>26.788305497528917</v>
      </c>
      <c r="Q64" s="34">
        <f t="shared" si="6"/>
        <v>6.5737920913614873</v>
      </c>
      <c r="R64" s="103">
        <f t="shared" si="7"/>
        <v>3.8299763815880299</v>
      </c>
      <c r="T64" s="41">
        <v>3.965774205068934</v>
      </c>
    </row>
    <row r="65" spans="1:20" ht="15.6">
      <c r="A65" s="51">
        <v>2084</v>
      </c>
      <c r="B65" s="127">
        <v>117.064177177822</v>
      </c>
      <c r="C65" s="127">
        <v>72.128294564811796</v>
      </c>
      <c r="D65" s="88">
        <v>66.112423799850802</v>
      </c>
      <c r="E65" s="110">
        <v>5.7832331383629398</v>
      </c>
      <c r="F65" s="118">
        <v>0.23263762659805801</v>
      </c>
      <c r="G65" s="130">
        <v>30.9585585975546</v>
      </c>
      <c r="H65" s="121">
        <v>13.4603790864253</v>
      </c>
      <c r="I65" s="81">
        <v>11.064045082184601</v>
      </c>
      <c r="J65" s="81">
        <v>1.4341600514988999</v>
      </c>
      <c r="K65" s="89">
        <v>4.9999743774458798</v>
      </c>
      <c r="L65" s="134">
        <v>10.1965020614573</v>
      </c>
      <c r="M65" s="135">
        <v>3.78082195399814</v>
      </c>
      <c r="N65" s="138"/>
      <c r="O65" s="102">
        <f t="shared" si="4"/>
        <v>79.572802886276108</v>
      </c>
      <c r="P65" s="34">
        <f t="shared" si="5"/>
        <v>27.043780282004839</v>
      </c>
      <c r="Q65" s="34">
        <f t="shared" si="6"/>
        <v>6.6667720555428378</v>
      </c>
      <c r="R65" s="103">
        <f t="shared" si="7"/>
        <v>3.78082195399814</v>
      </c>
      <c r="T65" s="41">
        <v>4.0139179384146324</v>
      </c>
    </row>
    <row r="66" spans="1:20" ht="15.6">
      <c r="A66" s="51">
        <v>2085</v>
      </c>
      <c r="B66" s="127">
        <v>117.391317726867</v>
      </c>
      <c r="C66" s="127">
        <v>71.937811892061305</v>
      </c>
      <c r="D66" s="88">
        <v>65.939074790085499</v>
      </c>
      <c r="E66" s="110">
        <v>5.7676884205820702</v>
      </c>
      <c r="F66" s="118">
        <v>0.23104868139370399</v>
      </c>
      <c r="G66" s="130">
        <v>31.422433189655798</v>
      </c>
      <c r="H66" s="121">
        <v>13.6594597412774</v>
      </c>
      <c r="I66" s="81">
        <v>11.2333952195292</v>
      </c>
      <c r="J66" s="81">
        <v>1.45565414968694</v>
      </c>
      <c r="K66" s="89">
        <v>5.0739240791622899</v>
      </c>
      <c r="L66" s="134">
        <v>10.299148476070201</v>
      </c>
      <c r="M66" s="135">
        <v>3.73192416908</v>
      </c>
      <c r="N66" s="138"/>
      <c r="O66" s="102">
        <f t="shared" si="4"/>
        <v>79.598534531362901</v>
      </c>
      <c r="P66" s="34">
        <f t="shared" si="5"/>
        <v>27.300232116181469</v>
      </c>
      <c r="Q66" s="34">
        <f t="shared" si="6"/>
        <v>6.7606269102429337</v>
      </c>
      <c r="R66" s="103">
        <f t="shared" si="7"/>
        <v>3.73192416908</v>
      </c>
      <c r="T66" s="41">
        <v>4.0620867232990809</v>
      </c>
    </row>
    <row r="67" spans="1:20" ht="15.6">
      <c r="A67" s="51">
        <v>2086</v>
      </c>
      <c r="B67" s="127">
        <v>117.706185722906</v>
      </c>
      <c r="C67" s="127">
        <v>71.729715935818803</v>
      </c>
      <c r="D67" s="88">
        <v>65.7496659442957</v>
      </c>
      <c r="E67" s="110">
        <v>5.7506668866235904</v>
      </c>
      <c r="F67" s="118">
        <v>0.22938310489955999</v>
      </c>
      <c r="G67" s="130">
        <v>31.890620000667798</v>
      </c>
      <c r="H67" s="121">
        <v>13.860574020801099</v>
      </c>
      <c r="I67" s="81">
        <v>11.404069053730201</v>
      </c>
      <c r="J67" s="81">
        <v>1.4773477053864099</v>
      </c>
      <c r="K67" s="89">
        <v>5.1486292207501201</v>
      </c>
      <c r="L67" s="134">
        <v>10.4026467574046</v>
      </c>
      <c r="M67" s="135">
        <v>3.6832030290151101</v>
      </c>
      <c r="N67" s="138"/>
      <c r="O67" s="102">
        <f t="shared" si="4"/>
        <v>79.610239965096795</v>
      </c>
      <c r="P67" s="34">
        <f t="shared" si="5"/>
        <v>27.557382697758392</v>
      </c>
      <c r="Q67" s="34">
        <f t="shared" si="6"/>
        <v>6.8553600310360903</v>
      </c>
      <c r="R67" s="103">
        <f t="shared" si="7"/>
        <v>3.6832030290151101</v>
      </c>
      <c r="T67" s="41">
        <v>4.110245532565747</v>
      </c>
    </row>
    <row r="68" spans="1:20" ht="15.6">
      <c r="A68" s="51">
        <v>2087</v>
      </c>
      <c r="B68" s="127">
        <v>118.012475390801</v>
      </c>
      <c r="C68" s="127">
        <v>71.5059936611148</v>
      </c>
      <c r="D68" s="88">
        <v>65.546017929928198</v>
      </c>
      <c r="E68" s="110">
        <v>5.73232861540514</v>
      </c>
      <c r="F68" s="118">
        <v>0.227647115781518</v>
      </c>
      <c r="G68" s="130">
        <v>32.3640955565224</v>
      </c>
      <c r="H68" s="121">
        <v>14.0641525752212</v>
      </c>
      <c r="I68" s="81">
        <v>11.576407264512801</v>
      </c>
      <c r="J68" s="81">
        <v>1.4992859445856299</v>
      </c>
      <c r="K68" s="89">
        <v>5.2242497722027599</v>
      </c>
      <c r="L68" s="134">
        <v>10.5075408486739</v>
      </c>
      <c r="M68" s="135">
        <v>3.6348453244896</v>
      </c>
      <c r="N68" s="138"/>
      <c r="O68" s="102">
        <f t="shared" si="4"/>
        <v>79.610170505149398</v>
      </c>
      <c r="P68" s="34">
        <f t="shared" si="5"/>
        <v>27.816276728591838</v>
      </c>
      <c r="Q68" s="34">
        <f t="shared" si="6"/>
        <v>6.9511828325699074</v>
      </c>
      <c r="R68" s="103">
        <f t="shared" si="7"/>
        <v>3.6348453244896</v>
      </c>
      <c r="T68" s="41">
        <v>4.158366211107877</v>
      </c>
    </row>
    <row r="69" spans="1:20" ht="15.6">
      <c r="A69" s="51">
        <v>2088</v>
      </c>
      <c r="B69" s="127">
        <v>118.310980520434</v>
      </c>
      <c r="C69" s="127">
        <v>71.267129269847899</v>
      </c>
      <c r="D69" s="88">
        <v>65.328576394967698</v>
      </c>
      <c r="E69" s="110">
        <v>5.7127110731591504</v>
      </c>
      <c r="F69" s="118">
        <v>0.22584180172106399</v>
      </c>
      <c r="G69" s="130">
        <v>32.8432337956732</v>
      </c>
      <c r="H69" s="121">
        <v>14.2703619031525</v>
      </c>
      <c r="I69" s="81">
        <v>11.7505381283727</v>
      </c>
      <c r="J69" s="81">
        <v>1.5214861824769399</v>
      </c>
      <c r="K69" s="89">
        <v>5.3008475816711602</v>
      </c>
      <c r="L69" s="134">
        <v>10.6137933089339</v>
      </c>
      <c r="M69" s="135">
        <v>3.5868241459791399</v>
      </c>
      <c r="N69" s="138"/>
      <c r="O69" s="102">
        <f t="shared" si="4"/>
        <v>79.598938298120203</v>
      </c>
      <c r="P69" s="34">
        <f t="shared" si="5"/>
        <v>28.077042510465752</v>
      </c>
      <c r="Q69" s="34">
        <f t="shared" si="6"/>
        <v>7.0481755658691636</v>
      </c>
      <c r="R69" s="103">
        <f t="shared" si="7"/>
        <v>3.5868241459791399</v>
      </c>
      <c r="T69" s="41">
        <v>4.206426741084023</v>
      </c>
    </row>
    <row r="70" spans="1:20" ht="15.6">
      <c r="A70" s="51">
        <v>2089</v>
      </c>
      <c r="B70" s="127">
        <v>118.599089725114</v>
      </c>
      <c r="C70" s="127">
        <v>71.0115271649167</v>
      </c>
      <c r="D70" s="88">
        <v>65.095881542840203</v>
      </c>
      <c r="E70" s="110">
        <v>5.69168373208523</v>
      </c>
      <c r="F70" s="118">
        <v>0.223961889991246</v>
      </c>
      <c r="G70" s="130">
        <v>33.327420911247003</v>
      </c>
      <c r="H70" s="121">
        <v>14.478952347270299</v>
      </c>
      <c r="I70" s="81">
        <v>11.9262186975928</v>
      </c>
      <c r="J70" s="81">
        <v>1.5439199510919599</v>
      </c>
      <c r="K70" s="89">
        <v>5.3783299152919604</v>
      </c>
      <c r="L70" s="134">
        <v>10.721111505845</v>
      </c>
      <c r="M70" s="135">
        <v>3.5390301431056002</v>
      </c>
      <c r="N70" s="138"/>
      <c r="O70" s="102">
        <f t="shared" ref="O70:O81" si="8">D70+H70</f>
        <v>79.574833890110497</v>
      </c>
      <c r="P70" s="34">
        <f t="shared" ref="P70:P81" si="9">E70+I70+L70</f>
        <v>28.339013935523027</v>
      </c>
      <c r="Q70" s="34">
        <f t="shared" ref="Q70:Q81" si="10">F70+J70+K70</f>
        <v>7.1462117563751661</v>
      </c>
      <c r="R70" s="103">
        <f t="shared" ref="R70:R81" si="11">M70</f>
        <v>3.5390301431056002</v>
      </c>
      <c r="T70" s="41">
        <v>4.2544102179687284</v>
      </c>
    </row>
    <row r="71" spans="1:20" ht="15.6">
      <c r="A71" s="51">
        <v>2090</v>
      </c>
      <c r="B71" s="127">
        <v>118.88326291369999</v>
      </c>
      <c r="C71" s="127">
        <v>70.739010103242805</v>
      </c>
      <c r="D71" s="88">
        <v>64.8477694543148</v>
      </c>
      <c r="E71" s="110">
        <v>5.6692339857418501</v>
      </c>
      <c r="F71" s="118">
        <v>0.22200666318621101</v>
      </c>
      <c r="G71" s="130">
        <v>33.816652729650997</v>
      </c>
      <c r="H71" s="121">
        <v>14.689933270910201</v>
      </c>
      <c r="I71" s="81">
        <v>12.103432169813701</v>
      </c>
      <c r="J71" s="81">
        <v>1.56658703548978</v>
      </c>
      <c r="K71" s="89">
        <v>5.4567002534372904</v>
      </c>
      <c r="L71" s="134">
        <v>10.8297573958119</v>
      </c>
      <c r="M71" s="135">
        <v>3.49784268499433</v>
      </c>
      <c r="N71" s="138"/>
      <c r="O71" s="102">
        <f t="shared" si="8"/>
        <v>79.537702725225003</v>
      </c>
      <c r="P71" s="34">
        <f t="shared" si="9"/>
        <v>28.602423551367451</v>
      </c>
      <c r="Q71" s="34">
        <f t="shared" si="10"/>
        <v>7.2452939521132809</v>
      </c>
      <c r="R71" s="103">
        <f t="shared" si="11"/>
        <v>3.49784268499433</v>
      </c>
      <c r="T71" s="41">
        <v>4.3023035670799574</v>
      </c>
    </row>
    <row r="72" spans="1:20" ht="15.6">
      <c r="A72" s="51">
        <v>2091</v>
      </c>
      <c r="B72" s="127">
        <v>119.80658879374801</v>
      </c>
      <c r="C72" s="127">
        <v>70.450522409602797</v>
      </c>
      <c r="D72" s="88">
        <v>64.585111414061899</v>
      </c>
      <c r="E72" s="110">
        <v>5.6454324372974902</v>
      </c>
      <c r="F72" s="118">
        <v>0.21997855824345</v>
      </c>
      <c r="G72" s="130">
        <v>34.311515383590901</v>
      </c>
      <c r="H72" s="121">
        <v>14.9035650645018</v>
      </c>
      <c r="I72" s="81">
        <v>12.282380419930201</v>
      </c>
      <c r="J72" s="81">
        <v>1.5895145776401201</v>
      </c>
      <c r="K72" s="89">
        <v>5.53605532151873</v>
      </c>
      <c r="L72" s="134">
        <v>10.9397095012816</v>
      </c>
      <c r="M72" s="135">
        <v>4.1048414992722897</v>
      </c>
      <c r="N72" s="138"/>
      <c r="O72" s="102">
        <f t="shared" si="8"/>
        <v>79.488676478563704</v>
      </c>
      <c r="P72" s="34">
        <f t="shared" si="9"/>
        <v>28.867522358509291</v>
      </c>
      <c r="Q72" s="34">
        <f t="shared" si="10"/>
        <v>7.3455484574023</v>
      </c>
      <c r="R72" s="103">
        <f t="shared" si="11"/>
        <v>4.1048414992722897</v>
      </c>
      <c r="T72" s="41">
        <v>4.3500967800047476</v>
      </c>
    </row>
    <row r="73" spans="1:20" ht="15.6">
      <c r="A73" s="51">
        <v>2092</v>
      </c>
      <c r="B73" s="127">
        <v>120.061020875731</v>
      </c>
      <c r="C73" s="127">
        <v>70.145417627695196</v>
      </c>
      <c r="D73" s="88">
        <v>64.307316535416007</v>
      </c>
      <c r="E73" s="110">
        <v>5.6202258504626696</v>
      </c>
      <c r="F73" s="118">
        <v>0.217875241816465</v>
      </c>
      <c r="G73" s="130">
        <v>34.811826931593203</v>
      </c>
      <c r="H73" s="121">
        <v>15.119779249721599</v>
      </c>
      <c r="I73" s="81">
        <v>12.462983868493</v>
      </c>
      <c r="J73" s="81">
        <v>1.61269412854094</v>
      </c>
      <c r="K73" s="89">
        <v>5.6163696848376796</v>
      </c>
      <c r="L73" s="134">
        <v>11.050877123164</v>
      </c>
      <c r="M73" s="135">
        <v>4.0528991932787299</v>
      </c>
      <c r="N73" s="138"/>
      <c r="O73" s="102">
        <f t="shared" si="8"/>
        <v>79.42709578513761</v>
      </c>
      <c r="P73" s="34">
        <f t="shared" si="9"/>
        <v>29.134086842119668</v>
      </c>
      <c r="Q73" s="34">
        <f t="shared" si="10"/>
        <v>7.4469390551950845</v>
      </c>
      <c r="R73" s="103">
        <f t="shared" si="11"/>
        <v>4.0528991932787299</v>
      </c>
      <c r="T73" s="41">
        <v>4.3978151985259872</v>
      </c>
    </row>
    <row r="74" spans="1:20" ht="15.6">
      <c r="A74" s="51">
        <v>2093</v>
      </c>
      <c r="B74" s="127">
        <v>120.304821561873</v>
      </c>
      <c r="C74" s="127">
        <v>69.822897034381498</v>
      </c>
      <c r="D74" s="88">
        <v>64.013653931044104</v>
      </c>
      <c r="E74" s="110">
        <v>5.5935493337975197</v>
      </c>
      <c r="F74" s="118">
        <v>0.21569376953994401</v>
      </c>
      <c r="G74" s="130">
        <v>35.317314838400399</v>
      </c>
      <c r="H74" s="121">
        <v>15.3384631068026</v>
      </c>
      <c r="I74" s="81">
        <v>12.645137205964</v>
      </c>
      <c r="J74" s="81">
        <v>1.63611305179522</v>
      </c>
      <c r="K74" s="89">
        <v>5.6976014738385397</v>
      </c>
      <c r="L74" s="134">
        <v>11.1632261984095</v>
      </c>
      <c r="M74" s="135">
        <v>4.0013834906816603</v>
      </c>
      <c r="N74" s="138"/>
      <c r="O74" s="102">
        <f t="shared" si="8"/>
        <v>79.35211703784671</v>
      </c>
      <c r="P74" s="34">
        <f t="shared" si="9"/>
        <v>29.401912738171021</v>
      </c>
      <c r="Q74" s="34">
        <f t="shared" si="10"/>
        <v>7.5494082951737038</v>
      </c>
      <c r="R74" s="103">
        <f t="shared" si="11"/>
        <v>4.0013834906816603</v>
      </c>
      <c r="T74" s="41">
        <v>4.4454776601894226</v>
      </c>
    </row>
    <row r="75" spans="1:20" ht="15.6">
      <c r="A75" s="51">
        <v>2094</v>
      </c>
      <c r="B75" s="127">
        <v>120.53794769538101</v>
      </c>
      <c r="C75" s="127">
        <v>69.482703226971907</v>
      </c>
      <c r="D75" s="88">
        <v>63.703889520597301</v>
      </c>
      <c r="E75" s="110">
        <v>5.5653807486868603</v>
      </c>
      <c r="F75" s="118">
        <v>0.21343295768768999</v>
      </c>
      <c r="G75" s="130">
        <v>35.827969745845898</v>
      </c>
      <c r="H75" s="121">
        <v>15.5596203956769</v>
      </c>
      <c r="I75" s="81">
        <v>12.8288263646342</v>
      </c>
      <c r="J75" s="81">
        <v>1.6597708987573601</v>
      </c>
      <c r="K75" s="89">
        <v>5.7797520867774699</v>
      </c>
      <c r="L75" s="134">
        <v>11.2769288669459</v>
      </c>
      <c r="M75" s="135">
        <v>3.9503458556172899</v>
      </c>
      <c r="N75" s="138"/>
      <c r="O75" s="102">
        <f t="shared" si="8"/>
        <v>79.263509916274202</v>
      </c>
      <c r="P75" s="34">
        <f t="shared" si="9"/>
        <v>29.671135980266961</v>
      </c>
      <c r="Q75" s="34">
        <f t="shared" si="10"/>
        <v>7.65295594322252</v>
      </c>
      <c r="R75" s="103">
        <f t="shared" si="11"/>
        <v>3.9503458556172899</v>
      </c>
      <c r="T75" s="41">
        <v>4.4930752215289544</v>
      </c>
    </row>
    <row r="76" spans="1:20" ht="15.6">
      <c r="A76" s="51">
        <v>2095</v>
      </c>
      <c r="B76" s="127">
        <v>120.759148970102</v>
      </c>
      <c r="C76" s="127">
        <v>69.124166654045396</v>
      </c>
      <c r="D76" s="88">
        <v>63.377409170773703</v>
      </c>
      <c r="E76" s="110">
        <v>5.5356669786103998</v>
      </c>
      <c r="F76" s="118">
        <v>0.21109050466126</v>
      </c>
      <c r="G76" s="130">
        <v>36.343546523614002</v>
      </c>
      <c r="H76" s="121">
        <v>15.783157429776301</v>
      </c>
      <c r="I76" s="81">
        <v>13.0139460794255</v>
      </c>
      <c r="J76" s="81">
        <v>1.683656288815</v>
      </c>
      <c r="K76" s="89">
        <v>5.8627867255972097</v>
      </c>
      <c r="L76" s="134">
        <v>11.3917444408424</v>
      </c>
      <c r="M76" s="135">
        <v>3.8996913516005201</v>
      </c>
      <c r="N76" s="138"/>
      <c r="O76" s="102">
        <f t="shared" si="8"/>
        <v>79.160566600549998</v>
      </c>
      <c r="P76" s="34">
        <f t="shared" si="9"/>
        <v>29.941357498878297</v>
      </c>
      <c r="Q76" s="34">
        <f t="shared" si="10"/>
        <v>7.7575335190734691</v>
      </c>
      <c r="R76" s="103">
        <f t="shared" si="11"/>
        <v>3.8996913516005201</v>
      </c>
      <c r="T76" s="41">
        <v>4.5405920922606473</v>
      </c>
    </row>
    <row r="77" spans="1:20" ht="15.6">
      <c r="A77" s="51">
        <v>2096</v>
      </c>
      <c r="B77" s="127">
        <v>120.966982892912</v>
      </c>
      <c r="C77" s="127">
        <v>68.746376241392596</v>
      </c>
      <c r="D77" s="88">
        <v>63.033377994954201</v>
      </c>
      <c r="E77" s="110">
        <v>5.50433494733843</v>
      </c>
      <c r="F77" s="118">
        <v>0.20866329909994499</v>
      </c>
      <c r="G77" s="130">
        <v>36.8636606493465</v>
      </c>
      <c r="H77" s="121">
        <v>16.008914236734501</v>
      </c>
      <c r="I77" s="81">
        <v>13.2003490489911</v>
      </c>
      <c r="J77" s="81">
        <v>1.7077513949727401</v>
      </c>
      <c r="K77" s="89">
        <v>5.9466459686481601</v>
      </c>
      <c r="L77" s="134">
        <v>11.507567591933499</v>
      </c>
      <c r="M77" s="135">
        <v>3.84937841023932</v>
      </c>
      <c r="N77" s="138"/>
      <c r="O77" s="102">
        <f t="shared" si="8"/>
        <v>79.042292231688705</v>
      </c>
      <c r="P77" s="34">
        <f t="shared" si="9"/>
        <v>30.21225158826303</v>
      </c>
      <c r="Q77" s="34">
        <f t="shared" si="10"/>
        <v>7.8630606627208453</v>
      </c>
      <c r="R77" s="103">
        <f t="shared" si="11"/>
        <v>3.84937841023932</v>
      </c>
      <c r="T77" s="41">
        <v>4.5880124413285994</v>
      </c>
    </row>
    <row r="78" spans="1:20" ht="15.6">
      <c r="A78" s="51">
        <v>2097</v>
      </c>
      <c r="B78" s="127">
        <v>121.162599159438</v>
      </c>
      <c r="C78" s="127">
        <v>68.349691227575406</v>
      </c>
      <c r="D78" s="88">
        <v>62.672125987663499</v>
      </c>
      <c r="E78" s="110">
        <v>5.4714131302571598</v>
      </c>
      <c r="F78" s="118">
        <v>0.20615210965470901</v>
      </c>
      <c r="G78" s="130">
        <v>37.3886103731231</v>
      </c>
      <c r="H78" s="121">
        <v>16.237025018374201</v>
      </c>
      <c r="I78" s="81">
        <v>13.388135662500501</v>
      </c>
      <c r="J78" s="81">
        <v>1.7320700249655601</v>
      </c>
      <c r="K78" s="89">
        <v>6.0313796672828603</v>
      </c>
      <c r="L78" s="134">
        <v>11.624771992220101</v>
      </c>
      <c r="M78" s="135">
        <v>3.7995255665191099</v>
      </c>
      <c r="N78" s="138"/>
      <c r="O78" s="102">
        <f t="shared" si="8"/>
        <v>78.909151006037703</v>
      </c>
      <c r="P78" s="34">
        <f t="shared" si="9"/>
        <v>30.484320784977761</v>
      </c>
      <c r="Q78" s="34">
        <f t="shared" si="10"/>
        <v>7.9696018019031296</v>
      </c>
      <c r="R78" s="103">
        <f t="shared" si="11"/>
        <v>3.7995255665191099</v>
      </c>
      <c r="T78" s="41">
        <v>4.6353221591089611</v>
      </c>
    </row>
    <row r="79" spans="1:20" ht="15.6">
      <c r="A79" s="51">
        <v>2098</v>
      </c>
      <c r="B79" s="127">
        <v>121.34585042778301</v>
      </c>
      <c r="C79" s="127">
        <v>67.9341451141824</v>
      </c>
      <c r="D79" s="88">
        <v>62.293684144647301</v>
      </c>
      <c r="E79" s="110">
        <v>5.4369042877106599</v>
      </c>
      <c r="F79" s="118">
        <v>0.20355668182442899</v>
      </c>
      <c r="G79" s="130">
        <v>37.918518707685003</v>
      </c>
      <c r="H79" s="121">
        <v>16.467551146279799</v>
      </c>
      <c r="I79" s="81">
        <v>13.5773390791508</v>
      </c>
      <c r="J79" s="81">
        <v>1.7566178621377699</v>
      </c>
      <c r="K79" s="89">
        <v>6.1170106201165702</v>
      </c>
      <c r="L79" s="134">
        <v>11.7431362831594</v>
      </c>
      <c r="M79" s="135">
        <v>3.7500503227565898</v>
      </c>
      <c r="N79" s="138"/>
      <c r="O79" s="102">
        <f t="shared" si="8"/>
        <v>78.761235290927104</v>
      </c>
      <c r="P79" s="34">
        <f t="shared" si="9"/>
        <v>30.757379650020859</v>
      </c>
      <c r="Q79" s="34">
        <f t="shared" si="10"/>
        <v>8.0771851640787684</v>
      </c>
      <c r="R79" s="103">
        <f t="shared" si="11"/>
        <v>3.7500503227565898</v>
      </c>
      <c r="T79" s="41">
        <v>4.6825091141648176</v>
      </c>
    </row>
    <row r="80" spans="1:20" ht="15.6">
      <c r="A80" s="51">
        <v>2099</v>
      </c>
      <c r="B80" s="127">
        <v>121.516051575579</v>
      </c>
      <c r="C80" s="127">
        <v>67.499246739398501</v>
      </c>
      <c r="D80" s="88">
        <v>61.897602113460302</v>
      </c>
      <c r="E80" s="110">
        <v>5.4007693750171599</v>
      </c>
      <c r="F80" s="118">
        <v>0.200875250921005</v>
      </c>
      <c r="G80" s="130">
        <v>38.453220959685403</v>
      </c>
      <c r="H80" s="121">
        <v>16.7004297535413</v>
      </c>
      <c r="I80" s="81">
        <v>13.767888469513</v>
      </c>
      <c r="J80" s="81">
        <v>1.78138726015731</v>
      </c>
      <c r="K80" s="89">
        <v>6.2035154764738198</v>
      </c>
      <c r="L80" s="134">
        <v>11.8626430273226</v>
      </c>
      <c r="M80" s="135">
        <v>3.7009408491722899</v>
      </c>
      <c r="N80" s="138"/>
      <c r="O80" s="102">
        <f t="shared" si="8"/>
        <v>78.598031867001595</v>
      </c>
      <c r="P80" s="34">
        <f t="shared" si="9"/>
        <v>31.031300871852757</v>
      </c>
      <c r="Q80" s="34">
        <f t="shared" si="10"/>
        <v>8.1857779875521341</v>
      </c>
      <c r="R80" s="103">
        <f t="shared" si="11"/>
        <v>3.7009408491722899</v>
      </c>
      <c r="T80" s="41">
        <v>4.7295629598736344</v>
      </c>
    </row>
    <row r="81" spans="1:20" ht="16.2" thickBot="1">
      <c r="A81" s="51">
        <v>2100</v>
      </c>
      <c r="B81" s="128">
        <v>121.680855131792</v>
      </c>
      <c r="C81" s="128">
        <v>67.044220916946003</v>
      </c>
      <c r="D81" s="90">
        <v>61.483169149124102</v>
      </c>
      <c r="E81" s="111">
        <v>5.3629465730548702</v>
      </c>
      <c r="F81" s="119">
        <v>0.19810519476705599</v>
      </c>
      <c r="G81" s="131">
        <v>38.992378788958199</v>
      </c>
      <c r="H81" s="122">
        <v>16.9355220109152</v>
      </c>
      <c r="I81" s="91">
        <v>13.959651579954199</v>
      </c>
      <c r="J81" s="91">
        <v>1.80636252937069</v>
      </c>
      <c r="K81" s="92">
        <v>6.2908426687180601</v>
      </c>
      <c r="L81" s="136">
        <v>11.9832525850924</v>
      </c>
      <c r="M81" s="137">
        <v>3.6610028407955402</v>
      </c>
      <c r="N81" s="138"/>
      <c r="O81" s="102">
        <f t="shared" si="8"/>
        <v>78.418691160039302</v>
      </c>
      <c r="P81" s="34">
        <f t="shared" si="9"/>
        <v>31.305850738101469</v>
      </c>
      <c r="Q81" s="34">
        <f t="shared" si="10"/>
        <v>8.2953103928558054</v>
      </c>
      <c r="R81" s="103">
        <f t="shared" si="11"/>
        <v>3.6610028407955402</v>
      </c>
      <c r="T81" s="42">
        <v>4.7764747588772947</v>
      </c>
    </row>
    <row r="82" spans="1:20" ht="19.05" customHeight="1" thickBot="1">
      <c r="A82" s="82" t="s">
        <v>129</v>
      </c>
      <c r="B82" s="75">
        <f>SUM(B6:B81)</f>
        <v>7291.1346464572116</v>
      </c>
      <c r="C82" s="75">
        <f>SUM(C6:C81)</f>
        <v>4675.7758281278275</v>
      </c>
      <c r="D82" s="124">
        <f t="shared" ref="D82:F82" si="12">SUM(D6:D81)</f>
        <v>4282.857982884957</v>
      </c>
      <c r="E82" s="124">
        <f t="shared" si="12"/>
        <v>376.81186815516878</v>
      </c>
      <c r="F82" s="124">
        <f t="shared" si="12"/>
        <v>16.105977087702051</v>
      </c>
      <c r="G82" s="75">
        <f>SUM(G6:G81)</f>
        <v>1620.0031628630034</v>
      </c>
      <c r="H82" s="124">
        <f t="shared" ref="H82:I82" si="13">SUM(H6:H81)</f>
        <v>707.33937930558375</v>
      </c>
      <c r="I82" s="124">
        <f t="shared" si="13"/>
        <v>574.8747021682251</v>
      </c>
      <c r="J82" s="124">
        <f>SUM(J6:J81)</f>
        <v>75.041134984000038</v>
      </c>
      <c r="K82" s="124">
        <f t="shared" ref="K82:M82" si="14">SUM(K6:K81)</f>
        <v>262.74794640519519</v>
      </c>
      <c r="L82" s="75">
        <f t="shared" si="14"/>
        <v>700.31533581481199</v>
      </c>
      <c r="M82" s="76">
        <f t="shared" si="14"/>
        <v>295.04031965156599</v>
      </c>
      <c r="N82" s="139"/>
      <c r="O82" s="74">
        <f t="shared" ref="O82:R82" si="15">SUM(O6:O81)</f>
        <v>4990.197362190539</v>
      </c>
      <c r="P82" s="75">
        <f t="shared" si="15"/>
        <v>1652.0019061382061</v>
      </c>
      <c r="Q82" s="75">
        <f t="shared" si="15"/>
        <v>353.89505847689725</v>
      </c>
      <c r="R82" s="76">
        <f t="shared" si="15"/>
        <v>295.04031965156599</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39997558519241921"/>
  </sheetPr>
  <dimension ref="A1:G151"/>
  <sheetViews>
    <sheetView zoomScale="150" workbookViewId="0">
      <pane xSplit="1" ySplit="5" topLeftCell="B121" activePane="bottomRight" state="frozen"/>
      <selection activeCell="D16" sqref="D16"/>
      <selection pane="topRight" activeCell="D16" sqref="D16"/>
      <selection pane="bottomLeft" activeCell="D16" sqref="D16"/>
      <selection pane="bottomRight" activeCell="A81" sqref="A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6" ht="21">
      <c r="A1" s="38" t="s">
        <v>136</v>
      </c>
    </row>
    <row r="2" spans="1:6" ht="17.399999999999999">
      <c r="A2" s="39" t="s">
        <v>137</v>
      </c>
    </row>
    <row r="4" spans="1:6" ht="22.95" customHeight="1">
      <c r="A4" s="32"/>
    </row>
    <row r="5" spans="1:6" ht="55.05" customHeight="1" thickBot="1">
      <c r="A5" s="32"/>
      <c r="B5" s="80" t="s">
        <v>131</v>
      </c>
      <c r="C5" s="2" t="s">
        <v>132</v>
      </c>
      <c r="D5" s="2" t="s">
        <v>133</v>
      </c>
      <c r="E5" s="2" t="s">
        <v>134</v>
      </c>
      <c r="F5" s="2" t="s">
        <v>135</v>
      </c>
    </row>
    <row r="6" spans="1:6" ht="16.95" customHeight="1">
      <c r="A6" s="51">
        <v>2025</v>
      </c>
      <c r="B6" s="108">
        <v>56.7</v>
      </c>
      <c r="C6" s="98"/>
      <c r="D6" s="99"/>
      <c r="E6" s="99"/>
      <c r="F6" s="100"/>
    </row>
    <row r="7" spans="1:6">
      <c r="A7" s="51">
        <v>2026</v>
      </c>
      <c r="B7" s="101">
        <f t="shared" ref="B7:B70" si="0">SUM(C7:F7)</f>
        <v>51.865423389966807</v>
      </c>
      <c r="C7" s="102">
        <v>38.759086228877003</v>
      </c>
      <c r="D7" s="34">
        <v>6.9282237177673602</v>
      </c>
      <c r="E7" s="34">
        <v>6.1701288015106401</v>
      </c>
      <c r="F7" s="103">
        <v>7.9846418118032503E-3</v>
      </c>
    </row>
    <row r="8" spans="1:6">
      <c r="A8" s="51">
        <v>2027</v>
      </c>
      <c r="B8" s="101">
        <f t="shared" si="0"/>
        <v>50.673816582497821</v>
      </c>
      <c r="C8" s="102">
        <v>37.678727906300303</v>
      </c>
      <c r="D8" s="34">
        <v>6.9461612894670699</v>
      </c>
      <c r="E8" s="34">
        <f t="shared" ref="E8:E39" si="1">E7+(E$81-E$7)*(A$8-A$7)/(A$81-A$7)</f>
        <v>6.0869965914296147</v>
      </c>
      <c r="F8" s="103">
        <f t="shared" ref="F8:F71" si="2">F7+(F$81-F$7)*(A$8-A$7)/(A$81-A$7)</f>
        <v>-3.806920469916706E-2</v>
      </c>
    </row>
    <row r="9" spans="1:6">
      <c r="A9" s="51">
        <v>2028</v>
      </c>
      <c r="B9" s="101">
        <f t="shared" si="0"/>
        <v>49.438293380064401</v>
      </c>
      <c r="C9" s="102">
        <v>36.549514388411403</v>
      </c>
      <c r="D9" s="34">
        <v>6.9690376615145402</v>
      </c>
      <c r="E9" s="34">
        <f t="shared" si="1"/>
        <v>6.0038643813485892</v>
      </c>
      <c r="F9" s="103">
        <f t="shared" si="2"/>
        <v>-8.412305121013737E-2</v>
      </c>
    </row>
    <row r="10" spans="1:6">
      <c r="A10" s="51">
        <v>2029</v>
      </c>
      <c r="B10" s="101">
        <f t="shared" si="0"/>
        <v>48.153489452129776</v>
      </c>
      <c r="C10" s="102">
        <v>35.365783549729798</v>
      </c>
      <c r="D10" s="34">
        <v>6.9971506288535199</v>
      </c>
      <c r="E10" s="34">
        <f t="shared" si="1"/>
        <v>5.9207321712675638</v>
      </c>
      <c r="F10" s="103">
        <f t="shared" si="2"/>
        <v>-0.13017689772110769</v>
      </c>
    </row>
    <row r="11" spans="1:6">
      <c r="A11" s="51">
        <v>2030</v>
      </c>
      <c r="B11" s="101">
        <f t="shared" si="0"/>
        <v>46.813148070319052</v>
      </c>
      <c r="C11" s="102">
        <v>34.120867922284802</v>
      </c>
      <c r="D11" s="34">
        <v>7.0309109310797897</v>
      </c>
      <c r="E11" s="34">
        <f t="shared" si="1"/>
        <v>5.8375999611865383</v>
      </c>
      <c r="F11" s="103">
        <f t="shared" si="2"/>
        <v>-0.17623074423207799</v>
      </c>
    </row>
    <row r="12" spans="1:6">
      <c r="A12" s="51">
        <v>2031</v>
      </c>
      <c r="B12" s="101">
        <f t="shared" si="0"/>
        <v>45.41164606239542</v>
      </c>
      <c r="C12" s="102">
        <v>32.808562261589898</v>
      </c>
      <c r="D12" s="34">
        <v>7.0709006404430603</v>
      </c>
      <c r="E12" s="34">
        <f t="shared" si="1"/>
        <v>5.7544677511055129</v>
      </c>
      <c r="F12" s="103">
        <f t="shared" si="2"/>
        <v>-0.22228459074304829</v>
      </c>
    </row>
    <row r="13" spans="1:6">
      <c r="A13" s="51">
        <v>2032</v>
      </c>
      <c r="B13" s="101">
        <f t="shared" si="0"/>
        <v>43.939942520905319</v>
      </c>
      <c r="C13" s="102">
        <v>31.419511128782698</v>
      </c>
      <c r="D13" s="34">
        <v>7.1174342883521504</v>
      </c>
      <c r="E13" s="34">
        <f t="shared" si="1"/>
        <v>5.6713355410244874</v>
      </c>
      <c r="F13" s="103">
        <f t="shared" si="2"/>
        <v>-0.26833843725401862</v>
      </c>
    </row>
    <row r="14" spans="1:6">
      <c r="A14" s="51">
        <v>2033</v>
      </c>
      <c r="B14" s="101">
        <f t="shared" si="0"/>
        <v>42.390607474207009</v>
      </c>
      <c r="C14" s="102">
        <v>29.9456131471544</v>
      </c>
      <c r="D14" s="34">
        <v>7.1711832798741302</v>
      </c>
      <c r="E14" s="34">
        <f t="shared" si="1"/>
        <v>5.588203330943462</v>
      </c>
      <c r="F14" s="103">
        <f t="shared" si="2"/>
        <v>-0.31439228376498896</v>
      </c>
    </row>
    <row r="15" spans="1:6">
      <c r="A15" s="51">
        <v>2034</v>
      </c>
      <c r="B15" s="101">
        <f t="shared" si="0"/>
        <v>40.753267103648568</v>
      </c>
      <c r="C15" s="102">
        <v>28.375993307009299</v>
      </c>
      <c r="D15" s="34">
        <v>7.23264880605279</v>
      </c>
      <c r="E15" s="34">
        <f t="shared" si="1"/>
        <v>5.5050711208624366</v>
      </c>
      <c r="F15" s="103">
        <f t="shared" si="2"/>
        <v>-0.36044613027595929</v>
      </c>
    </row>
    <row r="16" spans="1:6">
      <c r="A16" s="51">
        <v>2035</v>
      </c>
      <c r="B16" s="101">
        <f t="shared" si="0"/>
        <v>39.016295888556613</v>
      </c>
      <c r="C16" s="102">
        <v>26.698537719412801</v>
      </c>
      <c r="D16" s="34">
        <v>7.30231923514933</v>
      </c>
      <c r="E16" s="34">
        <f t="shared" si="1"/>
        <v>5.4219389107814111</v>
      </c>
      <c r="F16" s="103">
        <f t="shared" si="2"/>
        <v>-0.40649997678692962</v>
      </c>
    </row>
    <row r="17" spans="1:6">
      <c r="A17" s="51">
        <v>2036</v>
      </c>
      <c r="B17" s="101">
        <f t="shared" si="0"/>
        <v>38.499474747750099</v>
      </c>
      <c r="C17" s="102">
        <v>26.230931559837199</v>
      </c>
      <c r="D17" s="34">
        <v>7.3822903105104096</v>
      </c>
      <c r="E17" s="34">
        <f t="shared" si="1"/>
        <v>5.3388067007003857</v>
      </c>
      <c r="F17" s="103">
        <f t="shared" si="2"/>
        <v>-0.45255382329789995</v>
      </c>
    </row>
    <row r="18" spans="1:6">
      <c r="A18" s="51">
        <v>2037</v>
      </c>
      <c r="B18" s="101">
        <f t="shared" si="0"/>
        <v>37.987180566261742</v>
      </c>
      <c r="C18" s="102">
        <v>25.758798491906202</v>
      </c>
      <c r="D18" s="34">
        <v>7.4713152535450504</v>
      </c>
      <c r="E18" s="34">
        <f t="shared" si="1"/>
        <v>5.2556744906193602</v>
      </c>
      <c r="F18" s="103">
        <f t="shared" si="2"/>
        <v>-0.49860766980887028</v>
      </c>
    </row>
    <row r="19" spans="1:6">
      <c r="A19" s="51">
        <v>2038</v>
      </c>
      <c r="B19" s="101">
        <f t="shared" si="0"/>
        <v>37.481107817008628</v>
      </c>
      <c r="C19" s="102">
        <v>25.282849635876101</v>
      </c>
      <c r="D19" s="34">
        <v>7.5703774169140301</v>
      </c>
      <c r="E19" s="34">
        <f t="shared" si="1"/>
        <v>5.1725422805383348</v>
      </c>
      <c r="F19" s="103">
        <f t="shared" si="2"/>
        <v>-0.54466151631984061</v>
      </c>
    </row>
    <row r="20" spans="1:6">
      <c r="A20" s="51">
        <v>2039</v>
      </c>
      <c r="B20" s="101">
        <f t="shared" si="0"/>
        <v>36.978896553265841</v>
      </c>
      <c r="C20" s="102">
        <v>24.800509354604699</v>
      </c>
      <c r="D20" s="34">
        <v>7.6796924910346398</v>
      </c>
      <c r="E20" s="34">
        <f t="shared" si="1"/>
        <v>5.0894100704573093</v>
      </c>
      <c r="F20" s="103">
        <f t="shared" si="2"/>
        <v>-0.59071536283081094</v>
      </c>
    </row>
    <row r="21" spans="1:6">
      <c r="A21" s="51">
        <v>2040</v>
      </c>
      <c r="B21" s="101">
        <f t="shared" si="0"/>
        <v>36.481652044866998</v>
      </c>
      <c r="C21" s="102">
        <v>24.3119428424171</v>
      </c>
      <c r="D21" s="34">
        <v>7.80020055141539</v>
      </c>
      <c r="E21" s="34">
        <f t="shared" si="1"/>
        <v>5.0062778603762839</v>
      </c>
      <c r="F21" s="103">
        <f t="shared" si="2"/>
        <v>-0.63676920934178127</v>
      </c>
    </row>
    <row r="22" spans="1:6">
      <c r="A22" s="51">
        <v>2041</v>
      </c>
      <c r="B22" s="101">
        <f t="shared" si="0"/>
        <v>35.98911032688757</v>
      </c>
      <c r="C22" s="102">
        <v>23.816066614478501</v>
      </c>
      <c r="D22" s="34">
        <v>7.93272111796656</v>
      </c>
      <c r="E22" s="34">
        <f t="shared" si="1"/>
        <v>4.9231456502952584</v>
      </c>
      <c r="F22" s="103">
        <f t="shared" si="2"/>
        <v>-0.6828230558527516</v>
      </c>
    </row>
    <row r="23" spans="1:6">
      <c r="A23" s="51">
        <v>2042</v>
      </c>
      <c r="B23" s="101">
        <f t="shared" si="0"/>
        <v>35.499641322933371</v>
      </c>
      <c r="C23" s="102">
        <v>23.310694799239698</v>
      </c>
      <c r="D23" s="34">
        <v>8.0778099858431602</v>
      </c>
      <c r="E23" s="34">
        <f t="shared" si="1"/>
        <v>4.840013440214233</v>
      </c>
      <c r="F23" s="103">
        <f t="shared" si="2"/>
        <v>-0.72887690236372193</v>
      </c>
    </row>
    <row r="24" spans="1:6">
      <c r="A24" s="51">
        <v>2043</v>
      </c>
      <c r="B24" s="101">
        <f t="shared" si="0"/>
        <v>35.013143647594433</v>
      </c>
      <c r="C24" s="102">
        <v>22.794750799168</v>
      </c>
      <c r="D24" s="34">
        <v>8.2364423671679194</v>
      </c>
      <c r="E24" s="34">
        <f t="shared" si="1"/>
        <v>4.7568812301332075</v>
      </c>
      <c r="F24" s="103">
        <f t="shared" si="2"/>
        <v>-0.77493074887469227</v>
      </c>
    </row>
    <row r="25" spans="1:6">
      <c r="A25" s="51">
        <v>2044</v>
      </c>
      <c r="B25" s="101">
        <f t="shared" si="0"/>
        <v>34.528662459259735</v>
      </c>
      <c r="C25" s="102">
        <v>22.266538340611501</v>
      </c>
      <c r="D25" s="34">
        <v>8.4093596939817097</v>
      </c>
      <c r="E25" s="34">
        <f t="shared" si="1"/>
        <v>4.6737490200521821</v>
      </c>
      <c r="F25" s="103">
        <f t="shared" si="2"/>
        <v>-0.8209845953856626</v>
      </c>
    </row>
    <row r="26" spans="1:6">
      <c r="A26" s="51">
        <v>2045</v>
      </c>
      <c r="B26" s="101">
        <f t="shared" si="0"/>
        <v>34.045552661970213</v>
      </c>
      <c r="C26" s="102">
        <v>21.724352950825399</v>
      </c>
      <c r="D26" s="34">
        <v>8.5976213430702906</v>
      </c>
      <c r="E26" s="34">
        <f t="shared" si="1"/>
        <v>4.5906168099711566</v>
      </c>
      <c r="F26" s="103">
        <f t="shared" si="2"/>
        <v>-0.86703844189663293</v>
      </c>
    </row>
    <row r="27" spans="1:6">
      <c r="A27" s="51">
        <v>2046</v>
      </c>
      <c r="B27" s="101">
        <f t="shared" si="0"/>
        <v>33.562709656889922</v>
      </c>
      <c r="C27" s="102">
        <v>21.1660853198828</v>
      </c>
      <c r="D27" s="34">
        <v>8.8022320255245905</v>
      </c>
      <c r="E27" s="34">
        <f t="shared" si="1"/>
        <v>4.5074845998901312</v>
      </c>
      <c r="F27" s="103">
        <f t="shared" si="2"/>
        <v>-0.91309228840760326</v>
      </c>
    </row>
    <row r="28" spans="1:6">
      <c r="A28" s="51">
        <v>2047</v>
      </c>
      <c r="B28" s="101">
        <f t="shared" si="0"/>
        <v>33.078160903711215</v>
      </c>
      <c r="C28" s="102">
        <v>20.588895926454502</v>
      </c>
      <c r="D28" s="34">
        <v>9.0240587223661795</v>
      </c>
      <c r="E28" s="34">
        <f t="shared" si="1"/>
        <v>4.4243523898091057</v>
      </c>
      <c r="F28" s="103">
        <f t="shared" si="2"/>
        <v>-0.95914613491857359</v>
      </c>
    </row>
    <row r="29" spans="1:6">
      <c r="A29" s="51">
        <v>2048</v>
      </c>
      <c r="B29" s="101">
        <f t="shared" si="0"/>
        <v>32.592583058650426</v>
      </c>
      <c r="C29" s="102">
        <v>19.991833107612699</v>
      </c>
      <c r="D29" s="34">
        <v>9.2647297527391892</v>
      </c>
      <c r="E29" s="34">
        <f t="shared" si="1"/>
        <v>4.3412201797280803</v>
      </c>
      <c r="F29" s="103">
        <f t="shared" si="2"/>
        <v>-1.0051999814295438</v>
      </c>
    </row>
    <row r="30" spans="1:6">
      <c r="A30" s="51">
        <v>2049</v>
      </c>
      <c r="B30" s="101">
        <f t="shared" si="0"/>
        <v>32.103183237396401</v>
      </c>
      <c r="C30" s="102">
        <v>19.371217543429299</v>
      </c>
      <c r="D30" s="34">
        <v>9.5251315522605609</v>
      </c>
      <c r="E30" s="34">
        <f t="shared" si="1"/>
        <v>4.2580879696470548</v>
      </c>
      <c r="F30" s="103">
        <f t="shared" si="2"/>
        <v>-1.0512538279405141</v>
      </c>
    </row>
    <row r="31" spans="1:6">
      <c r="A31" s="51">
        <v>2050</v>
      </c>
      <c r="B31" s="101">
        <f t="shared" si="0"/>
        <v>31.610518913269296</v>
      </c>
      <c r="C31" s="102">
        <v>18.725651072301201</v>
      </c>
      <c r="D31" s="34">
        <v>9.8072197558535503</v>
      </c>
      <c r="E31" s="34">
        <f t="shared" si="1"/>
        <v>4.1749557595660294</v>
      </c>
      <c r="F31" s="103">
        <f t="shared" si="2"/>
        <v>-1.0973076744514845</v>
      </c>
    </row>
    <row r="32" spans="1:6">
      <c r="A32" s="51">
        <v>2051</v>
      </c>
      <c r="B32" s="101">
        <f t="shared" si="0"/>
        <v>31.470593295030103</v>
      </c>
      <c r="C32" s="102">
        <v>18.667795982960001</v>
      </c>
      <c r="D32" s="34">
        <v>9.8543352835475506</v>
      </c>
      <c r="E32" s="34">
        <f t="shared" si="1"/>
        <v>4.0918235494850039</v>
      </c>
      <c r="F32" s="103">
        <f t="shared" si="2"/>
        <v>-1.1433615209624548</v>
      </c>
    </row>
    <row r="33" spans="1:6">
      <c r="A33" s="51">
        <v>2052</v>
      </c>
      <c r="B33" s="101">
        <f t="shared" si="0"/>
        <v>31.317180740725885</v>
      </c>
      <c r="C33" s="102">
        <v>18.5970154177468</v>
      </c>
      <c r="D33" s="34">
        <v>9.9008893510485301</v>
      </c>
      <c r="E33" s="34">
        <f t="shared" si="1"/>
        <v>4.0086913394039785</v>
      </c>
      <c r="F33" s="103">
        <f t="shared" si="2"/>
        <v>-1.1894153674734251</v>
      </c>
    </row>
    <row r="34" spans="1:6">
      <c r="A34" s="51">
        <v>2053</v>
      </c>
      <c r="B34" s="101">
        <f t="shared" si="0"/>
        <v>31.150667568500943</v>
      </c>
      <c r="C34" s="102">
        <v>18.513581935257001</v>
      </c>
      <c r="D34" s="34">
        <v>9.9469957179053807</v>
      </c>
      <c r="E34" s="34">
        <f t="shared" si="1"/>
        <v>3.925559129322953</v>
      </c>
      <c r="F34" s="103">
        <f t="shared" si="2"/>
        <v>-1.2354692139843955</v>
      </c>
    </row>
    <row r="35" spans="1:6">
      <c r="A35" s="51">
        <v>2054</v>
      </c>
      <c r="B35" s="101">
        <f t="shared" si="0"/>
        <v>30.971306334767377</v>
      </c>
      <c r="C35" s="102">
        <v>18.417599164889602</v>
      </c>
      <c r="D35" s="34">
        <v>9.99280331113121</v>
      </c>
      <c r="E35" s="34">
        <f t="shared" si="1"/>
        <v>3.8424269192419276</v>
      </c>
      <c r="F35" s="103">
        <f t="shared" si="2"/>
        <v>-1.2815230604953658</v>
      </c>
    </row>
    <row r="36" spans="1:6">
      <c r="A36" s="51">
        <v>2055</v>
      </c>
      <c r="B36" s="101">
        <f t="shared" si="0"/>
        <v>30.778718223678073</v>
      </c>
      <c r="C36" s="102">
        <v>18.308738704624101</v>
      </c>
      <c r="D36" s="34">
        <v>10.038261716899401</v>
      </c>
      <c r="E36" s="34">
        <f t="shared" si="1"/>
        <v>3.7592947091609021</v>
      </c>
      <c r="F36" s="103">
        <f t="shared" si="2"/>
        <v>-1.3275769070063361</v>
      </c>
    </row>
    <row r="37" spans="1:6">
      <c r="A37" s="51">
        <v>2056</v>
      </c>
      <c r="B37" s="101">
        <f t="shared" si="0"/>
        <v>30.573929665244467</v>
      </c>
      <c r="C37" s="102">
        <v>18.187664296372098</v>
      </c>
      <c r="D37" s="34">
        <v>10.083733623309801</v>
      </c>
      <c r="E37" s="34">
        <f t="shared" si="1"/>
        <v>3.6761624990798767</v>
      </c>
      <c r="F37" s="103">
        <f t="shared" si="2"/>
        <v>-1.3736307535173065</v>
      </c>
    </row>
    <row r="38" spans="1:6">
      <c r="A38" s="51">
        <v>2057</v>
      </c>
      <c r="B38" s="101">
        <f t="shared" si="0"/>
        <v>30.357712242640378</v>
      </c>
      <c r="C38" s="102">
        <v>18.054814934944702</v>
      </c>
      <c r="D38" s="34">
        <v>10.129551618725101</v>
      </c>
      <c r="E38" s="34">
        <f t="shared" si="1"/>
        <v>3.5930302889988512</v>
      </c>
      <c r="F38" s="103">
        <f t="shared" si="2"/>
        <v>-1.4196846000282768</v>
      </c>
    </row>
    <row r="39" spans="1:6">
      <c r="A39" s="51">
        <v>2058</v>
      </c>
      <c r="B39" s="101">
        <f t="shared" si="0"/>
        <v>30.130120516767278</v>
      </c>
      <c r="C39" s="102">
        <v>17.910158248755401</v>
      </c>
      <c r="D39" s="34">
        <v>10.1758026356333</v>
      </c>
      <c r="E39" s="34">
        <f t="shared" si="1"/>
        <v>3.5098980789178258</v>
      </c>
      <c r="F39" s="103">
        <f t="shared" si="2"/>
        <v>-1.4657384465392471</v>
      </c>
    </row>
    <row r="40" spans="1:6">
      <c r="A40" s="51">
        <v>2059</v>
      </c>
      <c r="B40" s="101">
        <f t="shared" si="0"/>
        <v>29.890796793160483</v>
      </c>
      <c r="C40" s="102">
        <v>17.753430167580799</v>
      </c>
      <c r="D40" s="34">
        <v>10.2223930497931</v>
      </c>
      <c r="E40" s="34">
        <f t="shared" ref="E40:E71" si="3">E39+(E$81-E$7)*(A$8-A$7)/(A$81-A$7)</f>
        <v>3.4267658688368003</v>
      </c>
      <c r="F40" s="103">
        <f t="shared" si="2"/>
        <v>-1.5117922930502175</v>
      </c>
    </row>
    <row r="41" spans="1:6">
      <c r="A41" s="51">
        <v>2060</v>
      </c>
      <c r="B41" s="101">
        <f t="shared" si="0"/>
        <v>29.641307882951786</v>
      </c>
      <c r="C41" s="102">
        <v>17.585631831764999</v>
      </c>
      <c r="D41" s="34">
        <v>10.2698885319922</v>
      </c>
      <c r="E41" s="34">
        <f t="shared" si="3"/>
        <v>3.3436336587557749</v>
      </c>
      <c r="F41" s="103">
        <f t="shared" si="2"/>
        <v>-1.5578461395611878</v>
      </c>
    </row>
    <row r="42" spans="1:6">
      <c r="A42" s="51">
        <v>2061</v>
      </c>
      <c r="B42" s="101">
        <f t="shared" si="0"/>
        <v>29.381684244412991</v>
      </c>
      <c r="C42" s="102">
        <v>17.406718819190001</v>
      </c>
      <c r="D42" s="34">
        <v>10.318363962620399</v>
      </c>
      <c r="E42" s="34">
        <f t="shared" si="3"/>
        <v>3.2605014486747494</v>
      </c>
      <c r="F42" s="103">
        <f t="shared" si="2"/>
        <v>-1.6038999860721581</v>
      </c>
    </row>
    <row r="43" spans="1:6">
      <c r="A43" s="51">
        <v>2062</v>
      </c>
      <c r="B43" s="101">
        <f t="shared" si="0"/>
        <v>29.112552861731597</v>
      </c>
      <c r="C43" s="102">
        <v>17.217057866985702</v>
      </c>
      <c r="D43" s="34">
        <v>10.3680795887353</v>
      </c>
      <c r="E43" s="34">
        <f t="shared" si="3"/>
        <v>3.177369238593724</v>
      </c>
      <c r="F43" s="103">
        <f t="shared" si="2"/>
        <v>-1.6499538325831284</v>
      </c>
    </row>
    <row r="44" spans="1:6">
      <c r="A44" s="51">
        <v>2063</v>
      </c>
      <c r="B44" s="101">
        <f t="shared" si="0"/>
        <v>28.834409818877099</v>
      </c>
      <c r="C44" s="102">
        <v>17.016957262912399</v>
      </c>
      <c r="D44" s="34">
        <v>10.4192232065461</v>
      </c>
      <c r="E44" s="34">
        <f t="shared" si="3"/>
        <v>3.0942370285126986</v>
      </c>
      <c r="F44" s="103">
        <f t="shared" si="2"/>
        <v>-1.6960076790940988</v>
      </c>
    </row>
    <row r="45" spans="1:6">
      <c r="A45" s="51">
        <v>2064</v>
      </c>
      <c r="B45" s="101">
        <f t="shared" si="0"/>
        <v>28.547467301243902</v>
      </c>
      <c r="C45" s="102">
        <v>16.8064886710394</v>
      </c>
      <c r="D45" s="34">
        <v>10.4719353373779</v>
      </c>
      <c r="E45" s="34">
        <f t="shared" si="3"/>
        <v>3.0111048184316731</v>
      </c>
      <c r="F45" s="103">
        <f t="shared" si="2"/>
        <v>-1.7420615256050691</v>
      </c>
    </row>
    <row r="46" spans="1:6">
      <c r="A46" s="51">
        <v>2065</v>
      </c>
      <c r="B46" s="101">
        <f t="shared" si="0"/>
        <v>28.252246899153608</v>
      </c>
      <c r="C46" s="102">
        <v>16.585948186607101</v>
      </c>
      <c r="D46" s="34">
        <v>10.5264414763119</v>
      </c>
      <c r="E46" s="34">
        <f t="shared" si="3"/>
        <v>2.9279726083506477</v>
      </c>
      <c r="F46" s="103">
        <f t="shared" si="2"/>
        <v>-1.7881153721160394</v>
      </c>
    </row>
    <row r="47" spans="1:6">
      <c r="A47" s="51">
        <v>2066</v>
      </c>
      <c r="B47" s="101">
        <f t="shared" si="0"/>
        <v>27.94855017957271</v>
      </c>
      <c r="C47" s="102">
        <v>16.3551274318332</v>
      </c>
      <c r="D47" s="34">
        <v>10.582751568096899</v>
      </c>
      <c r="E47" s="34">
        <f t="shared" si="3"/>
        <v>2.8448403982696222</v>
      </c>
      <c r="F47" s="103">
        <f t="shared" si="2"/>
        <v>-1.8341692186270098</v>
      </c>
    </row>
    <row r="48" spans="1:6">
      <c r="A48" s="51">
        <v>2067</v>
      </c>
      <c r="B48" s="101">
        <f t="shared" si="0"/>
        <v>27.636960104468216</v>
      </c>
      <c r="C48" s="102">
        <v>16.1143626723978</v>
      </c>
      <c r="D48" s="34">
        <v>10.6411123090198</v>
      </c>
      <c r="E48" s="34">
        <f t="shared" si="3"/>
        <v>2.7617081881885968</v>
      </c>
      <c r="F48" s="103">
        <f t="shared" si="2"/>
        <v>-1.8802230651379801</v>
      </c>
    </row>
    <row r="49" spans="1:6">
      <c r="A49" s="51">
        <v>2068</v>
      </c>
      <c r="B49" s="101">
        <f t="shared" si="0"/>
        <v>27.31757795424722</v>
      </c>
      <c r="C49" s="102">
        <v>15.863676137236601</v>
      </c>
      <c r="D49" s="34">
        <v>10.701602750552</v>
      </c>
      <c r="E49" s="34">
        <f t="shared" si="3"/>
        <v>2.6785759781075713</v>
      </c>
      <c r="F49" s="103">
        <f t="shared" si="2"/>
        <v>-1.9262769116489504</v>
      </c>
    </row>
    <row r="50" spans="1:6">
      <c r="A50" s="51">
        <v>2069</v>
      </c>
      <c r="B50" s="101">
        <f t="shared" si="0"/>
        <v>26.990748837329726</v>
      </c>
      <c r="C50" s="102">
        <v>15.6032679499212</v>
      </c>
      <c r="D50" s="34">
        <v>10.7643678775419</v>
      </c>
      <c r="E50" s="34">
        <f t="shared" si="3"/>
        <v>2.5954437680265459</v>
      </c>
      <c r="F50" s="103">
        <f t="shared" si="2"/>
        <v>-1.9723307581599208</v>
      </c>
    </row>
    <row r="51" spans="1:6">
      <c r="A51" s="51">
        <v>2070</v>
      </c>
      <c r="B51" s="101">
        <f t="shared" si="0"/>
        <v>26.655998996363628</v>
      </c>
      <c r="C51" s="102">
        <v>15.3328009151298</v>
      </c>
      <c r="D51" s="34">
        <v>10.829271127959201</v>
      </c>
      <c r="E51" s="34">
        <f t="shared" si="3"/>
        <v>2.5123115579455204</v>
      </c>
      <c r="F51" s="103">
        <f t="shared" si="2"/>
        <v>-2.0183846046708909</v>
      </c>
    </row>
    <row r="52" spans="1:6">
      <c r="A52" s="51">
        <v>2071</v>
      </c>
      <c r="B52" s="101">
        <f t="shared" si="0"/>
        <v>26.314271486092633</v>
      </c>
      <c r="C52" s="102">
        <v>15.0528117416599</v>
      </c>
      <c r="D52" s="34">
        <v>10.896718847750099</v>
      </c>
      <c r="E52" s="34">
        <f t="shared" si="3"/>
        <v>2.429179347864495</v>
      </c>
      <c r="F52" s="103">
        <f t="shared" si="2"/>
        <v>-2.0644384511818612</v>
      </c>
    </row>
    <row r="53" spans="1:6">
      <c r="A53" s="51">
        <v>2072</v>
      </c>
      <c r="B53" s="101">
        <f t="shared" si="0"/>
        <v>25.965450321636336</v>
      </c>
      <c r="C53" s="102">
        <v>14.7632479747208</v>
      </c>
      <c r="D53" s="34">
        <v>10.9666475068249</v>
      </c>
      <c r="E53" s="34">
        <f t="shared" si="3"/>
        <v>2.3460471377834695</v>
      </c>
      <c r="F53" s="103">
        <f t="shared" si="2"/>
        <v>-2.1104922976928315</v>
      </c>
    </row>
    <row r="54" spans="1:6">
      <c r="A54" s="51">
        <v>2073</v>
      </c>
      <c r="B54" s="101">
        <f t="shared" si="0"/>
        <v>25.609534011327643</v>
      </c>
      <c r="C54" s="102">
        <v>14.464058240719099</v>
      </c>
      <c r="D54" s="34">
        <v>11.0391069871099</v>
      </c>
      <c r="E54" s="34">
        <f t="shared" si="3"/>
        <v>2.2629149277024441</v>
      </c>
      <c r="F54" s="103">
        <f t="shared" si="2"/>
        <v>-2.1565461442038019</v>
      </c>
    </row>
    <row r="55" spans="1:6">
      <c r="A55" s="51">
        <v>2074</v>
      </c>
      <c r="B55" s="101">
        <f t="shared" si="0"/>
        <v>25.246510573118844</v>
      </c>
      <c r="C55" s="102">
        <v>14.155207482843201</v>
      </c>
      <c r="D55" s="34">
        <v>11.114120363369</v>
      </c>
      <c r="E55" s="34">
        <f t="shared" si="3"/>
        <v>2.1797827176214186</v>
      </c>
      <c r="F55" s="103">
        <f t="shared" si="2"/>
        <v>-2.2025999907147722</v>
      </c>
    </row>
    <row r="56" spans="1:6">
      <c r="A56" s="51">
        <v>2075</v>
      </c>
      <c r="B56" s="101">
        <f t="shared" si="0"/>
        <v>24.87709612074255</v>
      </c>
      <c r="C56" s="102">
        <v>13.837116873360401</v>
      </c>
      <c r="D56" s="34">
        <v>11.191982577067501</v>
      </c>
      <c r="E56" s="34">
        <f t="shared" si="3"/>
        <v>2.0966505075403932</v>
      </c>
      <c r="F56" s="103">
        <f t="shared" si="2"/>
        <v>-2.2486538372257425</v>
      </c>
    </row>
    <row r="57" spans="1:6">
      <c r="A57" s="51">
        <v>2076</v>
      </c>
      <c r="B57" s="101">
        <f t="shared" si="0"/>
        <v>24.501103931883151</v>
      </c>
      <c r="C57" s="102">
        <v>13.5096559830532</v>
      </c>
      <c r="D57" s="34">
        <v>11.2726373351073</v>
      </c>
      <c r="E57" s="34">
        <f t="shared" si="3"/>
        <v>2.0135182974593677</v>
      </c>
      <c r="F57" s="103">
        <f t="shared" si="2"/>
        <v>-2.2947076837367129</v>
      </c>
    </row>
    <row r="58" spans="1:6">
      <c r="A58" s="51">
        <v>2077</v>
      </c>
      <c r="B58" s="101">
        <f t="shared" si="0"/>
        <v>24.119236056565558</v>
      </c>
      <c r="C58" s="102">
        <v>13.173281910784601</v>
      </c>
      <c r="D58" s="34">
        <v>11.356329588650301</v>
      </c>
      <c r="E58" s="34">
        <f t="shared" si="3"/>
        <v>1.9303860873783425</v>
      </c>
      <c r="F58" s="103">
        <f t="shared" si="2"/>
        <v>-2.3407615302476832</v>
      </c>
    </row>
    <row r="59" spans="1:6">
      <c r="A59" s="51">
        <v>2078</v>
      </c>
      <c r="B59" s="101">
        <f t="shared" si="0"/>
        <v>23.731496360140561</v>
      </c>
      <c r="C59" s="102">
        <v>12.8279900991731</v>
      </c>
      <c r="D59" s="34">
        <v>11.4430677604288</v>
      </c>
      <c r="E59" s="34">
        <f t="shared" si="3"/>
        <v>1.8472538772973173</v>
      </c>
      <c r="F59" s="103">
        <f t="shared" si="2"/>
        <v>-2.3868153767586535</v>
      </c>
    </row>
    <row r="60" spans="1:6">
      <c r="A60" s="51">
        <v>2079</v>
      </c>
      <c r="B60" s="101">
        <f t="shared" si="0"/>
        <v>23.338348615458766</v>
      </c>
      <c r="C60" s="102">
        <v>12.4740516855982</v>
      </c>
      <c r="D60" s="34">
        <v>11.5330444859139</v>
      </c>
      <c r="E60" s="34">
        <f t="shared" si="3"/>
        <v>1.764121667216292</v>
      </c>
      <c r="F60" s="103">
        <f t="shared" si="2"/>
        <v>-2.4328692232696238</v>
      </c>
    </row>
    <row r="61" spans="1:6">
      <c r="A61" s="51">
        <v>2080</v>
      </c>
      <c r="B61" s="101">
        <f t="shared" si="0"/>
        <v>22.940066612130575</v>
      </c>
      <c r="C61" s="102">
        <v>12.1116528373985</v>
      </c>
      <c r="D61" s="34">
        <v>11.6263473873774</v>
      </c>
      <c r="E61" s="34">
        <f t="shared" si="3"/>
        <v>1.6809894571352668</v>
      </c>
      <c r="F61" s="103">
        <f t="shared" si="2"/>
        <v>-2.4789230697805942</v>
      </c>
    </row>
    <row r="62" spans="1:6">
      <c r="A62" s="51">
        <v>2081</v>
      </c>
      <c r="B62" s="101">
        <f t="shared" si="0"/>
        <v>22.275393875953579</v>
      </c>
      <c r="C62" s="102">
        <v>11.608733260802101</v>
      </c>
      <c r="D62" s="34">
        <v>11.593780284388799</v>
      </c>
      <c r="E62" s="34">
        <f t="shared" si="3"/>
        <v>1.5978572470542416</v>
      </c>
      <c r="F62" s="103">
        <f t="shared" si="2"/>
        <v>-2.5249769162915645</v>
      </c>
    </row>
    <row r="63" spans="1:6">
      <c r="A63" s="51">
        <v>2082</v>
      </c>
      <c r="B63" s="101">
        <f t="shared" si="0"/>
        <v>21.610911375001379</v>
      </c>
      <c r="C63" s="102">
        <v>11.105659283898</v>
      </c>
      <c r="D63" s="34">
        <v>11.5615578169327</v>
      </c>
      <c r="E63" s="34">
        <f t="shared" si="3"/>
        <v>1.5147250369732164</v>
      </c>
      <c r="F63" s="103">
        <f t="shared" si="2"/>
        <v>-2.5710307628025348</v>
      </c>
    </row>
    <row r="64" spans="1:6">
      <c r="A64" s="51">
        <v>2083</v>
      </c>
      <c r="B64" s="101">
        <f t="shared" si="0"/>
        <v>20.94726223356739</v>
      </c>
      <c r="C64" s="102">
        <v>10.6030582543468</v>
      </c>
      <c r="D64" s="34">
        <v>11.5296957616419</v>
      </c>
      <c r="E64" s="34">
        <f t="shared" si="3"/>
        <v>1.4315928268921911</v>
      </c>
      <c r="F64" s="103">
        <f t="shared" si="2"/>
        <v>-2.6170846093135052</v>
      </c>
    </row>
    <row r="65" spans="1:6">
      <c r="A65" s="51">
        <v>2084</v>
      </c>
      <c r="B65" s="101">
        <f t="shared" si="0"/>
        <v>20.28528093063769</v>
      </c>
      <c r="C65" s="102">
        <v>10.101655630903799</v>
      </c>
      <c r="D65" s="34">
        <v>11.4983031387472</v>
      </c>
      <c r="E65" s="34">
        <f t="shared" si="3"/>
        <v>1.3484606168111659</v>
      </c>
      <c r="F65" s="103">
        <f t="shared" si="2"/>
        <v>-2.6631384558244755</v>
      </c>
    </row>
    <row r="66" spans="1:6">
      <c r="A66" s="51">
        <v>2085</v>
      </c>
      <c r="B66" s="101">
        <f t="shared" si="0"/>
        <v>19.625748219139446</v>
      </c>
      <c r="C66" s="102">
        <v>9.6021786575466503</v>
      </c>
      <c r="D66" s="34">
        <v>11.4674334571981</v>
      </c>
      <c r="E66" s="34">
        <f t="shared" si="3"/>
        <v>1.2653284067301407</v>
      </c>
      <c r="F66" s="103">
        <f t="shared" si="2"/>
        <v>-2.7091923023354458</v>
      </c>
    </row>
    <row r="67" spans="1:6">
      <c r="A67" s="51">
        <v>2086</v>
      </c>
      <c r="B67" s="101">
        <f t="shared" si="0"/>
        <v>18.969819532994052</v>
      </c>
      <c r="C67" s="102">
        <v>9.1054965370331509</v>
      </c>
      <c r="D67" s="34">
        <v>11.437372948158201</v>
      </c>
      <c r="E67" s="34">
        <f t="shared" si="3"/>
        <v>1.1821961966491155</v>
      </c>
      <c r="F67" s="103">
        <f t="shared" si="2"/>
        <v>-2.7552461488464162</v>
      </c>
    </row>
    <row r="68" spans="1:6">
      <c r="A68" s="51">
        <v>2087</v>
      </c>
      <c r="B68" s="101">
        <f t="shared" si="0"/>
        <v>18.317810612138981</v>
      </c>
      <c r="C68" s="102">
        <v>8.6121242230375792</v>
      </c>
      <c r="D68" s="34">
        <v>11.407922397890699</v>
      </c>
      <c r="E68" s="34">
        <f t="shared" si="3"/>
        <v>1.0990639865680902</v>
      </c>
      <c r="F68" s="103">
        <f t="shared" si="2"/>
        <v>-2.8012999953573865</v>
      </c>
    </row>
    <row r="69" spans="1:6">
      <c r="A69" s="51">
        <v>2088</v>
      </c>
      <c r="B69" s="101">
        <f t="shared" si="0"/>
        <v>17.670782695693585</v>
      </c>
      <c r="C69" s="102">
        <v>8.1229108935512802</v>
      </c>
      <c r="D69" s="34">
        <v>11.3792938675236</v>
      </c>
      <c r="E69" s="34">
        <f t="shared" si="3"/>
        <v>1.015931776487065</v>
      </c>
      <c r="F69" s="103">
        <f t="shared" si="2"/>
        <v>-2.8473538418683568</v>
      </c>
    </row>
    <row r="70" spans="1:6">
      <c r="A70" s="51">
        <v>2089</v>
      </c>
      <c r="B70" s="101">
        <f t="shared" si="0"/>
        <v>17.029700559930184</v>
      </c>
      <c r="C70" s="102">
        <v>7.6386630190299698</v>
      </c>
      <c r="D70" s="34">
        <v>11.3516456628735</v>
      </c>
      <c r="E70" s="34">
        <f t="shared" si="3"/>
        <v>0.93279956640603978</v>
      </c>
      <c r="F70" s="103">
        <f t="shared" si="2"/>
        <v>-2.8934076883793272</v>
      </c>
    </row>
    <row r="71" spans="1:6">
      <c r="A71" s="51">
        <v>2090</v>
      </c>
      <c r="B71" s="101">
        <f t="shared" ref="B71:B80" si="4">SUM(C71:F71)</f>
        <v>16.394897037164426</v>
      </c>
      <c r="C71" s="102">
        <v>7.1599281760426097</v>
      </c>
      <c r="D71" s="34">
        <v>11.324763039687101</v>
      </c>
      <c r="E71" s="34">
        <f t="shared" si="3"/>
        <v>0.84966735632501456</v>
      </c>
      <c r="F71" s="103">
        <f t="shared" si="2"/>
        <v>-2.9394615348902975</v>
      </c>
    </row>
    <row r="72" spans="1:6">
      <c r="A72" s="51">
        <v>2091</v>
      </c>
      <c r="B72" s="101">
        <f t="shared" si="4"/>
        <v>15.767572207107563</v>
      </c>
      <c r="C72" s="102">
        <v>6.6876377384308396</v>
      </c>
      <c r="D72" s="34">
        <v>11.298914703834001</v>
      </c>
      <c r="E72" s="34">
        <f t="shared" ref="E72:E80" si="5">E71+(E$81-E$7)*(A$8-A$7)/(A$81-A$7)</f>
        <v>0.76653514624398933</v>
      </c>
      <c r="F72" s="103">
        <f t="shared" ref="F72:F79" si="6">F71+(F$81-F$7)*(A$8-A$7)/(A$81-A$7)</f>
        <v>-2.9855153814012678</v>
      </c>
    </row>
    <row r="73" spans="1:6">
      <c r="A73" s="51">
        <v>2092</v>
      </c>
      <c r="B73" s="101">
        <f t="shared" si="4"/>
        <v>15.148625642886225</v>
      </c>
      <c r="C73" s="102">
        <v>6.2226054940857001</v>
      </c>
      <c r="D73" s="34">
        <v>11.2741864405498</v>
      </c>
      <c r="E73" s="34">
        <f t="shared" si="5"/>
        <v>0.6834029361629641</v>
      </c>
      <c r="F73" s="103">
        <f t="shared" si="6"/>
        <v>-3.0315692279122382</v>
      </c>
    </row>
    <row r="74" spans="1:6">
      <c r="A74" s="51">
        <v>2093</v>
      </c>
      <c r="B74" s="101">
        <f t="shared" si="4"/>
        <v>14.538787142308198</v>
      </c>
      <c r="C74" s="102">
        <v>5.7655696160012697</v>
      </c>
      <c r="D74" s="34">
        <v>11.2505698746482</v>
      </c>
      <c r="E74" s="34">
        <f t="shared" si="5"/>
        <v>0.60027072608193888</v>
      </c>
      <c r="F74" s="103">
        <f t="shared" si="6"/>
        <v>-3.0776230744232085</v>
      </c>
    </row>
    <row r="75" spans="1:6">
      <c r="A75" s="51">
        <v>2094</v>
      </c>
      <c r="B75" s="101">
        <f t="shared" si="4"/>
        <v>13.938705337110642</v>
      </c>
      <c r="C75" s="102">
        <v>5.3172870969203103</v>
      </c>
      <c r="D75" s="34">
        <v>11.2279566451236</v>
      </c>
      <c r="E75" s="34">
        <f t="shared" si="5"/>
        <v>0.51713851600091365</v>
      </c>
      <c r="F75" s="103">
        <f t="shared" si="6"/>
        <v>-3.1236769209341788</v>
      </c>
    </row>
    <row r="76" spans="1:6">
      <c r="A76" s="51">
        <v>2095</v>
      </c>
      <c r="B76" s="101">
        <f t="shared" si="4"/>
        <v>13.349539890122021</v>
      </c>
      <c r="C76" s="102">
        <v>4.8787017417834804</v>
      </c>
      <c r="D76" s="34">
        <v>11.2065626098638</v>
      </c>
      <c r="E76" s="34">
        <f t="shared" si="5"/>
        <v>0.43400630591988842</v>
      </c>
      <c r="F76" s="103">
        <f t="shared" si="6"/>
        <v>-3.1697307674451491</v>
      </c>
    </row>
    <row r="77" spans="1:6">
      <c r="A77" s="51">
        <v>2096</v>
      </c>
      <c r="B77" s="101">
        <f t="shared" si="4"/>
        <v>12.772210218436244</v>
      </c>
      <c r="C77" s="102">
        <v>4.4506821893878996</v>
      </c>
      <c r="D77" s="34">
        <v>11.186438547165601</v>
      </c>
      <c r="E77" s="34">
        <f t="shared" si="5"/>
        <v>0.3508740958388632</v>
      </c>
      <c r="F77" s="103">
        <f t="shared" si="6"/>
        <v>-3.2157846139561195</v>
      </c>
    </row>
    <row r="78" spans="1:6">
      <c r="A78" s="51">
        <v>2097</v>
      </c>
      <c r="B78" s="101">
        <f t="shared" si="4"/>
        <v>12.207324811126549</v>
      </c>
      <c r="C78" s="102">
        <v>4.0340360831127997</v>
      </c>
      <c r="D78" s="34">
        <v>11.167385302723</v>
      </c>
      <c r="E78" s="34">
        <f t="shared" si="5"/>
        <v>0.26774188575783797</v>
      </c>
      <c r="F78" s="103">
        <f t="shared" si="6"/>
        <v>-3.2618384604670898</v>
      </c>
    </row>
    <row r="79" spans="1:6">
      <c r="A79" s="51">
        <v>2098</v>
      </c>
      <c r="B79" s="101">
        <f t="shared" si="4"/>
        <v>11.656232574997583</v>
      </c>
      <c r="C79" s="102">
        <v>3.6298017843168302</v>
      </c>
      <c r="D79" s="34">
        <v>11.149713421982</v>
      </c>
      <c r="E79" s="34">
        <f t="shared" si="5"/>
        <v>0.18460967567681272</v>
      </c>
      <c r="F79" s="103">
        <f t="shared" si="6"/>
        <v>-3.3078923069780601</v>
      </c>
    </row>
    <row r="80" spans="1:6">
      <c r="A80" s="51">
        <v>2099</v>
      </c>
      <c r="B80" s="101">
        <f t="shared" si="4"/>
        <v>11.119917069474125</v>
      </c>
      <c r="C80" s="102">
        <v>3.2389256908964699</v>
      </c>
      <c r="D80" s="34">
        <v>11.133460066470899</v>
      </c>
      <c r="E80" s="34">
        <f t="shared" si="5"/>
        <v>0.10147746559578746</v>
      </c>
      <c r="F80" s="103">
        <f>F79+(F$81-F$7)*(A$8-A$7)/(A$81-A$7)</f>
        <v>-3.3539461534890305</v>
      </c>
    </row>
    <row r="81" spans="1:6">
      <c r="A81" s="51">
        <v>2100</v>
      </c>
      <c r="B81" s="101">
        <f>SUM(C81:F81)</f>
        <v>10.59936281906448</v>
      </c>
      <c r="C81" s="102">
        <v>2.86238179848911</v>
      </c>
      <c r="D81" s="34">
        <v>11.118635765060599</v>
      </c>
      <c r="E81" s="34">
        <f>PC2_FD!E81*2</f>
        <v>1.8345255514770981E-2</v>
      </c>
      <c r="F81" s="103">
        <v>-3.4</v>
      </c>
    </row>
    <row r="82" spans="1:6" ht="19.05" customHeight="1">
      <c r="A82" s="51">
        <v>2101</v>
      </c>
      <c r="B82" s="107">
        <f>SUM(C82:F82)</f>
        <v>10.564422153811662</v>
      </c>
      <c r="C82" s="107">
        <v>2.9</v>
      </c>
      <c r="D82" s="107">
        <f>D81 + (D81-D7)/(81-7)</f>
        <v>11.175262954888886</v>
      </c>
      <c r="E82" s="107">
        <f t="shared" ref="E82:F82" si="7">E81 + (E81-E7)/(81-7)</f>
        <v>-6.4786954566254273E-2</v>
      </c>
      <c r="F82" s="107">
        <f t="shared" si="7"/>
        <v>-3.4460538465109702</v>
      </c>
    </row>
    <row r="83" spans="1:6">
      <c r="A83" s="51">
        <v>2102</v>
      </c>
      <c r="B83" s="107">
        <f t="shared" ref="B83:B131" si="8">SUM(C83:F83)</f>
        <v>10.492386119725367</v>
      </c>
      <c r="C83" s="107">
        <v>2.9</v>
      </c>
      <c r="D83" s="107">
        <f t="shared" ref="D83:D131" si="9">D82 + (D82-D8)/(81-7)</f>
        <v>11.232412977394587</v>
      </c>
      <c r="E83" s="107">
        <f t="shared" ref="E83:E131" si="10">E82 + (E82-E8)/(81-7)</f>
        <v>-0.14791916464727953</v>
      </c>
      <c r="F83" s="107">
        <f t="shared" ref="F83:F131" si="11">F82 + (F82-F8)/(81-7)</f>
        <v>-3.4921076930219406</v>
      </c>
    </row>
    <row r="84" spans="1:6">
      <c r="A84" s="51">
        <v>2103</v>
      </c>
      <c r="B84" s="107">
        <f t="shared" si="8"/>
        <v>10.420813243077696</v>
      </c>
      <c r="C84" s="107">
        <v>2.9</v>
      </c>
      <c r="D84" s="107">
        <f t="shared" si="9"/>
        <v>11.290026157338911</v>
      </c>
      <c r="E84" s="107">
        <f t="shared" si="10"/>
        <v>-0.23105137472830478</v>
      </c>
      <c r="F84" s="107">
        <f t="shared" si="11"/>
        <v>-3.5381615395329109</v>
      </c>
    </row>
    <row r="85" spans="1:6">
      <c r="A85" s="51">
        <v>2104</v>
      </c>
      <c r="B85" s="107">
        <f t="shared" si="8"/>
        <v>10.349639017951718</v>
      </c>
      <c r="C85" s="107">
        <v>2.9</v>
      </c>
      <c r="D85" s="107">
        <f t="shared" si="9"/>
        <v>11.348037988804929</v>
      </c>
      <c r="E85" s="107">
        <f t="shared" si="10"/>
        <v>-0.31418358480933006</v>
      </c>
      <c r="F85" s="107">
        <f t="shared" si="11"/>
        <v>-3.5842153860438812</v>
      </c>
    </row>
    <row r="86" spans="1:6">
      <c r="A86" s="51">
        <v>2105</v>
      </c>
      <c r="B86" s="107">
        <f t="shared" si="8"/>
        <v>10.278792516193846</v>
      </c>
      <c r="C86" s="107">
        <v>2.9</v>
      </c>
      <c r="D86" s="107">
        <f t="shared" si="9"/>
        <v>11.406377543639053</v>
      </c>
      <c r="E86" s="107">
        <f t="shared" si="10"/>
        <v>-0.39731579489035529</v>
      </c>
      <c r="F86" s="107">
        <f t="shared" si="11"/>
        <v>-3.6302692325548516</v>
      </c>
    </row>
    <row r="87" spans="1:6">
      <c r="A87" s="51">
        <v>2106</v>
      </c>
      <c r="B87" s="107">
        <f t="shared" si="8"/>
        <v>10.208193985320715</v>
      </c>
      <c r="C87" s="107">
        <v>2.9</v>
      </c>
      <c r="D87" s="107">
        <f t="shared" si="9"/>
        <v>11.464965069357918</v>
      </c>
      <c r="E87" s="107">
        <f t="shared" si="10"/>
        <v>-0.48044800497138052</v>
      </c>
      <c r="F87" s="107">
        <f t="shared" si="11"/>
        <v>-3.6763230790658219</v>
      </c>
    </row>
    <row r="88" spans="1:6">
      <c r="A88" s="51">
        <v>2107</v>
      </c>
      <c r="B88" s="107">
        <f t="shared" si="8"/>
        <v>10.137758344688256</v>
      </c>
      <c r="C88" s="107">
        <v>2.9</v>
      </c>
      <c r="D88" s="107">
        <f t="shared" si="9"/>
        <v>11.523715485317455</v>
      </c>
      <c r="E88" s="107">
        <f t="shared" si="10"/>
        <v>-0.56358021505240574</v>
      </c>
      <c r="F88" s="107">
        <f t="shared" si="11"/>
        <v>-3.7223769255767922</v>
      </c>
    </row>
    <row r="89" spans="1:6">
      <c r="A89" s="51">
        <v>2108</v>
      </c>
      <c r="B89" s="107">
        <f t="shared" si="8"/>
        <v>10.067390290872522</v>
      </c>
      <c r="C89" s="107">
        <v>2.9</v>
      </c>
      <c r="D89" s="107">
        <f t="shared" si="9"/>
        <v>11.582533488093716</v>
      </c>
      <c r="E89" s="107">
        <f t="shared" si="10"/>
        <v>-0.64671242513343097</v>
      </c>
      <c r="F89" s="107">
        <f t="shared" si="11"/>
        <v>-3.7684307720877626</v>
      </c>
    </row>
    <row r="90" spans="1:6">
      <c r="A90" s="51">
        <v>2109</v>
      </c>
      <c r="B90" s="107">
        <f t="shared" si="8"/>
        <v>9.9969864597135114</v>
      </c>
      <c r="C90" s="107">
        <v>2.9</v>
      </c>
      <c r="D90" s="107">
        <f t="shared" si="9"/>
        <v>11.641315713526701</v>
      </c>
      <c r="E90" s="107">
        <f t="shared" si="10"/>
        <v>-0.72984463521445619</v>
      </c>
      <c r="F90" s="107">
        <f t="shared" si="11"/>
        <v>-3.8144846185987329</v>
      </c>
    </row>
    <row r="91" spans="1:6">
      <c r="A91" s="51">
        <v>2110</v>
      </c>
      <c r="B91" s="107">
        <f t="shared" si="8"/>
        <v>9.9264354906671581</v>
      </c>
      <c r="C91" s="107">
        <v>2.9</v>
      </c>
      <c r="D91" s="107">
        <f t="shared" si="9"/>
        <v>11.699950801072342</v>
      </c>
      <c r="E91" s="107">
        <f t="shared" si="10"/>
        <v>-0.81297684529548142</v>
      </c>
      <c r="F91" s="107">
        <f t="shared" si="11"/>
        <v>-3.8605384651097032</v>
      </c>
    </row>
    <row r="92" spans="1:6">
      <c r="A92" s="51">
        <v>2111</v>
      </c>
      <c r="B92" s="107">
        <f t="shared" si="8"/>
        <v>9.8555961974611339</v>
      </c>
      <c r="C92" s="107">
        <v>2.9</v>
      </c>
      <c r="D92" s="107">
        <f t="shared" si="9"/>
        <v>11.758297564458314</v>
      </c>
      <c r="E92" s="107">
        <f t="shared" si="10"/>
        <v>-0.89610905537650665</v>
      </c>
      <c r="F92" s="107">
        <f t="shared" si="11"/>
        <v>-3.9065923116206736</v>
      </c>
    </row>
    <row r="93" spans="1:6">
      <c r="A93" s="51">
        <v>2112</v>
      </c>
      <c r="B93" s="107">
        <f t="shared" si="8"/>
        <v>9.7843423342598577</v>
      </c>
      <c r="C93" s="107">
        <v>2.9</v>
      </c>
      <c r="D93" s="107">
        <f t="shared" si="9"/>
        <v>11.816229757849033</v>
      </c>
      <c r="E93" s="107">
        <f t="shared" si="10"/>
        <v>-0.97924126545753187</v>
      </c>
      <c r="F93" s="107">
        <f t="shared" si="11"/>
        <v>-3.9526461581316439</v>
      </c>
    </row>
    <row r="94" spans="1:6">
      <c r="A94" s="51">
        <v>2113</v>
      </c>
      <c r="B94" s="107">
        <f t="shared" si="8"/>
        <v>9.7125326606534692</v>
      </c>
      <c r="C94" s="107">
        <v>2.9</v>
      </c>
      <c r="D94" s="107">
        <f t="shared" si="9"/>
        <v>11.87360614083464</v>
      </c>
      <c r="E94" s="107">
        <f t="shared" si="10"/>
        <v>-1.062373475538557</v>
      </c>
      <c r="F94" s="107">
        <f t="shared" si="11"/>
        <v>-3.9987000046426142</v>
      </c>
    </row>
    <row r="95" spans="1:6">
      <c r="A95" s="51">
        <v>2114</v>
      </c>
      <c r="B95" s="107">
        <f t="shared" si="8"/>
        <v>9.6400211128425539</v>
      </c>
      <c r="C95" s="107">
        <v>2.9</v>
      </c>
      <c r="D95" s="107">
        <f t="shared" si="9"/>
        <v>11.930280649615721</v>
      </c>
      <c r="E95" s="107">
        <f t="shared" si="10"/>
        <v>-1.1455056856195822</v>
      </c>
      <c r="F95" s="107">
        <f t="shared" si="11"/>
        <v>-4.0447538511535841</v>
      </c>
    </row>
    <row r="96" spans="1:6">
      <c r="A96" s="51">
        <v>2115</v>
      </c>
      <c r="B96" s="107">
        <f t="shared" si="8"/>
        <v>9.566646949469483</v>
      </c>
      <c r="C96" s="107">
        <v>2.9</v>
      </c>
      <c r="D96" s="107">
        <f t="shared" si="9"/>
        <v>11.986092542834644</v>
      </c>
      <c r="E96" s="107">
        <f t="shared" si="10"/>
        <v>-1.2286378957006074</v>
      </c>
      <c r="F96" s="107">
        <f t="shared" si="11"/>
        <v>-4.0908076976645544</v>
      </c>
    </row>
    <row r="97" spans="1:6">
      <c r="A97" s="51">
        <v>2116</v>
      </c>
      <c r="B97" s="107">
        <f t="shared" si="8"/>
        <v>9.4922361824027313</v>
      </c>
      <c r="C97" s="107">
        <v>2.9</v>
      </c>
      <c r="D97" s="107">
        <f t="shared" si="9"/>
        <v>12.040867832359888</v>
      </c>
      <c r="E97" s="107">
        <f t="shared" si="10"/>
        <v>-1.3117701057816327</v>
      </c>
      <c r="F97" s="107">
        <f t="shared" si="11"/>
        <v>-4.1368615441755248</v>
      </c>
    </row>
    <row r="98" spans="1:6">
      <c r="A98" s="51">
        <v>2117</v>
      </c>
      <c r="B98" s="107">
        <f t="shared" si="8"/>
        <v>9.4166049615744747</v>
      </c>
      <c r="C98" s="107">
        <v>2.9</v>
      </c>
      <c r="D98" s="107">
        <f t="shared" si="9"/>
        <v>12.094422668123627</v>
      </c>
      <c r="E98" s="107">
        <f t="shared" si="10"/>
        <v>-1.3949023158626579</v>
      </c>
      <c r="F98" s="107">
        <f t="shared" si="11"/>
        <v>-4.1829153906864951</v>
      </c>
    </row>
    <row r="99" spans="1:6">
      <c r="A99" s="51">
        <v>2118</v>
      </c>
      <c r="B99" s="107">
        <f t="shared" si="8"/>
        <v>9.3395537739143144</v>
      </c>
      <c r="C99" s="107">
        <v>2.9</v>
      </c>
      <c r="D99" s="107">
        <f t="shared" si="9"/>
        <v>12.146557537055461</v>
      </c>
      <c r="E99" s="107">
        <f t="shared" si="10"/>
        <v>-1.4780345259436831</v>
      </c>
      <c r="F99" s="107">
        <f t="shared" si="11"/>
        <v>-4.2289692371974654</v>
      </c>
    </row>
    <row r="100" spans="1:6">
      <c r="A100" s="51">
        <v>2119</v>
      </c>
      <c r="B100" s="107">
        <f t="shared" si="8"/>
        <v>9.2608703908773684</v>
      </c>
      <c r="C100" s="107">
        <v>2.9</v>
      </c>
      <c r="D100" s="107">
        <f t="shared" si="9"/>
        <v>12.197060210610513</v>
      </c>
      <c r="E100" s="107">
        <f t="shared" si="10"/>
        <v>-1.5611667360247083</v>
      </c>
      <c r="F100" s="107">
        <f t="shared" si="11"/>
        <v>-4.2750230837084358</v>
      </c>
    </row>
    <row r="101" spans="1:6">
      <c r="A101" s="51">
        <v>2120</v>
      </c>
      <c r="B101" s="107">
        <f t="shared" si="8"/>
        <v>9.1803254000629444</v>
      </c>
      <c r="C101" s="107">
        <v>2.9</v>
      </c>
      <c r="D101" s="107">
        <f t="shared" si="9"/>
        <v>12.245701276388083</v>
      </c>
      <c r="E101" s="107">
        <f t="shared" si="10"/>
        <v>-1.6442989461057336</v>
      </c>
      <c r="F101" s="107">
        <f t="shared" si="11"/>
        <v>-4.3210769302194061</v>
      </c>
    </row>
    <row r="102" spans="1:6">
      <c r="A102" s="51">
        <v>2121</v>
      </c>
      <c r="B102" s="107">
        <f t="shared" si="8"/>
        <v>9.0976727117258598</v>
      </c>
      <c r="C102" s="107">
        <v>2.9</v>
      </c>
      <c r="D102" s="107">
        <f t="shared" si="9"/>
        <v>12.292234644642996</v>
      </c>
      <c r="E102" s="107">
        <f t="shared" si="10"/>
        <v>-1.7274311561867588</v>
      </c>
      <c r="F102" s="107">
        <f t="shared" si="11"/>
        <v>-4.3671307767303764</v>
      </c>
    </row>
    <row r="103" spans="1:6">
      <c r="A103" s="51">
        <v>2122</v>
      </c>
      <c r="B103" s="107">
        <f t="shared" si="8"/>
        <v>9.012651194624091</v>
      </c>
      <c r="C103" s="107">
        <v>2.9</v>
      </c>
      <c r="D103" s="107">
        <f t="shared" si="9"/>
        <v>12.336399184133223</v>
      </c>
      <c r="E103" s="107">
        <f t="shared" si="10"/>
        <v>-1.810563366267784</v>
      </c>
      <c r="F103" s="107">
        <f t="shared" si="11"/>
        <v>-4.4131846232413467</v>
      </c>
    </row>
    <row r="104" spans="1:6">
      <c r="A104" s="51">
        <v>2123</v>
      </c>
      <c r="B104" s="107">
        <f t="shared" si="8"/>
        <v>8.9249741844022843</v>
      </c>
      <c r="C104" s="107">
        <v>2.9</v>
      </c>
      <c r="D104" s="107">
        <f t="shared" si="9"/>
        <v>12.377908230503412</v>
      </c>
      <c r="E104" s="107">
        <f t="shared" si="10"/>
        <v>-1.8936955763488093</v>
      </c>
      <c r="F104" s="107">
        <f t="shared" si="11"/>
        <v>-4.4592384697523171</v>
      </c>
    </row>
    <row r="105" spans="1:6">
      <c r="A105" s="51">
        <v>2124</v>
      </c>
      <c r="B105" s="107">
        <f t="shared" si="8"/>
        <v>8.8343391640027598</v>
      </c>
      <c r="C105" s="107">
        <v>2.9</v>
      </c>
      <c r="D105" s="107">
        <f t="shared" si="9"/>
        <v>12.416459266695883</v>
      </c>
      <c r="E105" s="107">
        <f t="shared" si="10"/>
        <v>-1.9768277864298345</v>
      </c>
      <c r="F105" s="107">
        <f t="shared" si="11"/>
        <v>-4.5052923162632874</v>
      </c>
    </row>
    <row r="106" spans="1:6">
      <c r="A106" s="51">
        <v>2125</v>
      </c>
      <c r="B106" s="107">
        <f t="shared" si="8"/>
        <v>8.7404131008005272</v>
      </c>
      <c r="C106" s="107">
        <v>2.9</v>
      </c>
      <c r="D106" s="107">
        <f t="shared" si="9"/>
        <v>12.451719260085644</v>
      </c>
      <c r="E106" s="107">
        <f t="shared" si="10"/>
        <v>-2.0599599965108597</v>
      </c>
      <c r="F106" s="107">
        <f t="shared" si="11"/>
        <v>-4.5513461627742577</v>
      </c>
    </row>
    <row r="107" spans="1:6">
      <c r="A107" s="51">
        <v>2126</v>
      </c>
      <c r="B107" s="107">
        <f t="shared" si="8"/>
        <v>8.6463268276752636</v>
      </c>
      <c r="C107" s="107">
        <v>2.9</v>
      </c>
      <c r="D107" s="107">
        <f t="shared" si="9"/>
        <v>12.486819043552375</v>
      </c>
      <c r="E107" s="107">
        <f t="shared" si="10"/>
        <v>-2.1430922065918847</v>
      </c>
      <c r="F107" s="107">
        <f t="shared" si="11"/>
        <v>-4.5974000092852281</v>
      </c>
    </row>
    <row r="108" spans="1:6">
      <c r="A108" s="51">
        <v>2127</v>
      </c>
      <c r="B108" s="107">
        <f t="shared" si="8"/>
        <v>8.5520857669279131</v>
      </c>
      <c r="C108" s="107">
        <v>2.9</v>
      </c>
      <c r="D108" s="107">
        <f t="shared" si="9"/>
        <v>12.521764039397022</v>
      </c>
      <c r="E108" s="107">
        <f t="shared" si="10"/>
        <v>-2.2262244166729097</v>
      </c>
      <c r="F108" s="107">
        <f t="shared" si="11"/>
        <v>-4.6434538557961984</v>
      </c>
    </row>
    <row r="109" spans="1:6">
      <c r="A109" s="51">
        <v>2128</v>
      </c>
      <c r="B109" s="107">
        <f t="shared" si="8"/>
        <v>8.457693876842562</v>
      </c>
      <c r="C109" s="107">
        <v>2.9</v>
      </c>
      <c r="D109" s="107">
        <f t="shared" si="9"/>
        <v>12.556558205903666</v>
      </c>
      <c r="E109" s="107">
        <f t="shared" si="10"/>
        <v>-2.3093566267539347</v>
      </c>
      <c r="F109" s="107">
        <f t="shared" si="11"/>
        <v>-4.6895077023071687</v>
      </c>
    </row>
    <row r="110" spans="1:6">
      <c r="A110" s="51">
        <v>2129</v>
      </c>
      <c r="B110" s="107">
        <f t="shared" si="8"/>
        <v>8.3631531566664101</v>
      </c>
      <c r="C110" s="107">
        <v>2.9</v>
      </c>
      <c r="D110" s="107">
        <f t="shared" si="9"/>
        <v>12.59120354231951</v>
      </c>
      <c r="E110" s="107">
        <f t="shared" si="10"/>
        <v>-2.3924888368349597</v>
      </c>
      <c r="F110" s="107">
        <f t="shared" si="11"/>
        <v>-4.7355615488181391</v>
      </c>
    </row>
    <row r="111" spans="1:6">
      <c r="A111" s="51">
        <v>2130</v>
      </c>
      <c r="B111" s="107">
        <f t="shared" si="8"/>
        <v>8.2684663139314445</v>
      </c>
      <c r="C111" s="107">
        <v>2.9</v>
      </c>
      <c r="D111" s="107">
        <f t="shared" si="9"/>
        <v>12.625702756176539</v>
      </c>
      <c r="E111" s="107">
        <f t="shared" si="10"/>
        <v>-2.4756210469159847</v>
      </c>
      <c r="F111" s="107">
        <f t="shared" si="11"/>
        <v>-4.7816153953291094</v>
      </c>
    </row>
    <row r="112" spans="1:6">
      <c r="A112" s="51">
        <v>2131</v>
      </c>
      <c r="B112" s="107">
        <f t="shared" si="8"/>
        <v>8.1736311915673774</v>
      </c>
      <c r="C112" s="107">
        <v>2.9</v>
      </c>
      <c r="D112" s="107">
        <f t="shared" si="9"/>
        <v>12.660053690404467</v>
      </c>
      <c r="E112" s="107">
        <f t="shared" si="10"/>
        <v>-2.5587532569970097</v>
      </c>
      <c r="F112" s="107">
        <f t="shared" si="11"/>
        <v>-4.8276692418400797</v>
      </c>
    </row>
    <row r="113" spans="1:6">
      <c r="A113" s="51">
        <v>2132</v>
      </c>
      <c r="B113" s="107">
        <f t="shared" si="8"/>
        <v>8.0786411089169938</v>
      </c>
      <c r="C113" s="107">
        <v>2.9</v>
      </c>
      <c r="D113" s="107">
        <f t="shared" si="9"/>
        <v>12.69424966434608</v>
      </c>
      <c r="E113" s="107">
        <f t="shared" si="10"/>
        <v>-2.6418854670780347</v>
      </c>
      <c r="F113" s="107">
        <f t="shared" si="11"/>
        <v>-4.8737230883510501</v>
      </c>
    </row>
    <row r="114" spans="1:6">
      <c r="A114" s="51">
        <v>2133</v>
      </c>
      <c r="B114" s="107">
        <f t="shared" si="8"/>
        <v>7.983488120280577</v>
      </c>
      <c r="C114" s="107">
        <v>2.9</v>
      </c>
      <c r="D114" s="107">
        <f t="shared" si="9"/>
        <v>12.728282732301658</v>
      </c>
      <c r="E114" s="107">
        <f t="shared" si="10"/>
        <v>-2.7250176771590597</v>
      </c>
      <c r="F114" s="107">
        <f t="shared" si="11"/>
        <v>-4.9197769348620204</v>
      </c>
    </row>
    <row r="115" spans="1:6">
      <c r="A115" s="51">
        <v>2134</v>
      </c>
      <c r="B115" s="107">
        <f t="shared" si="8"/>
        <v>7.8881654377765367</v>
      </c>
      <c r="C115" s="107">
        <v>2.9</v>
      </c>
      <c r="D115" s="107">
        <f t="shared" si="9"/>
        <v>12.762146106389611</v>
      </c>
      <c r="E115" s="107">
        <f t="shared" si="10"/>
        <v>-2.8081498872400847</v>
      </c>
      <c r="F115" s="107">
        <f t="shared" si="11"/>
        <v>-4.9658307813729907</v>
      </c>
    </row>
    <row r="116" spans="1:6">
      <c r="A116" s="51">
        <v>2135</v>
      </c>
      <c r="B116" s="107">
        <f t="shared" si="8"/>
        <v>7.7926585375953161</v>
      </c>
      <c r="C116" s="107">
        <v>2.9</v>
      </c>
      <c r="D116" s="107">
        <f t="shared" si="9"/>
        <v>12.795825262800387</v>
      </c>
      <c r="E116" s="107">
        <f t="shared" si="10"/>
        <v>-2.8912820973211097</v>
      </c>
      <c r="F116" s="107">
        <f t="shared" si="11"/>
        <v>-5.0118846278839611</v>
      </c>
    </row>
    <row r="117" spans="1:6">
      <c r="A117" s="51">
        <v>2136</v>
      </c>
      <c r="B117" s="107">
        <f t="shared" si="8"/>
        <v>7.6969516877625095</v>
      </c>
      <c r="C117" s="107">
        <v>2.9</v>
      </c>
      <c r="D117" s="107">
        <f t="shared" si="9"/>
        <v>12.829304469559576</v>
      </c>
      <c r="E117" s="107">
        <f t="shared" si="10"/>
        <v>-2.9744143074021347</v>
      </c>
      <c r="F117" s="107">
        <f t="shared" si="11"/>
        <v>-5.0579384743949314</v>
      </c>
    </row>
    <row r="118" spans="1:6">
      <c r="A118" s="51">
        <v>2137</v>
      </c>
      <c r="B118" s="107">
        <f t="shared" si="8"/>
        <v>7.6010254268573307</v>
      </c>
      <c r="C118" s="107">
        <v>2.9</v>
      </c>
      <c r="D118" s="107">
        <f t="shared" si="9"/>
        <v>12.862564265246391</v>
      </c>
      <c r="E118" s="107">
        <f t="shared" si="10"/>
        <v>-3.0575465174831598</v>
      </c>
      <c r="F118" s="107">
        <f t="shared" si="11"/>
        <v>-5.1039923209059017</v>
      </c>
    </row>
    <row r="119" spans="1:6">
      <c r="A119" s="51">
        <v>2138</v>
      </c>
      <c r="B119" s="107">
        <f t="shared" si="8"/>
        <v>7.5048574926802045</v>
      </c>
      <c r="C119" s="107">
        <v>2.9</v>
      </c>
      <c r="D119" s="107">
        <f t="shared" si="9"/>
        <v>12.895582387661261</v>
      </c>
      <c r="E119" s="107">
        <f t="shared" si="10"/>
        <v>-3.1406787275641848</v>
      </c>
      <c r="F119" s="107">
        <f t="shared" si="11"/>
        <v>-5.150046167416872</v>
      </c>
    </row>
    <row r="120" spans="1:6">
      <c r="A120" s="51">
        <v>2139</v>
      </c>
      <c r="B120" s="107">
        <f t="shared" si="8"/>
        <v>7.4084234232541997</v>
      </c>
      <c r="C120" s="107">
        <v>2.9</v>
      </c>
      <c r="D120" s="107">
        <f t="shared" si="9"/>
        <v>12.928334374827251</v>
      </c>
      <c r="E120" s="107">
        <f t="shared" si="10"/>
        <v>-3.2238109376452098</v>
      </c>
      <c r="F120" s="107">
        <f t="shared" si="11"/>
        <v>-5.1961000139278424</v>
      </c>
    </row>
    <row r="121" spans="1:6">
      <c r="A121" s="51">
        <v>2140</v>
      </c>
      <c r="B121" s="107">
        <f t="shared" si="8"/>
        <v>7.3116953788043029</v>
      </c>
      <c r="C121" s="107">
        <v>2.9</v>
      </c>
      <c r="D121" s="107">
        <f t="shared" si="9"/>
        <v>12.96079238696935</v>
      </c>
      <c r="E121" s="107">
        <f t="shared" si="10"/>
        <v>-3.3069431477262348</v>
      </c>
      <c r="F121" s="107">
        <f t="shared" si="11"/>
        <v>-5.2421538604388127</v>
      </c>
    </row>
    <row r="122" spans="1:6">
      <c r="A122" s="51">
        <v>2141</v>
      </c>
      <c r="B122" s="107">
        <f t="shared" si="8"/>
        <v>7.2146450089538279</v>
      </c>
      <c r="C122" s="107">
        <v>2.9</v>
      </c>
      <c r="D122" s="107">
        <f t="shared" si="9"/>
        <v>12.992928073710869</v>
      </c>
      <c r="E122" s="107">
        <f t="shared" si="10"/>
        <v>-3.3900753578072598</v>
      </c>
      <c r="F122" s="107">
        <f t="shared" si="11"/>
        <v>-5.288207706949783</v>
      </c>
    </row>
    <row r="123" spans="1:6">
      <c r="A123" s="51">
        <v>2142</v>
      </c>
      <c r="B123" s="107">
        <f t="shared" si="8"/>
        <v>7.1172402464792794</v>
      </c>
      <c r="C123" s="107">
        <v>2.9</v>
      </c>
      <c r="D123" s="107">
        <f t="shared" si="9"/>
        <v>13.024709367828317</v>
      </c>
      <c r="E123" s="107">
        <f t="shared" si="10"/>
        <v>-3.4732075678882848</v>
      </c>
      <c r="F123" s="107">
        <f t="shared" si="11"/>
        <v>-5.3342615534607534</v>
      </c>
    </row>
    <row r="124" spans="1:6">
      <c r="A124" s="51">
        <v>2143</v>
      </c>
      <c r="B124" s="107">
        <f t="shared" si="8"/>
        <v>7.0194475225531798</v>
      </c>
      <c r="C124" s="107">
        <v>2.9</v>
      </c>
      <c r="D124" s="107">
        <f t="shared" si="9"/>
        <v>13.056102700494213</v>
      </c>
      <c r="E124" s="107">
        <f t="shared" si="10"/>
        <v>-3.5563397779693098</v>
      </c>
      <c r="F124" s="107">
        <f t="shared" si="11"/>
        <v>-5.3803153999717237</v>
      </c>
    </row>
    <row r="125" spans="1:6">
      <c r="A125" s="51">
        <v>2144</v>
      </c>
      <c r="B125" s="107">
        <f t="shared" si="8"/>
        <v>6.9212308554605402</v>
      </c>
      <c r="C125" s="107">
        <v>2.9</v>
      </c>
      <c r="D125" s="107">
        <f t="shared" si="9"/>
        <v>13.087072089993569</v>
      </c>
      <c r="E125" s="107">
        <f t="shared" si="10"/>
        <v>-3.6394719880503348</v>
      </c>
      <c r="F125" s="107">
        <f t="shared" si="11"/>
        <v>-5.426369246482694</v>
      </c>
    </row>
    <row r="126" spans="1:6">
      <c r="A126" s="51">
        <v>2145</v>
      </c>
      <c r="B126" s="107">
        <f t="shared" si="8"/>
        <v>6.8225556226798192</v>
      </c>
      <c r="C126" s="107">
        <v>2.9</v>
      </c>
      <c r="D126" s="107">
        <f t="shared" si="9"/>
        <v>13.117582913804844</v>
      </c>
      <c r="E126" s="107">
        <f t="shared" si="10"/>
        <v>-3.7226041981313598</v>
      </c>
      <c r="F126" s="107">
        <f t="shared" si="11"/>
        <v>-5.4724230929936644</v>
      </c>
    </row>
    <row r="127" spans="1:6">
      <c r="A127" s="51">
        <v>2146</v>
      </c>
      <c r="B127" s="107">
        <f t="shared" si="8"/>
        <v>6.7233812426561324</v>
      </c>
      <c r="C127" s="107">
        <v>2.9</v>
      </c>
      <c r="D127" s="107">
        <f t="shared" si="9"/>
        <v>13.147594590373151</v>
      </c>
      <c r="E127" s="107">
        <f t="shared" si="10"/>
        <v>-3.8057364082123848</v>
      </c>
      <c r="F127" s="107">
        <f t="shared" si="11"/>
        <v>-5.5184769395046347</v>
      </c>
    </row>
    <row r="128" spans="1:6">
      <c r="A128" s="51">
        <v>2147</v>
      </c>
      <c r="B128" s="107">
        <f t="shared" si="8"/>
        <v>6.6236674439499224</v>
      </c>
      <c r="C128" s="107">
        <v>2.9</v>
      </c>
      <c r="D128" s="107">
        <f t="shared" si="9"/>
        <v>13.177066848258939</v>
      </c>
      <c r="E128" s="107">
        <f t="shared" si="10"/>
        <v>-3.8888686182934098</v>
      </c>
      <c r="F128" s="107">
        <f t="shared" si="11"/>
        <v>-5.564530786015605</v>
      </c>
    </row>
    <row r="129" spans="1:6">
      <c r="A129" s="51">
        <v>2148</v>
      </c>
      <c r="B129" s="107">
        <f t="shared" si="8"/>
        <v>6.5233727368329157</v>
      </c>
      <c r="C129" s="107">
        <v>2.9</v>
      </c>
      <c r="D129" s="107">
        <f t="shared" si="9"/>
        <v>13.205958197733926</v>
      </c>
      <c r="E129" s="107">
        <f t="shared" si="10"/>
        <v>-3.9720008283744348</v>
      </c>
      <c r="F129" s="107">
        <f t="shared" si="11"/>
        <v>-5.6105846325265754</v>
      </c>
    </row>
    <row r="130" spans="1:6">
      <c r="A130" s="51">
        <v>2149</v>
      </c>
      <c r="B130" s="107">
        <f t="shared" si="8"/>
        <v>6.4224547590836893</v>
      </c>
      <c r="C130" s="107">
        <v>2.9</v>
      </c>
      <c r="D130" s="107">
        <f t="shared" si="9"/>
        <v>13.234226276576695</v>
      </c>
      <c r="E130" s="107">
        <f t="shared" si="10"/>
        <v>-4.0551330384554598</v>
      </c>
      <c r="F130" s="107">
        <f t="shared" si="11"/>
        <v>-5.6566384790375457</v>
      </c>
    </row>
    <row r="131" spans="1:6" ht="15.6" thickBot="1">
      <c r="A131" s="51">
        <v>2150</v>
      </c>
      <c r="B131" s="107">
        <f t="shared" si="8"/>
        <v>6.3208665903228995</v>
      </c>
      <c r="C131" s="107">
        <v>2.9</v>
      </c>
      <c r="D131" s="107">
        <f t="shared" si="9"/>
        <v>13.261824164407901</v>
      </c>
      <c r="E131" s="107">
        <f t="shared" si="10"/>
        <v>-4.1382652485364853</v>
      </c>
      <c r="F131" s="107">
        <f t="shared" si="11"/>
        <v>-5.702692325548516</v>
      </c>
    </row>
    <row r="132" spans="1:6" ht="16.2" thickBot="1">
      <c r="A132" s="83" t="s">
        <v>129</v>
      </c>
      <c r="B132" s="84">
        <f>SUM(B7:B131)</f>
        <v>2571.4747608948328</v>
      </c>
      <c r="C132" s="84">
        <f t="shared" ref="C132:F132" si="12">SUM(C7:C131)</f>
        <v>1440.2792645152781</v>
      </c>
      <c r="D132" s="84">
        <f t="shared" si="12"/>
        <v>1360.1232545522205</v>
      </c>
      <c r="E132" s="84">
        <f t="shared" si="12"/>
        <v>126.99147206088391</v>
      </c>
      <c r="F132" s="84">
        <f t="shared" si="12"/>
        <v>-355.91923023354445</v>
      </c>
    </row>
    <row r="133" spans="1:6">
      <c r="A133" s="51"/>
    </row>
    <row r="134" spans="1:6">
      <c r="A134" s="51"/>
    </row>
    <row r="135" spans="1:6">
      <c r="A135" s="51"/>
    </row>
    <row r="136" spans="1:6">
      <c r="A136" s="51"/>
    </row>
    <row r="137" spans="1:6">
      <c r="A137" s="51"/>
    </row>
    <row r="138" spans="1:6">
      <c r="A138" s="51"/>
    </row>
    <row r="139" spans="1:6">
      <c r="A139" s="51"/>
    </row>
    <row r="151" spans="7:7">
      <c r="G151" s="43"/>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5" tint="0.79998168889431442"/>
  </sheetPr>
  <dimension ref="A1:T151"/>
  <sheetViews>
    <sheetView zoomScaleNormal="100" workbookViewId="0">
      <pane xSplit="1" ySplit="5" topLeftCell="B62" activePane="bottomRight" state="frozen"/>
      <selection activeCell="U70" sqref="U70"/>
      <selection pane="topRight" activeCell="U70" sqref="U70"/>
      <selection pane="bottomLeft" activeCell="U70" sqref="U70"/>
      <selection pane="bottomRight" activeCell="V27" sqref="V27"/>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240</v>
      </c>
    </row>
    <row r="2" spans="1:20" ht="17.399999999999999">
      <c r="A2" s="39" t="s">
        <v>241</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55.712676137813197</v>
      </c>
      <c r="C6" s="126">
        <v>39.701940025830403</v>
      </c>
      <c r="D6" s="85">
        <v>36.1456847250709</v>
      </c>
      <c r="E6" s="109">
        <v>3.37858140650747</v>
      </c>
      <c r="F6" s="117">
        <v>0.17767389425202901</v>
      </c>
      <c r="G6" s="129">
        <v>6.8354291922948596</v>
      </c>
      <c r="H6" s="120">
        <v>2.99830055477649</v>
      </c>
      <c r="I6" s="86">
        <v>2.4067771398241602</v>
      </c>
      <c r="J6" s="86">
        <v>0.316601417977532</v>
      </c>
      <c r="K6" s="87">
        <v>1.1137500797166799</v>
      </c>
      <c r="L6" s="132">
        <v>6.2611028702481901</v>
      </c>
      <c r="M6" s="133">
        <v>2.9142040494397499</v>
      </c>
      <c r="O6" s="98">
        <f t="shared" ref="O6:O69" si="0">D6+H6</f>
        <v>39.143985279847392</v>
      </c>
      <c r="P6" s="99">
        <f t="shared" ref="P6:P69" si="1">E6+I6+L6</f>
        <v>12.04646141657982</v>
      </c>
      <c r="Q6" s="99">
        <f t="shared" ref="Q6:Q69" si="2">F6+J6+K6</f>
        <v>1.6080253919462408</v>
      </c>
      <c r="R6" s="100">
        <f t="shared" ref="R6:R69" si="3">M6</f>
        <v>2.9142040494397499</v>
      </c>
      <c r="S6" s="182"/>
      <c r="T6" s="183">
        <v>1.4</v>
      </c>
    </row>
    <row r="7" spans="1:20" ht="15.6">
      <c r="A7" s="51">
        <v>2026</v>
      </c>
      <c r="B7" s="127">
        <v>53.945715482581001</v>
      </c>
      <c r="C7" s="127">
        <v>37.6018792722505</v>
      </c>
      <c r="D7" s="88">
        <v>34.257832718190997</v>
      </c>
      <c r="E7" s="110">
        <v>3.1779768830863402</v>
      </c>
      <c r="F7" s="118">
        <v>0.166069670973093</v>
      </c>
      <c r="G7" s="130">
        <v>6.7998182461066898</v>
      </c>
      <c r="H7" s="121">
        <v>2.9758042827257598</v>
      </c>
      <c r="I7" s="81">
        <v>2.4036564628308299</v>
      </c>
      <c r="J7" s="81">
        <v>0.31496528638160798</v>
      </c>
      <c r="K7" s="89">
        <v>1.10539221416849</v>
      </c>
      <c r="L7" s="134">
        <v>6.1476354528082204</v>
      </c>
      <c r="M7" s="135">
        <v>3.3963825114156601</v>
      </c>
      <c r="O7" s="102">
        <f t="shared" si="0"/>
        <v>37.233637000916758</v>
      </c>
      <c r="P7" s="34">
        <f t="shared" si="1"/>
        <v>11.729268798725391</v>
      </c>
      <c r="Q7" s="34">
        <f t="shared" si="2"/>
        <v>1.586427171523191</v>
      </c>
      <c r="R7" s="103">
        <f t="shared" si="3"/>
        <v>3.3963825114156601</v>
      </c>
      <c r="T7" s="101">
        <v>1.4072122643825411</v>
      </c>
    </row>
    <row r="8" spans="1:20" ht="15.6">
      <c r="A8" s="51">
        <v>2027</v>
      </c>
      <c r="B8" s="127">
        <v>51.6587572954639</v>
      </c>
      <c r="C8" s="127">
        <v>35.555398419666503</v>
      </c>
      <c r="D8" s="88">
        <v>32.418433102023201</v>
      </c>
      <c r="E8" s="110">
        <v>2.9822176360861801</v>
      </c>
      <c r="F8" s="118">
        <v>0.15474768155709101</v>
      </c>
      <c r="G8" s="130">
        <v>6.7685118401862399</v>
      </c>
      <c r="H8" s="121">
        <v>2.9553952669143699</v>
      </c>
      <c r="I8" s="81">
        <v>2.4017787047471502</v>
      </c>
      <c r="J8" s="81">
        <v>0.31352814650236999</v>
      </c>
      <c r="K8" s="89">
        <v>1.0978097220223599</v>
      </c>
      <c r="L8" s="134">
        <v>6.0359775364272696</v>
      </c>
      <c r="M8" s="135">
        <v>3.2988694991838998</v>
      </c>
      <c r="O8" s="102">
        <f t="shared" si="0"/>
        <v>35.373828368937573</v>
      </c>
      <c r="P8" s="34">
        <f t="shared" si="1"/>
        <v>11.419973877260599</v>
      </c>
      <c r="Q8" s="34">
        <f t="shared" si="2"/>
        <v>1.5660855500818209</v>
      </c>
      <c r="R8" s="103">
        <f t="shared" si="3"/>
        <v>3.2988694991838998</v>
      </c>
      <c r="T8" s="101">
        <v>1.425985617239973</v>
      </c>
    </row>
    <row r="9" spans="1:20" ht="15.6">
      <c r="A9" s="51">
        <v>2028</v>
      </c>
      <c r="B9" s="127">
        <v>49.421938678106002</v>
      </c>
      <c r="C9" s="127">
        <v>33.553321655011402</v>
      </c>
      <c r="D9" s="88">
        <v>30.6193461834667</v>
      </c>
      <c r="E9" s="110">
        <v>2.7903269607934802</v>
      </c>
      <c r="F9" s="118">
        <v>0.14364851075118301</v>
      </c>
      <c r="G9" s="130">
        <v>6.7405566902532001</v>
      </c>
      <c r="H9" s="121">
        <v>2.9366967810814102</v>
      </c>
      <c r="I9" s="81">
        <v>2.4007514720698202</v>
      </c>
      <c r="J9" s="81">
        <v>0.31224576435587098</v>
      </c>
      <c r="K9" s="89">
        <v>1.0908626727460999</v>
      </c>
      <c r="L9" s="134">
        <v>5.9260846310957298</v>
      </c>
      <c r="M9" s="135">
        <v>3.2019757017457202</v>
      </c>
      <c r="O9" s="102">
        <f t="shared" si="0"/>
        <v>33.556042964548112</v>
      </c>
      <c r="P9" s="34">
        <f t="shared" si="1"/>
        <v>11.11716306395903</v>
      </c>
      <c r="Q9" s="34">
        <f t="shared" si="2"/>
        <v>1.546756947853154</v>
      </c>
      <c r="R9" s="103">
        <f t="shared" si="3"/>
        <v>3.2019757017457202</v>
      </c>
      <c r="T9" s="101">
        <v>1.4540490107714841</v>
      </c>
    </row>
    <row r="10" spans="1:20" ht="15.6">
      <c r="A10" s="51">
        <v>2029</v>
      </c>
      <c r="B10" s="127">
        <v>47.229908571834301</v>
      </c>
      <c r="C10" s="127">
        <v>31.590274599497999</v>
      </c>
      <c r="D10" s="88">
        <v>28.855836872558701</v>
      </c>
      <c r="E10" s="110">
        <v>2.60170468346967</v>
      </c>
      <c r="F10" s="118">
        <v>0.13273304346959</v>
      </c>
      <c r="G10" s="130">
        <v>6.7160227325594102</v>
      </c>
      <c r="H10" s="121">
        <v>2.9197524881737502</v>
      </c>
      <c r="I10" s="81">
        <v>2.4005816022256399</v>
      </c>
      <c r="J10" s="81">
        <v>0.31112135413682901</v>
      </c>
      <c r="K10" s="89">
        <v>1.08456728802319</v>
      </c>
      <c r="L10" s="134">
        <v>5.8179133547522399</v>
      </c>
      <c r="M10" s="135">
        <v>3.1056978850246901</v>
      </c>
      <c r="O10" s="102">
        <f t="shared" si="0"/>
        <v>31.77558936073245</v>
      </c>
      <c r="P10" s="34">
        <f t="shared" si="1"/>
        <v>10.82019964044755</v>
      </c>
      <c r="Q10" s="34">
        <f t="shared" si="2"/>
        <v>1.5284216856296089</v>
      </c>
      <c r="R10" s="103">
        <f t="shared" si="3"/>
        <v>3.1056978850246901</v>
      </c>
      <c r="T10" s="101">
        <v>1.4881810503558339</v>
      </c>
    </row>
    <row r="11" spans="1:20" ht="15.6">
      <c r="A11" s="51">
        <v>2030</v>
      </c>
      <c r="B11" s="127">
        <v>45.006623126900202</v>
      </c>
      <c r="C11" s="127">
        <v>29.6606059405377</v>
      </c>
      <c r="D11" s="88">
        <v>27.122918568853301</v>
      </c>
      <c r="E11" s="110">
        <v>2.4157262619733899</v>
      </c>
      <c r="F11" s="118">
        <v>0.121961109711009</v>
      </c>
      <c r="G11" s="130">
        <v>6.6950668627597398</v>
      </c>
      <c r="H11" s="121">
        <v>2.9046152605338902</v>
      </c>
      <c r="I11" s="81">
        <v>2.40134618390341</v>
      </c>
      <c r="J11" s="81">
        <v>0.31016221370901897</v>
      </c>
      <c r="K11" s="89">
        <v>1.07894320461341</v>
      </c>
      <c r="L11" s="134">
        <v>5.7114221997171999</v>
      </c>
      <c r="M11" s="135">
        <v>2.9395281238855402</v>
      </c>
      <c r="O11" s="102">
        <f t="shared" si="0"/>
        <v>30.027533829387192</v>
      </c>
      <c r="P11" s="34">
        <f t="shared" si="1"/>
        <v>10.528494645594</v>
      </c>
      <c r="Q11" s="34">
        <f t="shared" si="2"/>
        <v>1.5110665280334379</v>
      </c>
      <c r="R11" s="103">
        <f t="shared" si="3"/>
        <v>2.9395281238855402</v>
      </c>
      <c r="T11" s="101">
        <v>1.525620487266107</v>
      </c>
    </row>
    <row r="12" spans="1:20" ht="15.6">
      <c r="A12" s="51">
        <v>2031</v>
      </c>
      <c r="B12" s="127">
        <v>36.892001502413002</v>
      </c>
      <c r="C12" s="127">
        <v>27.7596342992172</v>
      </c>
      <c r="D12" s="88">
        <v>25.4164907650479</v>
      </c>
      <c r="E12" s="110">
        <v>2.2318463279631202</v>
      </c>
      <c r="F12" s="118">
        <v>0.11129720620620499</v>
      </c>
      <c r="G12" s="130">
        <v>6.6779879184754503</v>
      </c>
      <c r="H12" s="121">
        <v>2.8914307393176402</v>
      </c>
      <c r="I12" s="81">
        <v>2.4031304973526302</v>
      </c>
      <c r="J12" s="81">
        <v>0.30938215641535999</v>
      </c>
      <c r="K12" s="89">
        <v>1.0740445253898301</v>
      </c>
      <c r="L12" s="134">
        <v>5.66835618857914</v>
      </c>
      <c r="M12" s="135">
        <v>-3.21397690385876</v>
      </c>
      <c r="O12" s="102">
        <f t="shared" si="0"/>
        <v>28.307921504365542</v>
      </c>
      <c r="P12" s="34">
        <f t="shared" si="1"/>
        <v>10.303333013894889</v>
      </c>
      <c r="Q12" s="34">
        <f t="shared" si="2"/>
        <v>1.4947238880113951</v>
      </c>
      <c r="R12" s="103">
        <f t="shared" si="3"/>
        <v>-3.21397690385876</v>
      </c>
      <c r="T12" s="101">
        <v>1.5642893890046741</v>
      </c>
    </row>
    <row r="13" spans="1:20" ht="15.6">
      <c r="A13" s="51">
        <v>2032</v>
      </c>
      <c r="B13" s="127">
        <v>34.826974545383699</v>
      </c>
      <c r="C13" s="127">
        <v>25.880610730879699</v>
      </c>
      <c r="D13" s="88">
        <v>23.7305709987052</v>
      </c>
      <c r="E13" s="110">
        <v>2.04934580488435</v>
      </c>
      <c r="F13" s="118">
        <v>0.100693927290108</v>
      </c>
      <c r="G13" s="130">
        <v>6.6648119437387496</v>
      </c>
      <c r="H13" s="121">
        <v>2.88017182818689</v>
      </c>
      <c r="I13" s="81">
        <v>2.4059964752189198</v>
      </c>
      <c r="J13" s="81">
        <v>0.30878246298654199</v>
      </c>
      <c r="K13" s="89">
        <v>1.0698611773464</v>
      </c>
      <c r="L13" s="134">
        <v>5.6252961512794899</v>
      </c>
      <c r="M13" s="135">
        <v>-3.3437442805142199</v>
      </c>
      <c r="O13" s="102">
        <f t="shared" si="0"/>
        <v>26.610742826892089</v>
      </c>
      <c r="P13" s="34">
        <f t="shared" si="1"/>
        <v>10.080638431382759</v>
      </c>
      <c r="Q13" s="34">
        <f t="shared" si="2"/>
        <v>1.47933756762305</v>
      </c>
      <c r="R13" s="103">
        <f t="shared" si="3"/>
        <v>-3.3437442805142199</v>
      </c>
      <c r="T13" s="101">
        <v>1.60223820938001</v>
      </c>
    </row>
    <row r="14" spans="1:20" ht="15.6">
      <c r="A14" s="51">
        <v>2033</v>
      </c>
      <c r="B14" s="127">
        <v>32.7827703733996</v>
      </c>
      <c r="C14" s="127">
        <v>24.018508607437798</v>
      </c>
      <c r="D14" s="88">
        <v>22.060741459905898</v>
      </c>
      <c r="E14" s="110">
        <v>1.86765364761733</v>
      </c>
      <c r="F14" s="118">
        <v>9.0113499914563105E-2</v>
      </c>
      <c r="G14" s="130">
        <v>6.6558936403528604</v>
      </c>
      <c r="H14" s="121">
        <v>2.87099254454859</v>
      </c>
      <c r="I14" s="81">
        <v>2.4100711588330199</v>
      </c>
      <c r="J14" s="81">
        <v>0.30837956542982697</v>
      </c>
      <c r="K14" s="89">
        <v>1.06645037154142</v>
      </c>
      <c r="L14" s="134">
        <v>5.5822269499352402</v>
      </c>
      <c r="M14" s="135">
        <v>-3.4738588243262498</v>
      </c>
      <c r="O14" s="102">
        <f t="shared" si="0"/>
        <v>24.931734004454487</v>
      </c>
      <c r="P14" s="34">
        <f t="shared" si="1"/>
        <v>9.8599517563855912</v>
      </c>
      <c r="Q14" s="34">
        <f t="shared" si="2"/>
        <v>1.4649434368858101</v>
      </c>
      <c r="R14" s="103">
        <f t="shared" si="3"/>
        <v>-3.4738588243262498</v>
      </c>
      <c r="T14" s="101">
        <v>1.6381797609758919</v>
      </c>
    </row>
    <row r="15" spans="1:20" ht="15.6">
      <c r="A15" s="51">
        <v>2034</v>
      </c>
      <c r="B15" s="127">
        <v>30.752932905872001</v>
      </c>
      <c r="C15" s="127">
        <v>22.166724629580202</v>
      </c>
      <c r="D15" s="88">
        <v>20.4011559085424</v>
      </c>
      <c r="E15" s="110">
        <v>1.68605834823134</v>
      </c>
      <c r="F15" s="118">
        <v>7.9510372806480101E-2</v>
      </c>
      <c r="G15" s="130">
        <v>6.6513848359778196</v>
      </c>
      <c r="H15" s="121">
        <v>2.8639700655531999</v>
      </c>
      <c r="I15" s="81">
        <v>2.4153935164388698</v>
      </c>
      <c r="J15" s="81">
        <v>0.30818047561273199</v>
      </c>
      <c r="K15" s="89">
        <v>1.0638407783730199</v>
      </c>
      <c r="L15" s="134">
        <v>5.5391453723855903</v>
      </c>
      <c r="M15" s="135">
        <v>-3.60432193207164</v>
      </c>
      <c r="O15" s="102">
        <f t="shared" si="0"/>
        <v>23.2651259740956</v>
      </c>
      <c r="P15" s="34">
        <f t="shared" si="1"/>
        <v>9.6405972370558004</v>
      </c>
      <c r="Q15" s="34">
        <f t="shared" si="2"/>
        <v>1.451531626792232</v>
      </c>
      <c r="R15" s="103">
        <f t="shared" si="3"/>
        <v>-3.60432193207164</v>
      </c>
      <c r="T15" s="101">
        <v>1.6715954045282559</v>
      </c>
    </row>
    <row r="16" spans="1:20" ht="15.6">
      <c r="A16" s="51">
        <v>2035</v>
      </c>
      <c r="B16" s="127">
        <v>28.730810445169801</v>
      </c>
      <c r="C16" s="127">
        <v>20.318484985554701</v>
      </c>
      <c r="D16" s="88">
        <v>18.745822408588001</v>
      </c>
      <c r="E16" s="110">
        <v>1.50382571519759</v>
      </c>
      <c r="F16" s="118">
        <v>6.8836861769166993E-2</v>
      </c>
      <c r="G16" s="130">
        <v>6.6514148500001404</v>
      </c>
      <c r="H16" s="121">
        <v>2.85916795831981</v>
      </c>
      <c r="I16" s="81">
        <v>2.4219997096930399</v>
      </c>
      <c r="J16" s="81">
        <v>0.30819117009188202</v>
      </c>
      <c r="K16" s="89">
        <v>1.0620560118954001</v>
      </c>
      <c r="L16" s="134">
        <v>5.49604412436448</v>
      </c>
      <c r="M16" s="135">
        <v>-3.7351335147495299</v>
      </c>
      <c r="O16" s="102">
        <f t="shared" si="0"/>
        <v>21.60499036690781</v>
      </c>
      <c r="P16" s="34">
        <f t="shared" si="1"/>
        <v>9.4218695492551099</v>
      </c>
      <c r="Q16" s="34">
        <f t="shared" si="2"/>
        <v>1.4390840437564492</v>
      </c>
      <c r="R16" s="103">
        <f t="shared" si="3"/>
        <v>-3.7351335147495299</v>
      </c>
      <c r="T16" s="101">
        <v>1.702263953944035</v>
      </c>
    </row>
    <row r="17" spans="1:20" ht="15.6">
      <c r="A17" s="51">
        <v>2036</v>
      </c>
      <c r="B17" s="127">
        <v>27.366664201150002</v>
      </c>
      <c r="C17" s="127">
        <v>19.123638914472998</v>
      </c>
      <c r="D17" s="88">
        <v>17.643096928857901</v>
      </c>
      <c r="E17" s="110">
        <v>1.4158254266666299</v>
      </c>
      <c r="F17" s="118">
        <v>6.4716558948442998E-2</v>
      </c>
      <c r="G17" s="130">
        <v>6.6565486083499401</v>
      </c>
      <c r="H17" s="121">
        <v>2.85746387202955</v>
      </c>
      <c r="I17" s="81">
        <v>2.42922592699006</v>
      </c>
      <c r="J17" s="81">
        <v>0.30843659791697797</v>
      </c>
      <c r="K17" s="89">
        <v>1.06142221141336</v>
      </c>
      <c r="L17" s="134">
        <v>5.4524074083306102</v>
      </c>
      <c r="M17" s="135">
        <v>-3.8659307300034702</v>
      </c>
      <c r="O17" s="102">
        <f t="shared" si="0"/>
        <v>20.500560800887449</v>
      </c>
      <c r="P17" s="34">
        <f t="shared" si="1"/>
        <v>9.2974587619873006</v>
      </c>
      <c r="Q17" s="34">
        <f t="shared" si="2"/>
        <v>1.434575368278781</v>
      </c>
      <c r="R17" s="103">
        <f t="shared" si="3"/>
        <v>-3.8659307300034702</v>
      </c>
      <c r="T17" s="101">
        <v>1.730110227605655</v>
      </c>
    </row>
    <row r="18" spans="1:20" ht="15.6">
      <c r="A18" s="51">
        <v>2037</v>
      </c>
      <c r="B18" s="127">
        <v>26.083041663274901</v>
      </c>
      <c r="C18" s="127">
        <v>18.0044630722339</v>
      </c>
      <c r="D18" s="88">
        <v>16.609251771217</v>
      </c>
      <c r="E18" s="110">
        <v>1.3342982517039299</v>
      </c>
      <c r="F18" s="118">
        <v>6.0913049312885902E-2</v>
      </c>
      <c r="G18" s="130">
        <v>6.66685505199652</v>
      </c>
      <c r="H18" s="121">
        <v>2.8582313875639702</v>
      </c>
      <c r="I18" s="81">
        <v>2.4379958890939202</v>
      </c>
      <c r="J18" s="81">
        <v>0.308921221104347</v>
      </c>
      <c r="K18" s="89">
        <v>1.0617065542342901</v>
      </c>
      <c r="L18" s="134">
        <v>5.4088397614909303</v>
      </c>
      <c r="M18" s="135">
        <v>-3.9971162224463699</v>
      </c>
      <c r="O18" s="102">
        <f t="shared" si="0"/>
        <v>19.467483158780972</v>
      </c>
      <c r="P18" s="34">
        <f t="shared" si="1"/>
        <v>9.1811339022887815</v>
      </c>
      <c r="Q18" s="34">
        <f t="shared" si="2"/>
        <v>1.4315408246515229</v>
      </c>
      <c r="R18" s="103">
        <f t="shared" si="3"/>
        <v>-3.9971162224463699</v>
      </c>
      <c r="T18" s="101">
        <v>1.755205761820777</v>
      </c>
    </row>
    <row r="19" spans="1:20" ht="15.6">
      <c r="A19" s="51">
        <v>2038</v>
      </c>
      <c r="B19" s="127">
        <v>24.838072573351099</v>
      </c>
      <c r="C19" s="127">
        <v>16.919192966909499</v>
      </c>
      <c r="D19" s="88">
        <v>15.605815228108201</v>
      </c>
      <c r="E19" s="110">
        <v>1.25610132630975</v>
      </c>
      <c r="F19" s="118">
        <v>5.72764124915544E-2</v>
      </c>
      <c r="G19" s="130">
        <v>6.6822601482008803</v>
      </c>
      <c r="H19" s="121">
        <v>2.8615480618003102</v>
      </c>
      <c r="I19" s="81">
        <v>2.4481328164630001</v>
      </c>
      <c r="J19" s="81">
        <v>0.309641398020644</v>
      </c>
      <c r="K19" s="89">
        <v>1.06293787191693</v>
      </c>
      <c r="L19" s="134">
        <v>5.3652403997265798</v>
      </c>
      <c r="M19" s="135">
        <v>-4.1286209414859201</v>
      </c>
      <c r="O19" s="102">
        <f t="shared" si="0"/>
        <v>18.467363289908512</v>
      </c>
      <c r="P19" s="34">
        <f t="shared" si="1"/>
        <v>9.0694745424993304</v>
      </c>
      <c r="Q19" s="34">
        <f t="shared" si="2"/>
        <v>1.4298556824291284</v>
      </c>
      <c r="R19" s="103">
        <f t="shared" si="3"/>
        <v>-4.1286209414859201</v>
      </c>
      <c r="T19" s="101">
        <v>1.777720874623314</v>
      </c>
    </row>
    <row r="20" spans="1:20" ht="15.6">
      <c r="A20" s="51">
        <v>2039</v>
      </c>
      <c r="B20" s="127">
        <v>23.640760646121802</v>
      </c>
      <c r="C20" s="127">
        <v>15.864045768796201</v>
      </c>
      <c r="D20" s="88">
        <v>14.6293618625833</v>
      </c>
      <c r="E20" s="110">
        <v>1.1808950872045501</v>
      </c>
      <c r="F20" s="118">
        <v>5.37888190083263E-2</v>
      </c>
      <c r="G20" s="130">
        <v>6.7025494105456502</v>
      </c>
      <c r="H20" s="121">
        <v>2.86729007826685</v>
      </c>
      <c r="I20" s="81">
        <v>2.4596019151519801</v>
      </c>
      <c r="J20" s="81">
        <v>0.31058725159973</v>
      </c>
      <c r="K20" s="89">
        <v>1.06507016552709</v>
      </c>
      <c r="L20" s="134">
        <v>5.3216010009688803</v>
      </c>
      <c r="M20" s="135">
        <v>-4.2474355341889503</v>
      </c>
      <c r="O20" s="102">
        <f t="shared" si="0"/>
        <v>17.49665194085015</v>
      </c>
      <c r="P20" s="34">
        <f t="shared" si="1"/>
        <v>8.9620980033254103</v>
      </c>
      <c r="Q20" s="34">
        <f t="shared" si="2"/>
        <v>1.4294462361351463</v>
      </c>
      <c r="R20" s="103">
        <f t="shared" si="3"/>
        <v>-4.2474355341889503</v>
      </c>
      <c r="T20" s="101">
        <v>1.7978492140739299</v>
      </c>
    </row>
    <row r="21" spans="1:20" ht="15.6">
      <c r="A21" s="51">
        <v>2040</v>
      </c>
      <c r="B21" s="127">
        <v>22.476760732836599</v>
      </c>
      <c r="C21" s="127">
        <v>14.837279433480701</v>
      </c>
      <c r="D21" s="88">
        <v>13.6783268922683</v>
      </c>
      <c r="E21" s="110">
        <v>1.10851050760995</v>
      </c>
      <c r="F21" s="118">
        <v>5.04420336024664E-2</v>
      </c>
      <c r="G21" s="130">
        <v>6.7281229725270997</v>
      </c>
      <c r="H21" s="121">
        <v>2.8756611990125198</v>
      </c>
      <c r="I21" s="81">
        <v>2.4725053826679302</v>
      </c>
      <c r="J21" s="81">
        <v>0.31177726052806298</v>
      </c>
      <c r="K21" s="89">
        <v>1.0681791303185999</v>
      </c>
      <c r="L21" s="134">
        <v>5.2779198503629097</v>
      </c>
      <c r="M21" s="135">
        <v>-4.3665615235340303</v>
      </c>
      <c r="O21" s="102">
        <f t="shared" si="0"/>
        <v>16.553988091280821</v>
      </c>
      <c r="P21" s="34">
        <f t="shared" si="1"/>
        <v>8.8589357406407903</v>
      </c>
      <c r="Q21" s="34">
        <f t="shared" si="2"/>
        <v>1.4303984244491292</v>
      </c>
      <c r="R21" s="103">
        <f t="shared" si="3"/>
        <v>-4.3665615235340303</v>
      </c>
      <c r="T21" s="101">
        <v>1.8157822247226481</v>
      </c>
    </row>
    <row r="22" spans="1:20" ht="15.6">
      <c r="A22" s="51">
        <v>2041</v>
      </c>
      <c r="B22" s="127">
        <v>21.176942634307999</v>
      </c>
      <c r="C22" s="127">
        <v>13.8364665447397</v>
      </c>
      <c r="D22" s="88">
        <v>12.750519060968699</v>
      </c>
      <c r="E22" s="110">
        <v>1.03872269032214</v>
      </c>
      <c r="F22" s="118">
        <v>4.7224793448828302E-2</v>
      </c>
      <c r="G22" s="130">
        <v>6.7592365495105602</v>
      </c>
      <c r="H22" s="121">
        <v>2.88677906461024</v>
      </c>
      <c r="I22" s="81">
        <v>2.4869257603021802</v>
      </c>
      <c r="J22" s="81">
        <v>0.31322325837968601</v>
      </c>
      <c r="K22" s="89">
        <v>1.0723084662184601</v>
      </c>
      <c r="L22" s="134">
        <v>5.06721943107617</v>
      </c>
      <c r="M22" s="135">
        <v>-4.4859798910183999</v>
      </c>
      <c r="O22" s="102">
        <f t="shared" si="0"/>
        <v>15.637298125578939</v>
      </c>
      <c r="P22" s="34">
        <f t="shared" si="1"/>
        <v>8.5928678817004904</v>
      </c>
      <c r="Q22" s="34">
        <f t="shared" si="2"/>
        <v>1.4327565180469743</v>
      </c>
      <c r="R22" s="103">
        <f t="shared" si="3"/>
        <v>-4.4859798910183999</v>
      </c>
      <c r="T22" s="101">
        <v>1.831700411194775</v>
      </c>
    </row>
    <row r="23" spans="1:20" ht="15.6">
      <c r="A23" s="51">
        <v>2042</v>
      </c>
      <c r="B23" s="127">
        <v>20.073993091306299</v>
      </c>
      <c r="C23" s="127">
        <v>12.8586561249389</v>
      </c>
      <c r="D23" s="88">
        <v>11.843259933686801</v>
      </c>
      <c r="E23" s="110">
        <v>0.97127235240993604</v>
      </c>
      <c r="F23" s="118">
        <v>4.4123838842164399E-2</v>
      </c>
      <c r="G23" s="130">
        <v>6.7958787958756899</v>
      </c>
      <c r="H23" s="121">
        <v>2.9006302879888102</v>
      </c>
      <c r="I23" s="81">
        <v>2.5028705732256999</v>
      </c>
      <c r="J23" s="81">
        <v>0.314924735902468</v>
      </c>
      <c r="K23" s="89">
        <v>1.0774531987587099</v>
      </c>
      <c r="L23" s="134">
        <v>5.0251447589133402</v>
      </c>
      <c r="M23" s="135">
        <v>-4.6056865884216496</v>
      </c>
      <c r="O23" s="102">
        <f t="shared" si="0"/>
        <v>14.74389022167561</v>
      </c>
      <c r="P23" s="34">
        <f t="shared" si="1"/>
        <v>8.4992876845489764</v>
      </c>
      <c r="Q23" s="34">
        <f t="shared" si="2"/>
        <v>1.4365017735033423</v>
      </c>
      <c r="R23" s="103">
        <f t="shared" si="3"/>
        <v>-4.6056865884216496</v>
      </c>
      <c r="T23" s="101">
        <v>1.845736597363421</v>
      </c>
    </row>
    <row r="24" spans="1:20" ht="15.6">
      <c r="A24" s="51">
        <v>2043</v>
      </c>
      <c r="B24" s="127">
        <v>18.997389260142</v>
      </c>
      <c r="C24" s="127">
        <v>11.9016721315253</v>
      </c>
      <c r="D24" s="88">
        <v>10.954573281550999</v>
      </c>
      <c r="E24" s="110">
        <v>0.90596937458834204</v>
      </c>
      <c r="F24" s="118">
        <v>4.1129475386044001E-2</v>
      </c>
      <c r="G24" s="130">
        <v>6.8383727998603296</v>
      </c>
      <c r="H24" s="121">
        <v>2.9173642403898401</v>
      </c>
      <c r="I24" s="81">
        <v>2.5204431014564199</v>
      </c>
      <c r="J24" s="81">
        <v>0.316896643018798</v>
      </c>
      <c r="K24" s="89">
        <v>1.08366881499528</v>
      </c>
      <c r="L24" s="134">
        <v>4.9830213095740703</v>
      </c>
      <c r="M24" s="135">
        <v>-4.7256769808177799</v>
      </c>
      <c r="O24" s="102">
        <f t="shared" si="0"/>
        <v>13.87193752194084</v>
      </c>
      <c r="P24" s="34">
        <f t="shared" si="1"/>
        <v>8.4094337856188321</v>
      </c>
      <c r="Q24" s="34">
        <f t="shared" si="2"/>
        <v>1.4416949334001221</v>
      </c>
      <c r="R24" s="103">
        <f t="shared" si="3"/>
        <v>-4.7256769808177799</v>
      </c>
      <c r="T24" s="101">
        <v>1.8580182593228161</v>
      </c>
    </row>
    <row r="25" spans="1:20" ht="15.6">
      <c r="A25" s="51">
        <v>2044</v>
      </c>
      <c r="B25" s="127">
        <v>17.944765179636999</v>
      </c>
      <c r="C25" s="127">
        <v>10.963087597491199</v>
      </c>
      <c r="D25" s="88">
        <v>10.082245827061</v>
      </c>
      <c r="E25" s="110">
        <v>0.842610009633317</v>
      </c>
      <c r="F25" s="118">
        <v>3.8231760796955901E-2</v>
      </c>
      <c r="G25" s="130">
        <v>6.8867747572750098</v>
      </c>
      <c r="H25" s="121">
        <v>2.9370420600123599</v>
      </c>
      <c r="I25" s="81">
        <v>2.53961315244895</v>
      </c>
      <c r="J25" s="81">
        <v>0.319141512085233</v>
      </c>
      <c r="K25" s="89">
        <v>1.0909780327284599</v>
      </c>
      <c r="L25" s="134">
        <v>4.9408502118425099</v>
      </c>
      <c r="M25" s="135">
        <v>-4.8459473869717797</v>
      </c>
      <c r="O25" s="102">
        <f t="shared" si="0"/>
        <v>13.019287887073359</v>
      </c>
      <c r="P25" s="34">
        <f t="shared" si="1"/>
        <v>8.3230733739247764</v>
      </c>
      <c r="Q25" s="34">
        <f t="shared" si="2"/>
        <v>1.448351305610649</v>
      </c>
      <c r="R25" s="103">
        <f t="shared" si="3"/>
        <v>-4.8459473869717797</v>
      </c>
      <c r="T25" s="101">
        <v>1.86868860668828</v>
      </c>
    </row>
    <row r="26" spans="1:20" ht="15.6">
      <c r="A26" s="51">
        <v>2045</v>
      </c>
      <c r="B26" s="127">
        <v>16.914023880455101</v>
      </c>
      <c r="C26" s="127">
        <v>10.040696734915601</v>
      </c>
      <c r="D26" s="88">
        <v>9.22427038119217</v>
      </c>
      <c r="E26" s="110">
        <v>0.78100543567694602</v>
      </c>
      <c r="F26" s="118">
        <v>3.5420918046525397E-2</v>
      </c>
      <c r="G26" s="130">
        <v>6.9414057359595702</v>
      </c>
      <c r="H26" s="121">
        <v>2.95979198450563</v>
      </c>
      <c r="I26" s="81">
        <v>2.5605110282602799</v>
      </c>
      <c r="J26" s="81">
        <v>0.32167423856687399</v>
      </c>
      <c r="K26" s="89">
        <v>1.0994284846267799</v>
      </c>
      <c r="L26" s="134">
        <v>4.8986297984655502</v>
      </c>
      <c r="M26" s="135">
        <v>-4.96670838888567</v>
      </c>
      <c r="O26" s="102">
        <f t="shared" si="0"/>
        <v>12.1840623656978</v>
      </c>
      <c r="P26" s="34">
        <f t="shared" si="1"/>
        <v>8.2401462624027761</v>
      </c>
      <c r="Q26" s="34">
        <f t="shared" si="2"/>
        <v>1.4565236412401794</v>
      </c>
      <c r="R26" s="103">
        <f t="shared" si="3"/>
        <v>-4.96670838888567</v>
      </c>
      <c r="T26" s="101">
        <v>1.877884699611224</v>
      </c>
    </row>
    <row r="27" spans="1:20" ht="15.6">
      <c r="A27" s="51">
        <v>2046</v>
      </c>
      <c r="B27" s="127">
        <v>15.903214851972701</v>
      </c>
      <c r="C27" s="127">
        <v>9.13213609080168</v>
      </c>
      <c r="D27" s="88">
        <v>8.3784879796816298</v>
      </c>
      <c r="E27" s="110">
        <v>0.72096085631965001</v>
      </c>
      <c r="F27" s="118">
        <v>3.2687254800391898E-2</v>
      </c>
      <c r="G27" s="130">
        <v>7.0024571789846197</v>
      </c>
      <c r="H27" s="121">
        <v>2.9857007963472499</v>
      </c>
      <c r="I27" s="81">
        <v>2.58320029087814</v>
      </c>
      <c r="J27" s="81">
        <v>0.32450368424298198</v>
      </c>
      <c r="K27" s="89">
        <v>1.10905240751626</v>
      </c>
      <c r="L27" s="134">
        <v>4.8563622658797296</v>
      </c>
      <c r="M27" s="135">
        <v>-5.0877406836933696</v>
      </c>
      <c r="O27" s="102">
        <f t="shared" si="0"/>
        <v>11.364188776028879</v>
      </c>
      <c r="P27" s="34">
        <f t="shared" si="1"/>
        <v>8.1605234130775202</v>
      </c>
      <c r="Q27" s="34">
        <f t="shared" si="2"/>
        <v>1.4662433465596338</v>
      </c>
      <c r="R27" s="103">
        <f t="shared" si="3"/>
        <v>-5.0877406836933696</v>
      </c>
      <c r="T27" s="101">
        <v>1.885730943109583</v>
      </c>
    </row>
    <row r="28" spans="1:20" ht="15.6">
      <c r="A28" s="51">
        <v>2047</v>
      </c>
      <c r="B28" s="127">
        <v>14.9098464442883</v>
      </c>
      <c r="C28" s="127">
        <v>8.2348820924034101</v>
      </c>
      <c r="D28" s="88">
        <v>7.5425880731068196</v>
      </c>
      <c r="E28" s="110">
        <v>0.66227329185383399</v>
      </c>
      <c r="F28" s="118">
        <v>3.0020727442747801E-2</v>
      </c>
      <c r="G28" s="130">
        <v>7.0699521002725003</v>
      </c>
      <c r="H28" s="121">
        <v>3.0147878164586199</v>
      </c>
      <c r="I28" s="81">
        <v>2.6076764063547899</v>
      </c>
      <c r="J28" s="81">
        <v>0.32763089723866301</v>
      </c>
      <c r="K28" s="89">
        <v>1.1198569802204199</v>
      </c>
      <c r="L28" s="134">
        <v>4.8140515223501996</v>
      </c>
      <c r="M28" s="135">
        <v>-5.2090392707378399</v>
      </c>
      <c r="O28" s="102">
        <f t="shared" si="0"/>
        <v>10.557375889565439</v>
      </c>
      <c r="P28" s="34">
        <f t="shared" si="1"/>
        <v>8.0840012205588234</v>
      </c>
      <c r="Q28" s="34">
        <f t="shared" si="2"/>
        <v>1.4775086049018307</v>
      </c>
      <c r="R28" s="103">
        <f t="shared" si="3"/>
        <v>-5.2090392707378399</v>
      </c>
      <c r="T28" s="101">
        <v>1.8923380417643421</v>
      </c>
    </row>
    <row r="29" spans="1:20" ht="15.6">
      <c r="A29" s="51">
        <v>2048</v>
      </c>
      <c r="B29" s="127">
        <v>13.9328475787476</v>
      </c>
      <c r="C29" s="127">
        <v>7.3472903556623699</v>
      </c>
      <c r="D29" s="88">
        <v>6.7150611299763598</v>
      </c>
      <c r="E29" s="110">
        <v>0.60481425364810903</v>
      </c>
      <c r="F29" s="118">
        <v>2.7414972037898101E-2</v>
      </c>
      <c r="G29" s="130">
        <v>7.1444591978158503</v>
      </c>
      <c r="H29" s="121">
        <v>3.04734168622505</v>
      </c>
      <c r="I29" s="81">
        <v>2.6340859394463698</v>
      </c>
      <c r="J29" s="81">
        <v>0.331082142622801</v>
      </c>
      <c r="K29" s="89">
        <v>1.1319494295216199</v>
      </c>
      <c r="L29" s="134">
        <v>4.7716990939766903</v>
      </c>
      <c r="M29" s="135">
        <v>-5.33060106870726</v>
      </c>
      <c r="O29" s="102">
        <f t="shared" si="0"/>
        <v>9.7624028162014103</v>
      </c>
      <c r="P29" s="34">
        <f t="shared" si="1"/>
        <v>8.0105992870711695</v>
      </c>
      <c r="Q29" s="34">
        <f t="shared" si="2"/>
        <v>1.4904465441823191</v>
      </c>
      <c r="R29" s="103">
        <f t="shared" si="3"/>
        <v>-5.33060106870726</v>
      </c>
      <c r="T29" s="101">
        <v>1.897803710053914</v>
      </c>
    </row>
    <row r="30" spans="1:20" ht="15.6">
      <c r="A30" s="51">
        <v>2049</v>
      </c>
      <c r="B30" s="127">
        <v>12.9695667078048</v>
      </c>
      <c r="C30" s="127">
        <v>6.4667747706738101</v>
      </c>
      <c r="D30" s="88">
        <v>5.8935353417401597</v>
      </c>
      <c r="E30" s="110">
        <v>0.54837978839067403</v>
      </c>
      <c r="F30" s="118">
        <v>2.48596405429732E-2</v>
      </c>
      <c r="G30" s="130">
        <v>7.22590916710213</v>
      </c>
      <c r="H30" s="121">
        <v>3.0833159758619799</v>
      </c>
      <c r="I30" s="81">
        <v>2.6624264445469699</v>
      </c>
      <c r="J30" s="81">
        <v>0.33485424134304798</v>
      </c>
      <c r="K30" s="89">
        <v>1.1453125053501401</v>
      </c>
      <c r="L30" s="134">
        <v>4.7293046152286404</v>
      </c>
      <c r="M30" s="135">
        <v>-5.4524218451997699</v>
      </c>
      <c r="O30" s="102">
        <f t="shared" si="0"/>
        <v>8.9768513176021401</v>
      </c>
      <c r="P30" s="34">
        <f t="shared" si="1"/>
        <v>7.9401108481662845</v>
      </c>
      <c r="Q30" s="34">
        <f t="shared" si="2"/>
        <v>1.5050263872361613</v>
      </c>
      <c r="R30" s="103">
        <f t="shared" si="3"/>
        <v>-5.4524218451997699</v>
      </c>
      <c r="T30" s="101">
        <v>1.9022139715474631</v>
      </c>
    </row>
    <row r="31" spans="1:20" ht="15.6">
      <c r="A31" s="51">
        <v>2050</v>
      </c>
      <c r="B31" s="127">
        <v>12.2067124168587</v>
      </c>
      <c r="C31" s="127">
        <v>5.5916313973829297</v>
      </c>
      <c r="D31" s="88">
        <v>5.0764331370555098</v>
      </c>
      <c r="E31" s="110">
        <v>0.49284928408495399</v>
      </c>
      <c r="F31" s="118">
        <v>2.23489762424629E-2</v>
      </c>
      <c r="G31" s="130">
        <v>7.3149061054344697</v>
      </c>
      <c r="H31" s="121">
        <v>3.12301549896033</v>
      </c>
      <c r="I31" s="81">
        <v>2.6928560676829898</v>
      </c>
      <c r="J31" s="81">
        <v>0.338975096837691</v>
      </c>
      <c r="K31" s="89">
        <v>1.16005944195346</v>
      </c>
      <c r="L31" s="134">
        <v>4.8416087034696398</v>
      </c>
      <c r="M31" s="135">
        <v>-5.5414337894282903</v>
      </c>
      <c r="O31" s="102">
        <f t="shared" si="0"/>
        <v>8.1994486360158394</v>
      </c>
      <c r="P31" s="34">
        <f t="shared" si="1"/>
        <v>8.0273140552375839</v>
      </c>
      <c r="Q31" s="34">
        <f t="shared" si="2"/>
        <v>1.5213835150336139</v>
      </c>
      <c r="R31" s="103">
        <f t="shared" si="3"/>
        <v>-5.5414337894282903</v>
      </c>
      <c r="T31" s="101">
        <v>1.905644449347019</v>
      </c>
    </row>
    <row r="32" spans="1:20" ht="15.6">
      <c r="A32" s="51">
        <v>2051</v>
      </c>
      <c r="B32" s="127">
        <v>11.919464281392401</v>
      </c>
      <c r="C32" s="127">
        <v>5.4314198048063602</v>
      </c>
      <c r="D32" s="88">
        <v>4.9310361334209301</v>
      </c>
      <c r="E32" s="110">
        <v>0.478691564928307</v>
      </c>
      <c r="F32" s="118">
        <v>2.1692106457123501E-2</v>
      </c>
      <c r="G32" s="130">
        <v>7.27525968806275</v>
      </c>
      <c r="H32" s="121">
        <v>3.1036088702007798</v>
      </c>
      <c r="I32" s="81">
        <v>2.68165791742291</v>
      </c>
      <c r="J32" s="81">
        <v>0.33714266119050601</v>
      </c>
      <c r="K32" s="89">
        <v>1.15285023924855</v>
      </c>
      <c r="L32" s="134">
        <v>4.8030613321978901</v>
      </c>
      <c r="M32" s="135">
        <v>-5.59027654367463</v>
      </c>
      <c r="O32" s="102">
        <f t="shared" si="0"/>
        <v>8.0346450036217103</v>
      </c>
      <c r="P32" s="34">
        <f t="shared" si="1"/>
        <v>7.9634108145491069</v>
      </c>
      <c r="Q32" s="34">
        <f t="shared" si="2"/>
        <v>1.5116850068961796</v>
      </c>
      <c r="R32" s="103">
        <f t="shared" si="3"/>
        <v>-5.59027654367463</v>
      </c>
      <c r="T32" s="101">
        <v>1.9081952636068999</v>
      </c>
    </row>
    <row r="33" spans="1:20" ht="15.6">
      <c r="A33" s="51">
        <v>2052</v>
      </c>
      <c r="B33" s="127">
        <v>11.6723509082927</v>
      </c>
      <c r="C33" s="127">
        <v>5.3124612761875598</v>
      </c>
      <c r="D33" s="88">
        <v>4.8234240910410904</v>
      </c>
      <c r="E33" s="110">
        <v>0.46784113704899899</v>
      </c>
      <c r="F33" s="118">
        <v>2.1196048097472001E-2</v>
      </c>
      <c r="G33" s="130">
        <v>7.2346011997873099</v>
      </c>
      <c r="H33" s="121">
        <v>3.0832628496952501</v>
      </c>
      <c r="I33" s="81">
        <v>2.6707820545212799</v>
      </c>
      <c r="J33" s="81">
        <v>0.33526430608126301</v>
      </c>
      <c r="K33" s="89">
        <v>1.1452919894895199</v>
      </c>
      <c r="L33" s="134">
        <v>4.7647961806298103</v>
      </c>
      <c r="M33" s="135">
        <v>-5.6395077483119502</v>
      </c>
      <c r="O33" s="102">
        <f t="shared" si="0"/>
        <v>7.9066869407363409</v>
      </c>
      <c r="P33" s="34">
        <f t="shared" si="1"/>
        <v>7.9034193722000889</v>
      </c>
      <c r="Q33" s="34">
        <f t="shared" si="2"/>
        <v>1.5017523436682549</v>
      </c>
      <c r="R33" s="103">
        <f t="shared" si="3"/>
        <v>-5.6395077483119502</v>
      </c>
      <c r="T33" s="101">
        <v>1.9100058714255861</v>
      </c>
    </row>
    <row r="34" spans="1:20" ht="15.6">
      <c r="A34" s="51">
        <v>2053</v>
      </c>
      <c r="B34" s="127">
        <v>11.422035565351299</v>
      </c>
      <c r="C34" s="127">
        <v>5.1927507955320804</v>
      </c>
      <c r="D34" s="88">
        <v>4.7150952307663498</v>
      </c>
      <c r="E34" s="110">
        <v>0.456955728263294</v>
      </c>
      <c r="F34" s="118">
        <v>2.0699836502438299E-2</v>
      </c>
      <c r="G34" s="130">
        <v>7.1912855283525596</v>
      </c>
      <c r="H34" s="121">
        <v>3.0616323014757798</v>
      </c>
      <c r="I34" s="81">
        <v>2.6591335562155001</v>
      </c>
      <c r="J34" s="81">
        <v>0.33326310623116001</v>
      </c>
      <c r="K34" s="89">
        <v>1.13725656443012</v>
      </c>
      <c r="L34" s="134">
        <v>4.7269129740493101</v>
      </c>
      <c r="M34" s="135">
        <v>-5.6889137325826402</v>
      </c>
      <c r="O34" s="102">
        <f t="shared" si="0"/>
        <v>7.7767275322421296</v>
      </c>
      <c r="P34" s="34">
        <f t="shared" si="1"/>
        <v>7.8430022585281041</v>
      </c>
      <c r="Q34" s="34">
        <f t="shared" si="2"/>
        <v>1.4912195071637182</v>
      </c>
      <c r="R34" s="103">
        <f t="shared" si="3"/>
        <v>-5.6889137325826402</v>
      </c>
      <c r="T34" s="101">
        <v>1.9112186785763721</v>
      </c>
    </row>
    <row r="35" spans="1:20" ht="15.6">
      <c r="A35" s="51">
        <v>2054</v>
      </c>
      <c r="B35" s="127">
        <v>11.1686918762072</v>
      </c>
      <c r="C35" s="127">
        <v>5.0724208042016601</v>
      </c>
      <c r="D35" s="88">
        <v>4.6061705673723496</v>
      </c>
      <c r="E35" s="110">
        <v>0.44604635786880498</v>
      </c>
      <c r="F35" s="118">
        <v>2.0203878960501801E-2</v>
      </c>
      <c r="G35" s="130">
        <v>7.1453617201974504</v>
      </c>
      <c r="H35" s="121">
        <v>3.03874028010876</v>
      </c>
      <c r="I35" s="81">
        <v>2.64672758146548</v>
      </c>
      <c r="J35" s="81">
        <v>0.33114133038170201</v>
      </c>
      <c r="K35" s="89">
        <v>1.1287525282415101</v>
      </c>
      <c r="L35" s="134">
        <v>4.6894036732756703</v>
      </c>
      <c r="M35" s="135">
        <v>-5.7384943214676003</v>
      </c>
      <c r="O35" s="102">
        <f t="shared" si="0"/>
        <v>7.6449108474811096</v>
      </c>
      <c r="P35" s="34">
        <f t="shared" si="1"/>
        <v>7.7821776126099556</v>
      </c>
      <c r="Q35" s="34">
        <f t="shared" si="2"/>
        <v>1.4800977375837139</v>
      </c>
      <c r="R35" s="103">
        <f t="shared" si="3"/>
        <v>-5.7384943214676003</v>
      </c>
      <c r="T35" s="101">
        <v>1.911951366318555</v>
      </c>
    </row>
    <row r="36" spans="1:20" ht="15.6">
      <c r="A36" s="51">
        <v>2055</v>
      </c>
      <c r="B36" s="127">
        <v>10.9122097990232</v>
      </c>
      <c r="C36" s="127">
        <v>4.9514720018424896</v>
      </c>
      <c r="D36" s="88">
        <v>4.49665175145517</v>
      </c>
      <c r="E36" s="110">
        <v>0.435112203132617</v>
      </c>
      <c r="F36" s="118">
        <v>1.9708047254698598E-2</v>
      </c>
      <c r="G36" s="130">
        <v>7.0967223343113899</v>
      </c>
      <c r="H36" s="121">
        <v>3.0145489886613799</v>
      </c>
      <c r="I36" s="81">
        <v>2.6335135188240799</v>
      </c>
      <c r="J36" s="81">
        <v>0.328893984081433</v>
      </c>
      <c r="K36" s="89">
        <v>1.1197658427445001</v>
      </c>
      <c r="L36" s="134">
        <v>4.6522645545213299</v>
      </c>
      <c r="M36" s="135">
        <v>-5.7882490916520402</v>
      </c>
      <c r="O36" s="102">
        <f t="shared" si="0"/>
        <v>7.5112007401165499</v>
      </c>
      <c r="P36" s="34">
        <f t="shared" si="1"/>
        <v>7.7208902764780269</v>
      </c>
      <c r="Q36" s="34">
        <f t="shared" si="2"/>
        <v>1.4683678740806316</v>
      </c>
      <c r="R36" s="103">
        <f t="shared" si="3"/>
        <v>-5.7882490916520402</v>
      </c>
      <c r="T36" s="101">
        <v>1.9122945036597601</v>
      </c>
    </row>
    <row r="37" spans="1:20" ht="15.6">
      <c r="A37" s="51">
        <v>2056</v>
      </c>
      <c r="B37" s="127">
        <v>10.6529936181589</v>
      </c>
      <c r="C37" s="127">
        <v>4.8301467259039601</v>
      </c>
      <c r="D37" s="88">
        <v>4.3867593899911697</v>
      </c>
      <c r="E37" s="110">
        <v>0.42417401323882398</v>
      </c>
      <c r="F37" s="118">
        <v>1.9213322673966401E-2</v>
      </c>
      <c r="G37" s="130">
        <v>7.0455299862327099</v>
      </c>
      <c r="H37" s="121">
        <v>2.9891516046742099</v>
      </c>
      <c r="I37" s="81">
        <v>2.6195187003365201</v>
      </c>
      <c r="J37" s="81">
        <v>0.32652855709437001</v>
      </c>
      <c r="K37" s="89">
        <v>1.1103311241276199</v>
      </c>
      <c r="L37" s="134">
        <v>4.6154948067894797</v>
      </c>
      <c r="M37" s="135">
        <v>-5.8381779007672998</v>
      </c>
      <c r="O37" s="102">
        <f t="shared" si="0"/>
        <v>7.3759109946653796</v>
      </c>
      <c r="P37" s="34">
        <f t="shared" si="1"/>
        <v>7.6591875203648243</v>
      </c>
      <c r="Q37" s="34">
        <f t="shared" si="2"/>
        <v>1.4560730038959564</v>
      </c>
      <c r="R37" s="103">
        <f t="shared" si="3"/>
        <v>-5.8381779007672998</v>
      </c>
      <c r="T37" s="101">
        <v>1.91231645466559</v>
      </c>
    </row>
    <row r="38" spans="1:20" ht="15.6">
      <c r="A38" s="51">
        <v>2057</v>
      </c>
      <c r="B38" s="127">
        <v>10.391352068789899</v>
      </c>
      <c r="C38" s="127">
        <v>4.7086219413527202</v>
      </c>
      <c r="D38" s="88">
        <v>4.2766547150895704</v>
      </c>
      <c r="E38" s="110">
        <v>0.413246826525067</v>
      </c>
      <c r="F38" s="118">
        <v>1.87203997380848E-2</v>
      </c>
      <c r="G38" s="130">
        <v>6.9919134500615003</v>
      </c>
      <c r="H38" s="121">
        <v>2.9626135197413701</v>
      </c>
      <c r="I38" s="81">
        <v>2.6047762690043101</v>
      </c>
      <c r="J38" s="81">
        <v>0.32405099673322302</v>
      </c>
      <c r="K38" s="89">
        <v>1.1004726645826</v>
      </c>
      <c r="L38" s="134">
        <v>4.5790968201320501</v>
      </c>
      <c r="M38" s="135">
        <v>-5.8882801427563596</v>
      </c>
      <c r="O38" s="102">
        <f t="shared" si="0"/>
        <v>7.2392682348309405</v>
      </c>
      <c r="P38" s="34">
        <f t="shared" si="1"/>
        <v>7.5971199156614269</v>
      </c>
      <c r="Q38" s="34">
        <f t="shared" si="2"/>
        <v>1.4432440610539077</v>
      </c>
      <c r="R38" s="103">
        <f t="shared" si="3"/>
        <v>-5.8882801427563596</v>
      </c>
      <c r="T38" s="101">
        <v>1.912068535345981</v>
      </c>
    </row>
    <row r="39" spans="1:20" ht="15.6">
      <c r="A39" s="51">
        <v>2058</v>
      </c>
      <c r="B39" s="127">
        <v>10.127292793858199</v>
      </c>
      <c r="C39" s="127">
        <v>4.5869450646330696</v>
      </c>
      <c r="D39" s="88">
        <v>4.1663815783719498</v>
      </c>
      <c r="E39" s="110">
        <v>0.40233411902230298</v>
      </c>
      <c r="F39" s="118">
        <v>1.8229367238818302E-2</v>
      </c>
      <c r="G39" s="130">
        <v>6.9358357228994096</v>
      </c>
      <c r="H39" s="121">
        <v>2.93493161146794</v>
      </c>
      <c r="I39" s="81">
        <v>2.5892552407384999</v>
      </c>
      <c r="J39" s="81">
        <v>0.32145956377946899</v>
      </c>
      <c r="K39" s="89">
        <v>1.09018930691351</v>
      </c>
      <c r="L39" s="134">
        <v>4.5430679635351296</v>
      </c>
      <c r="M39" s="135">
        <v>-5.9385559572094397</v>
      </c>
      <c r="O39" s="102">
        <f t="shared" si="0"/>
        <v>7.1013131898398898</v>
      </c>
      <c r="P39" s="34">
        <f t="shared" si="1"/>
        <v>7.5346573232959324</v>
      </c>
      <c r="Q39" s="34">
        <f t="shared" si="2"/>
        <v>1.4298782379317974</v>
      </c>
      <c r="R39" s="103">
        <f t="shared" si="3"/>
        <v>-5.9385559572094397</v>
      </c>
      <c r="T39" s="101">
        <v>1.9115891845037409</v>
      </c>
    </row>
    <row r="40" spans="1:20" ht="15.6">
      <c r="A40" s="51">
        <v>2059</v>
      </c>
      <c r="B40" s="127">
        <v>9.8606280649727598</v>
      </c>
      <c r="C40" s="127">
        <v>4.4650954649622303</v>
      </c>
      <c r="D40" s="88">
        <v>4.0559231508104103</v>
      </c>
      <c r="E40" s="110">
        <v>0.39143239265914098</v>
      </c>
      <c r="F40" s="118">
        <v>1.77399214926829E-2</v>
      </c>
      <c r="G40" s="130">
        <v>6.8771371030081996</v>
      </c>
      <c r="H40" s="121">
        <v>2.9060458992114402</v>
      </c>
      <c r="I40" s="81">
        <v>2.57288558932217</v>
      </c>
      <c r="J40" s="81">
        <v>0.31874684175463502</v>
      </c>
      <c r="K40" s="89">
        <v>1.0794587727199501</v>
      </c>
      <c r="L40" s="134">
        <v>4.5074006810519602</v>
      </c>
      <c r="M40" s="135">
        <v>-5.9890051840496303</v>
      </c>
      <c r="O40" s="102">
        <f t="shared" si="0"/>
        <v>6.9619690500218505</v>
      </c>
      <c r="P40" s="34">
        <f t="shared" si="1"/>
        <v>7.471718663033271</v>
      </c>
      <c r="Q40" s="34">
        <f t="shared" si="2"/>
        <v>1.4159455359672679</v>
      </c>
      <c r="R40" s="103">
        <f t="shared" si="3"/>
        <v>-5.9890051840496303</v>
      </c>
      <c r="T40" s="101">
        <v>1.910907112463667</v>
      </c>
    </row>
    <row r="41" spans="1:20" ht="15.6">
      <c r="A41" s="51">
        <v>2060</v>
      </c>
      <c r="B41" s="127">
        <v>9.5387554170335402</v>
      </c>
      <c r="C41" s="127">
        <v>4.3433537397694097</v>
      </c>
      <c r="D41" s="88">
        <v>3.9455340076563199</v>
      </c>
      <c r="E41" s="110">
        <v>0.38056648757752498</v>
      </c>
      <c r="F41" s="118">
        <v>1.7253244535567699E-2</v>
      </c>
      <c r="G41" s="130">
        <v>6.8160808830593904</v>
      </c>
      <c r="H41" s="121">
        <v>2.8760939094152702</v>
      </c>
      <c r="I41" s="81">
        <v>2.5557298383581601</v>
      </c>
      <c r="J41" s="81">
        <v>0.31592498319405499</v>
      </c>
      <c r="K41" s="89">
        <v>1.06833215209192</v>
      </c>
      <c r="L41" s="134">
        <v>4.4744574630145104</v>
      </c>
      <c r="M41" s="135">
        <v>-6.0951366688097703</v>
      </c>
      <c r="O41" s="102">
        <f t="shared" si="0"/>
        <v>6.8216279170715897</v>
      </c>
      <c r="P41" s="34">
        <f t="shared" si="1"/>
        <v>7.4107537889501955</v>
      </c>
      <c r="Q41" s="34">
        <f t="shared" si="2"/>
        <v>1.4015103798215427</v>
      </c>
      <c r="R41" s="103">
        <f t="shared" si="3"/>
        <v>-6.0951366688097703</v>
      </c>
      <c r="T41" s="101">
        <v>1.910043634354738</v>
      </c>
    </row>
    <row r="42" spans="1:20" ht="15.6">
      <c r="A42" s="51">
        <v>2061</v>
      </c>
      <c r="B42" s="127">
        <v>9.0603785873033793</v>
      </c>
      <c r="C42" s="127">
        <v>4.2217455178954504</v>
      </c>
      <c r="D42" s="88">
        <v>3.8352380219967399</v>
      </c>
      <c r="E42" s="110">
        <v>0.36973815453736703</v>
      </c>
      <c r="F42" s="118">
        <v>1.67693413613406E-2</v>
      </c>
      <c r="G42" s="130">
        <v>6.7526123304985699</v>
      </c>
      <c r="H42" s="121">
        <v>2.84506027219338</v>
      </c>
      <c r="I42" s="81">
        <v>2.5377568845138301</v>
      </c>
      <c r="J42" s="81">
        <v>0.31299143632033499</v>
      </c>
      <c r="K42" s="89">
        <v>1.05680373747102</v>
      </c>
      <c r="L42" s="134">
        <v>4.28789944679838</v>
      </c>
      <c r="M42" s="135">
        <v>-6.2018787078890201</v>
      </c>
      <c r="O42" s="102">
        <f t="shared" si="0"/>
        <v>6.6802982941901199</v>
      </c>
      <c r="P42" s="34">
        <f t="shared" si="1"/>
        <v>7.1953944858495769</v>
      </c>
      <c r="Q42" s="34">
        <f t="shared" si="2"/>
        <v>1.3865645151526955</v>
      </c>
      <c r="R42" s="103">
        <f t="shared" si="3"/>
        <v>-6.2018787078890201</v>
      </c>
      <c r="T42" s="101">
        <v>1.9090103243962311</v>
      </c>
    </row>
    <row r="43" spans="1:20" ht="15.6">
      <c r="A43" s="51">
        <v>2062</v>
      </c>
      <c r="B43" s="127">
        <v>8.73316314072291</v>
      </c>
      <c r="C43" s="127">
        <v>4.10038950363385</v>
      </c>
      <c r="D43" s="88">
        <v>3.7251444732177701</v>
      </c>
      <c r="E43" s="110">
        <v>0.35895644128508603</v>
      </c>
      <c r="F43" s="118">
        <v>1.6288589130993701E-2</v>
      </c>
      <c r="G43" s="130">
        <v>6.68678521071676</v>
      </c>
      <c r="H43" s="121">
        <v>2.8129858542464299</v>
      </c>
      <c r="I43" s="81">
        <v>2.5189619857275001</v>
      </c>
      <c r="J43" s="81">
        <v>0.309948658028187</v>
      </c>
      <c r="K43" s="89">
        <v>1.04488871271465</v>
      </c>
      <c r="L43" s="134">
        <v>4.2552222060173399</v>
      </c>
      <c r="M43" s="135">
        <v>-6.30923377964504</v>
      </c>
      <c r="O43" s="102">
        <f t="shared" si="0"/>
        <v>6.5381303274642004</v>
      </c>
      <c r="P43" s="34">
        <f t="shared" si="1"/>
        <v>7.1331406330299263</v>
      </c>
      <c r="Q43" s="34">
        <f t="shared" si="2"/>
        <v>1.3711259598738308</v>
      </c>
      <c r="R43" s="103">
        <f t="shared" si="3"/>
        <v>-6.30923377964504</v>
      </c>
      <c r="T43" s="101">
        <v>1.9077805749835199</v>
      </c>
    </row>
    <row r="44" spans="1:20" ht="15.6">
      <c r="A44" s="51">
        <v>2063</v>
      </c>
      <c r="B44" s="127">
        <v>8.4036672341568508</v>
      </c>
      <c r="C44" s="127">
        <v>3.9793852540691299</v>
      </c>
      <c r="D44" s="88">
        <v>3.6153447672232901</v>
      </c>
      <c r="E44" s="110">
        <v>0.348229229959236</v>
      </c>
      <c r="F44" s="118">
        <v>1.5811256886599599E-2</v>
      </c>
      <c r="G44" s="130">
        <v>6.61861189010909</v>
      </c>
      <c r="H44" s="121">
        <v>2.7798902747456902</v>
      </c>
      <c r="I44" s="81">
        <v>2.4993300532515601</v>
      </c>
      <c r="J44" s="81">
        <v>0.30679719367290398</v>
      </c>
      <c r="K44" s="89">
        <v>1.03259436843894</v>
      </c>
      <c r="L44" s="134">
        <v>4.2228747437748098</v>
      </c>
      <c r="M44" s="135">
        <v>-6.4172046537961904</v>
      </c>
      <c r="O44" s="102">
        <f t="shared" si="0"/>
        <v>6.3952350419689807</v>
      </c>
      <c r="P44" s="34">
        <f t="shared" si="1"/>
        <v>7.0704340269856054</v>
      </c>
      <c r="Q44" s="34">
        <f t="shared" si="2"/>
        <v>1.3552028189984435</v>
      </c>
      <c r="R44" s="103">
        <f t="shared" si="3"/>
        <v>-6.4172046537961904</v>
      </c>
      <c r="T44" s="101">
        <v>1.9063337080900771</v>
      </c>
    </row>
    <row r="45" spans="1:20" ht="15.6">
      <c r="A45" s="51">
        <v>2064</v>
      </c>
      <c r="B45" s="127">
        <v>8.0718790219044596</v>
      </c>
      <c r="C45" s="127">
        <v>3.8587651677127099</v>
      </c>
      <c r="D45" s="88">
        <v>3.50586930787177</v>
      </c>
      <c r="E45" s="110">
        <v>0.33755851512527402</v>
      </c>
      <c r="F45" s="118">
        <v>1.5337344715662201E-2</v>
      </c>
      <c r="G45" s="130">
        <v>6.54805142583605</v>
      </c>
      <c r="H45" s="121">
        <v>2.7457729218317302</v>
      </c>
      <c r="I45" s="81">
        <v>2.4788229097781298</v>
      </c>
      <c r="J45" s="81">
        <v>0.303535113356591</v>
      </c>
      <c r="K45" s="89">
        <v>1.0199204808696001</v>
      </c>
      <c r="L45" s="134">
        <v>4.1908555326261103</v>
      </c>
      <c r="M45" s="135">
        <v>-6.5257931042704103</v>
      </c>
      <c r="O45" s="102">
        <f t="shared" si="0"/>
        <v>6.2516422297035001</v>
      </c>
      <c r="P45" s="34">
        <f t="shared" si="1"/>
        <v>7.0072369575295141</v>
      </c>
      <c r="Q45" s="34">
        <f t="shared" si="2"/>
        <v>1.3387929389418534</v>
      </c>
      <c r="R45" s="103">
        <f t="shared" si="3"/>
        <v>-6.5257931042704103</v>
      </c>
      <c r="T45" s="101">
        <v>1.904675800931833</v>
      </c>
    </row>
    <row r="46" spans="1:20" ht="15.6">
      <c r="A46" s="51">
        <v>2065</v>
      </c>
      <c r="B46" s="127">
        <v>7.7379017270504704</v>
      </c>
      <c r="C46" s="127">
        <v>3.73861313633709</v>
      </c>
      <c r="D46" s="88">
        <v>3.3967952256615201</v>
      </c>
      <c r="E46" s="110">
        <v>0.32695084150264497</v>
      </c>
      <c r="F46" s="118">
        <v>1.48670691729294E-2</v>
      </c>
      <c r="G46" s="130">
        <v>6.47512991134644</v>
      </c>
      <c r="H46" s="121">
        <v>2.7106572592537899</v>
      </c>
      <c r="I46" s="81">
        <v>2.4574332813552</v>
      </c>
      <c r="J46" s="81">
        <v>0.30016360244608598</v>
      </c>
      <c r="K46" s="89">
        <v>1.0068757682913601</v>
      </c>
      <c r="L46" s="134">
        <v>4.15916012122692</v>
      </c>
      <c r="M46" s="135">
        <v>-6.6350014418599903</v>
      </c>
      <c r="O46" s="102">
        <f t="shared" si="0"/>
        <v>6.10745248491531</v>
      </c>
      <c r="P46" s="34">
        <f t="shared" si="1"/>
        <v>6.943544244084765</v>
      </c>
      <c r="Q46" s="34">
        <f t="shared" si="2"/>
        <v>1.3219064399103755</v>
      </c>
      <c r="R46" s="103">
        <f t="shared" si="3"/>
        <v>-6.6350014418599903</v>
      </c>
      <c r="T46" s="101">
        <v>1.902819422607841</v>
      </c>
    </row>
    <row r="47" spans="1:20" ht="15.6">
      <c r="A47" s="51">
        <v>2066</v>
      </c>
      <c r="B47" s="127">
        <v>7.4015846061083304</v>
      </c>
      <c r="C47" s="127">
        <v>3.6189014730851299</v>
      </c>
      <c r="D47" s="88">
        <v>3.2880995382656799</v>
      </c>
      <c r="E47" s="110">
        <v>0.31640181225351999</v>
      </c>
      <c r="F47" s="118">
        <v>1.4400122565932901E-2</v>
      </c>
      <c r="G47" s="130">
        <v>6.3997304632571499</v>
      </c>
      <c r="H47" s="121">
        <v>2.6745001572783602</v>
      </c>
      <c r="I47" s="81">
        <v>2.4351088631769602</v>
      </c>
      <c r="J47" s="81">
        <v>0.29667723144215802</v>
      </c>
      <c r="K47" s="89">
        <v>0.99344421135967798</v>
      </c>
      <c r="L47" s="134">
        <v>4.1277847783405299</v>
      </c>
      <c r="M47" s="135">
        <v>-6.7448321085744798</v>
      </c>
      <c r="O47" s="102">
        <f t="shared" si="0"/>
        <v>5.9625996955440401</v>
      </c>
      <c r="P47" s="34">
        <f t="shared" si="1"/>
        <v>6.87929545377101</v>
      </c>
      <c r="Q47" s="34">
        <f t="shared" si="2"/>
        <v>1.3045215653677689</v>
      </c>
      <c r="R47" s="103">
        <f t="shared" si="3"/>
        <v>-6.7448321085744798</v>
      </c>
      <c r="T47" s="101">
        <v>1.900776907137679</v>
      </c>
    </row>
    <row r="48" spans="1:20" ht="15.6">
      <c r="A48" s="51">
        <v>2067</v>
      </c>
      <c r="B48" s="127">
        <v>7.0630229826480004</v>
      </c>
      <c r="C48" s="127">
        <v>3.4997123911410002</v>
      </c>
      <c r="D48" s="88">
        <v>3.1798583461616898</v>
      </c>
      <c r="E48" s="110">
        <v>0.30591735056576103</v>
      </c>
      <c r="F48" s="118">
        <v>1.39366944135476E-2</v>
      </c>
      <c r="G48" s="130">
        <v>6.3218718751694798</v>
      </c>
      <c r="H48" s="121">
        <v>2.6373272307600302</v>
      </c>
      <c r="I48" s="81">
        <v>2.41183247866143</v>
      </c>
      <c r="J48" s="81">
        <v>0.29307683725588701</v>
      </c>
      <c r="K48" s="89">
        <v>0.97963532849213897</v>
      </c>
      <c r="L48" s="134">
        <v>4.0967268260158898</v>
      </c>
      <c r="M48" s="135">
        <v>-6.85528810967838</v>
      </c>
      <c r="O48" s="102">
        <f t="shared" si="0"/>
        <v>5.8171855769217196</v>
      </c>
      <c r="P48" s="34">
        <f t="shared" si="1"/>
        <v>6.8144766552430802</v>
      </c>
      <c r="Q48" s="34">
        <f t="shared" si="2"/>
        <v>1.2866488601615735</v>
      </c>
      <c r="R48" s="103">
        <f t="shared" si="3"/>
        <v>-6.85528810967838</v>
      </c>
      <c r="T48" s="101">
        <v>1.898558454171565</v>
      </c>
    </row>
    <row r="49" spans="1:20" ht="15.6">
      <c r="A49" s="51">
        <v>2068</v>
      </c>
      <c r="B49" s="127">
        <v>6.7221435687270104</v>
      </c>
      <c r="C49" s="127">
        <v>3.3810618508344699</v>
      </c>
      <c r="D49" s="88">
        <v>3.0720868231735099</v>
      </c>
      <c r="E49" s="110">
        <v>0.29549826465540102</v>
      </c>
      <c r="F49" s="118">
        <v>1.34767630055542E-2</v>
      </c>
      <c r="G49" s="130">
        <v>6.2414702783131002</v>
      </c>
      <c r="H49" s="121">
        <v>2.59911404560961</v>
      </c>
      <c r="I49" s="81">
        <v>2.38755767540817</v>
      </c>
      <c r="J49" s="81">
        <v>0.289358511406617</v>
      </c>
      <c r="K49" s="89">
        <v>0.96544004588870302</v>
      </c>
      <c r="L49" s="134">
        <v>4.0659823959339301</v>
      </c>
      <c r="M49" s="135">
        <v>-6.9663709563544796</v>
      </c>
      <c r="O49" s="102">
        <f t="shared" si="0"/>
        <v>5.6712008687831199</v>
      </c>
      <c r="P49" s="34">
        <f t="shared" si="1"/>
        <v>6.7490383359975006</v>
      </c>
      <c r="Q49" s="34">
        <f t="shared" si="2"/>
        <v>1.2682753203008743</v>
      </c>
      <c r="R49" s="103">
        <f t="shared" si="3"/>
        <v>-6.9663709563544796</v>
      </c>
      <c r="T49" s="101">
        <v>1.8961718949647499</v>
      </c>
    </row>
    <row r="50" spans="1:20" ht="15.6">
      <c r="A50" s="51">
        <v>2069</v>
      </c>
      <c r="B50" s="127">
        <v>6.3789537356546804</v>
      </c>
      <c r="C50" s="127">
        <v>3.2630022838252399</v>
      </c>
      <c r="D50" s="88">
        <v>2.9648337222561998</v>
      </c>
      <c r="E50" s="110">
        <v>0.28514818239539902</v>
      </c>
      <c r="F50" s="118">
        <v>1.30203791736402E-2</v>
      </c>
      <c r="G50" s="130">
        <v>6.1584882622818302</v>
      </c>
      <c r="H50" s="121">
        <v>2.55986319267106</v>
      </c>
      <c r="I50" s="81">
        <v>2.3622452554075601</v>
      </c>
      <c r="J50" s="81">
        <v>0.28552048441621802</v>
      </c>
      <c r="K50" s="89">
        <v>0.95085932978699195</v>
      </c>
      <c r="L50" s="134">
        <v>4.0355466455641702</v>
      </c>
      <c r="M50" s="135">
        <v>-7.07808345601656</v>
      </c>
      <c r="O50" s="102">
        <f t="shared" si="0"/>
        <v>5.5246969149272598</v>
      </c>
      <c r="P50" s="34">
        <f t="shared" si="1"/>
        <v>6.6829400833671295</v>
      </c>
      <c r="Q50" s="34">
        <f t="shared" si="2"/>
        <v>1.2494001933768502</v>
      </c>
      <c r="R50" s="103">
        <f t="shared" si="3"/>
        <v>-7.07808345601656</v>
      </c>
      <c r="T50" s="101">
        <v>1.893622969481711</v>
      </c>
    </row>
    <row r="51" spans="1:20" ht="15.6">
      <c r="A51" s="51">
        <v>2070</v>
      </c>
      <c r="B51" s="127">
        <v>6.1731206524749096</v>
      </c>
      <c r="C51" s="127">
        <v>3.1454804412944402</v>
      </c>
      <c r="D51" s="88">
        <v>2.85805222259444</v>
      </c>
      <c r="E51" s="110">
        <v>0.27486107089193601</v>
      </c>
      <c r="F51" s="118">
        <v>1.25671478080628E-2</v>
      </c>
      <c r="G51" s="130">
        <v>6.0727270348439504</v>
      </c>
      <c r="H51" s="121">
        <v>2.5194982174517402</v>
      </c>
      <c r="I51" s="81">
        <v>2.33581050692939</v>
      </c>
      <c r="J51" s="81">
        <v>0.28155352792402</v>
      </c>
      <c r="K51" s="89">
        <v>0.93586478253880101</v>
      </c>
      <c r="L51" s="134">
        <v>4.1453410977145904</v>
      </c>
      <c r="M51" s="135">
        <v>-7.1904279213780704</v>
      </c>
      <c r="O51" s="102">
        <f t="shared" si="0"/>
        <v>5.3775504400461802</v>
      </c>
      <c r="P51" s="34">
        <f t="shared" si="1"/>
        <v>6.7560126755359162</v>
      </c>
      <c r="Q51" s="34">
        <f t="shared" si="2"/>
        <v>1.2299854582708838</v>
      </c>
      <c r="R51" s="103">
        <f t="shared" si="3"/>
        <v>-7.1904279213780704</v>
      </c>
      <c r="T51" s="101">
        <v>1.8909157074373719</v>
      </c>
    </row>
    <row r="52" spans="1:20" ht="15.6">
      <c r="A52" s="51">
        <v>2071</v>
      </c>
      <c r="B52" s="127">
        <v>5.82393064399362</v>
      </c>
      <c r="C52" s="127">
        <v>3.0286021062753701</v>
      </c>
      <c r="D52" s="88">
        <v>2.7518397006555602</v>
      </c>
      <c r="E52" s="110">
        <v>0.26464502600283202</v>
      </c>
      <c r="F52" s="118">
        <v>1.21173796169755E-2</v>
      </c>
      <c r="G52" s="130">
        <v>5.9842687952439997</v>
      </c>
      <c r="H52" s="121">
        <v>2.4780716204208302</v>
      </c>
      <c r="I52" s="81">
        <v>2.30825984807041</v>
      </c>
      <c r="J52" s="81">
        <v>0.27746141743584701</v>
      </c>
      <c r="K52" s="89">
        <v>0.92047590931691603</v>
      </c>
      <c r="L52" s="134">
        <v>4.1144665803667504</v>
      </c>
      <c r="M52" s="135">
        <v>-7.3034068378925001</v>
      </c>
      <c r="O52" s="102">
        <f t="shared" si="0"/>
        <v>5.2299113210763899</v>
      </c>
      <c r="P52" s="34">
        <f t="shared" si="1"/>
        <v>6.687371454439992</v>
      </c>
      <c r="Q52" s="34">
        <f t="shared" si="2"/>
        <v>1.2100547063697387</v>
      </c>
      <c r="R52" s="103">
        <f t="shared" si="3"/>
        <v>-7.3034068378925001</v>
      </c>
      <c r="T52" s="101">
        <v>1.8880819111269991</v>
      </c>
    </row>
    <row r="53" spans="1:20" ht="15.6">
      <c r="A53" s="51">
        <v>2072</v>
      </c>
      <c r="B53" s="127">
        <v>5.4721910096717199</v>
      </c>
      <c r="C53" s="127">
        <v>2.91236379669943</v>
      </c>
      <c r="D53" s="88">
        <v>2.6461940329294902</v>
      </c>
      <c r="E53" s="110">
        <v>0.25449882699387799</v>
      </c>
      <c r="F53" s="118">
        <v>1.16709367760605E-2</v>
      </c>
      <c r="G53" s="130">
        <v>5.8929525677128298</v>
      </c>
      <c r="H53" s="121">
        <v>2.4355323343456199</v>
      </c>
      <c r="I53" s="81">
        <v>2.2795098295916301</v>
      </c>
      <c r="J53" s="81">
        <v>0.27323665916030299</v>
      </c>
      <c r="K53" s="89">
        <v>0.90467374461527506</v>
      </c>
      <c r="L53" s="134">
        <v>4.0838977645346999</v>
      </c>
      <c r="M53" s="135">
        <v>-7.4170231192752398</v>
      </c>
      <c r="O53" s="102">
        <f t="shared" si="0"/>
        <v>5.0817263672751096</v>
      </c>
      <c r="P53" s="34">
        <f t="shared" si="1"/>
        <v>6.6179064211202085</v>
      </c>
      <c r="Q53" s="34">
        <f t="shared" si="2"/>
        <v>1.1895813405516384</v>
      </c>
      <c r="R53" s="103">
        <f t="shared" si="3"/>
        <v>-7.4170231192752398</v>
      </c>
      <c r="T53" s="101">
        <v>1.8851443271586299</v>
      </c>
    </row>
    <row r="54" spans="1:20" ht="15.6">
      <c r="A54" s="51">
        <v>2073</v>
      </c>
      <c r="B54" s="127">
        <v>5.1177838277817997</v>
      </c>
      <c r="C54" s="127">
        <v>2.7967571983548898</v>
      </c>
      <c r="D54" s="88">
        <v>2.54110938200715</v>
      </c>
      <c r="E54" s="110">
        <v>0.24442027771858801</v>
      </c>
      <c r="F54" s="118">
        <v>1.12275386291491E-2</v>
      </c>
      <c r="G54" s="130">
        <v>5.7986755162241099</v>
      </c>
      <c r="H54" s="121">
        <v>2.39184429224981</v>
      </c>
      <c r="I54" s="81">
        <v>2.24951185866925</v>
      </c>
      <c r="J54" s="81">
        <v>0.268874472498567</v>
      </c>
      <c r="K54" s="89">
        <v>0.88844489280648098</v>
      </c>
      <c r="L54" s="134">
        <v>4.0536304301893598</v>
      </c>
      <c r="M54" s="135">
        <v>-7.5312793169865602</v>
      </c>
      <c r="O54" s="102">
        <f t="shared" si="0"/>
        <v>4.93295367425696</v>
      </c>
      <c r="P54" s="34">
        <f t="shared" si="1"/>
        <v>6.5475625665771977</v>
      </c>
      <c r="Q54" s="34">
        <f t="shared" si="2"/>
        <v>1.1685469039341971</v>
      </c>
      <c r="R54" s="103">
        <f t="shared" si="3"/>
        <v>-7.5312793169865602</v>
      </c>
      <c r="T54" s="101">
        <v>1.882098780871557</v>
      </c>
    </row>
    <row r="55" spans="1:20" ht="15.6">
      <c r="A55" s="51">
        <v>2074</v>
      </c>
      <c r="B55" s="127">
        <v>4.7605750128590003</v>
      </c>
      <c r="C55" s="127">
        <v>2.6817758567802699</v>
      </c>
      <c r="D55" s="88">
        <v>2.4365807514065501</v>
      </c>
      <c r="E55" s="110">
        <v>0.23440800961734001</v>
      </c>
      <c r="F55" s="118">
        <v>1.07870957563745E-2</v>
      </c>
      <c r="G55" s="130">
        <v>5.7013163092458203</v>
      </c>
      <c r="H55" s="121">
        <v>2.34697180937424</v>
      </c>
      <c r="I55" s="81">
        <v>2.2181991941446002</v>
      </c>
      <c r="J55" s="81">
        <v>0.26436920376772</v>
      </c>
      <c r="K55" s="89">
        <v>0.87177610195925703</v>
      </c>
      <c r="L55" s="134">
        <v>4.0236605614400602</v>
      </c>
      <c r="M55" s="135">
        <v>-7.6461777146071501</v>
      </c>
      <c r="O55" s="102">
        <f t="shared" si="0"/>
        <v>4.7835525607807901</v>
      </c>
      <c r="P55" s="34">
        <f t="shared" si="1"/>
        <v>6.4762677652020004</v>
      </c>
      <c r="Q55" s="34">
        <f t="shared" si="2"/>
        <v>1.1469324014833515</v>
      </c>
      <c r="R55" s="103">
        <f t="shared" si="3"/>
        <v>-7.6461777146071501</v>
      </c>
      <c r="T55" s="101">
        <v>1.8789339195549779</v>
      </c>
    </row>
    <row r="56" spans="1:20" ht="15.6">
      <c r="A56" s="51">
        <v>2075</v>
      </c>
      <c r="B56" s="127">
        <v>4.4006577612504802</v>
      </c>
      <c r="C56" s="127">
        <v>2.5674995210237901</v>
      </c>
      <c r="D56" s="88">
        <v>2.3326817769098098</v>
      </c>
      <c r="E56" s="110">
        <v>0.22446793360023601</v>
      </c>
      <c r="F56" s="118">
        <v>1.03498105137444E-2</v>
      </c>
      <c r="G56" s="130">
        <v>5.6008948572597896</v>
      </c>
      <c r="H56" s="121">
        <v>2.3009374938020399</v>
      </c>
      <c r="I56" s="81">
        <v>2.1855598422035798</v>
      </c>
      <c r="J56" s="81">
        <v>0.25972174836664003</v>
      </c>
      <c r="K56" s="89">
        <v>0.85467577288753704</v>
      </c>
      <c r="L56" s="134">
        <v>3.9939840297250999</v>
      </c>
      <c r="M56" s="135">
        <v>-7.7617206467582003</v>
      </c>
      <c r="O56" s="102">
        <f t="shared" si="0"/>
        <v>4.6336192707118498</v>
      </c>
      <c r="P56" s="34">
        <f t="shared" si="1"/>
        <v>6.4040118055289152</v>
      </c>
      <c r="Q56" s="34">
        <f t="shared" si="2"/>
        <v>1.1247473317679215</v>
      </c>
      <c r="R56" s="103">
        <f t="shared" si="3"/>
        <v>-7.7617206467582003</v>
      </c>
      <c r="T56" s="101">
        <v>1.8756378654428241</v>
      </c>
    </row>
    <row r="57" spans="1:20" ht="15.6">
      <c r="A57" s="51">
        <v>2076</v>
      </c>
      <c r="B57" s="127">
        <v>4.0378221299289896</v>
      </c>
      <c r="C57" s="127">
        <v>2.4538964557374099</v>
      </c>
      <c r="D57" s="88">
        <v>2.2293846657148602</v>
      </c>
      <c r="E57" s="110">
        <v>0.214596390749727</v>
      </c>
      <c r="F57" s="118">
        <v>9.9153992728210696E-3</v>
      </c>
      <c r="G57" s="130">
        <v>5.4972375368231399</v>
      </c>
      <c r="H57" s="121">
        <v>2.2536830850148402</v>
      </c>
      <c r="I57" s="81">
        <v>2.1515081542047199</v>
      </c>
      <c r="J57" s="81">
        <v>0.25492402987217</v>
      </c>
      <c r="K57" s="89">
        <v>0.83712226773141996</v>
      </c>
      <c r="L57" s="134">
        <v>3.96459861509847</v>
      </c>
      <c r="M57" s="135">
        <v>-7.8779104777300297</v>
      </c>
      <c r="O57" s="102">
        <f t="shared" si="0"/>
        <v>4.4830677507297008</v>
      </c>
      <c r="P57" s="34">
        <f t="shared" si="1"/>
        <v>6.3307031600529164</v>
      </c>
      <c r="Q57" s="34">
        <f t="shared" si="2"/>
        <v>1.101961696876411</v>
      </c>
      <c r="R57" s="103">
        <f t="shared" si="3"/>
        <v>-7.8779104777300297</v>
      </c>
      <c r="T57" s="101">
        <v>1.872200206125137</v>
      </c>
    </row>
    <row r="58" spans="1:20" ht="15.6">
      <c r="A58" s="51">
        <v>2077</v>
      </c>
      <c r="B58" s="127">
        <v>3.6721350476461598</v>
      </c>
      <c r="C58" s="127">
        <v>2.3410476374481402</v>
      </c>
      <c r="D58" s="88">
        <v>2.1267636195089898</v>
      </c>
      <c r="E58" s="110">
        <v>0.20479991963959199</v>
      </c>
      <c r="F58" s="118">
        <v>9.48409829955363E-3</v>
      </c>
      <c r="G58" s="130">
        <v>5.3903388636632696</v>
      </c>
      <c r="H58" s="121">
        <v>2.2052259880520402</v>
      </c>
      <c r="I58" s="81">
        <v>2.1160150638449302</v>
      </c>
      <c r="J58" s="81">
        <v>0.24997575598625699</v>
      </c>
      <c r="K58" s="89">
        <v>0.81912205578004504</v>
      </c>
      <c r="L58" s="134">
        <v>3.9354986082795902</v>
      </c>
      <c r="M58" s="135">
        <v>-7.9947500617448304</v>
      </c>
      <c r="O58" s="102">
        <f t="shared" si="0"/>
        <v>4.33198960756103</v>
      </c>
      <c r="P58" s="34">
        <f t="shared" si="1"/>
        <v>6.2563135917641119</v>
      </c>
      <c r="Q58" s="34">
        <f t="shared" si="2"/>
        <v>1.0785819100658558</v>
      </c>
      <c r="R58" s="103">
        <f t="shared" si="3"/>
        <v>-7.9947500617448304</v>
      </c>
      <c r="T58" s="101">
        <v>1.868612348693369</v>
      </c>
    </row>
    <row r="59" spans="1:20" ht="15.6">
      <c r="A59" s="51">
        <v>2078</v>
      </c>
      <c r="B59" s="127">
        <v>3.3034415411356899</v>
      </c>
      <c r="C59" s="127">
        <v>2.2289461678391298</v>
      </c>
      <c r="D59" s="88">
        <v>2.0248139607759601</v>
      </c>
      <c r="E59" s="110">
        <v>0.19507648574025499</v>
      </c>
      <c r="F59" s="118">
        <v>9.0557213229223998E-3</v>
      </c>
      <c r="G59" s="130">
        <v>5.2800571214722298</v>
      </c>
      <c r="H59" s="121">
        <v>2.1555217345254301</v>
      </c>
      <c r="I59" s="81">
        <v>2.07900643603893</v>
      </c>
      <c r="J59" s="81">
        <v>0.24487032854462801</v>
      </c>
      <c r="K59" s="89">
        <v>0.80065862236324004</v>
      </c>
      <c r="L59" s="134">
        <v>3.9066804454233099</v>
      </c>
      <c r="M59" s="135">
        <v>-8.1122421935989895</v>
      </c>
      <c r="O59" s="102">
        <f t="shared" si="0"/>
        <v>4.1803356953013902</v>
      </c>
      <c r="P59" s="34">
        <f t="shared" si="1"/>
        <v>6.1807633672024949</v>
      </c>
      <c r="Q59" s="34">
        <f t="shared" si="2"/>
        <v>1.0545846722307903</v>
      </c>
      <c r="R59" s="103">
        <f t="shared" si="3"/>
        <v>-8.1122421935989895</v>
      </c>
      <c r="T59" s="101">
        <v>1.864867360336717</v>
      </c>
    </row>
    <row r="60" spans="1:20" ht="15.6">
      <c r="A60" s="51">
        <v>2079</v>
      </c>
      <c r="B60" s="127">
        <v>2.9350892601262601</v>
      </c>
      <c r="C60" s="127">
        <v>2.1176294379591498</v>
      </c>
      <c r="D60" s="88">
        <v>1.92357059200237</v>
      </c>
      <c r="E60" s="110">
        <v>0.18542858363636699</v>
      </c>
      <c r="F60" s="118">
        <v>8.6302623204172306E-3</v>
      </c>
      <c r="G60" s="130">
        <v>5.1663465212114597</v>
      </c>
      <c r="H60" s="121">
        <v>2.1045625432520798</v>
      </c>
      <c r="I60" s="81">
        <v>2.04044929546252</v>
      </c>
      <c r="J60" s="81">
        <v>0.23960560293000199</v>
      </c>
      <c r="K60" s="89">
        <v>0.781729079566855</v>
      </c>
      <c r="L60" s="134">
        <v>3.87814142796026</v>
      </c>
      <c r="M60" s="135">
        <v>-8.2270281270046102</v>
      </c>
      <c r="O60" s="102">
        <f t="shared" si="0"/>
        <v>4.0281331352544498</v>
      </c>
      <c r="P60" s="34">
        <f t="shared" si="1"/>
        <v>6.1040193070591471</v>
      </c>
      <c r="Q60" s="34">
        <f t="shared" si="2"/>
        <v>1.0299649448172743</v>
      </c>
      <c r="R60" s="103">
        <f t="shared" si="3"/>
        <v>-8.2270281270046102</v>
      </c>
      <c r="T60" s="101">
        <v>1.8609596776737529</v>
      </c>
    </row>
    <row r="61" spans="1:20" ht="15.6">
      <c r="A61" s="51">
        <v>2080</v>
      </c>
      <c r="B61" s="127">
        <v>2.5895161868896901</v>
      </c>
      <c r="C61" s="127">
        <v>2.0071157480892801</v>
      </c>
      <c r="D61" s="88">
        <v>1.8230512810598301</v>
      </c>
      <c r="E61" s="110">
        <v>0.17585678984056</v>
      </c>
      <c r="F61" s="118">
        <v>8.2076771888850708E-3</v>
      </c>
      <c r="G61" s="130">
        <v>5.0491046056814497</v>
      </c>
      <c r="H61" s="121">
        <v>2.0523219967631099</v>
      </c>
      <c r="I61" s="81">
        <v>2.0002821930613002</v>
      </c>
      <c r="J61" s="81">
        <v>0.23417679776578801</v>
      </c>
      <c r="K61" s="89">
        <v>0.76232361809124904</v>
      </c>
      <c r="L61" s="134">
        <v>3.8498773026898299</v>
      </c>
      <c r="M61" s="135">
        <v>-8.3165814695708704</v>
      </c>
      <c r="O61" s="102">
        <f t="shared" si="0"/>
        <v>3.8753732778229399</v>
      </c>
      <c r="P61" s="34">
        <f t="shared" si="1"/>
        <v>6.0260162855916901</v>
      </c>
      <c r="Q61" s="34">
        <f t="shared" si="2"/>
        <v>1.004708093045922</v>
      </c>
      <c r="R61" s="103">
        <f t="shared" si="3"/>
        <v>-8.3165814695708704</v>
      </c>
      <c r="T61" s="101">
        <v>1.8568851048620929</v>
      </c>
    </row>
    <row r="62" spans="1:20" ht="15.6">
      <c r="A62" s="51">
        <v>2081</v>
      </c>
      <c r="B62" s="127">
        <v>2.2056075078740598</v>
      </c>
      <c r="C62" s="127">
        <v>1.88406599339964</v>
      </c>
      <c r="D62" s="88">
        <v>1.71114338810999</v>
      </c>
      <c r="E62" s="110">
        <v>0.165189579256413</v>
      </c>
      <c r="F62" s="118">
        <v>7.7330260332410597E-3</v>
      </c>
      <c r="G62" s="130">
        <v>4.9013234728444903</v>
      </c>
      <c r="H62" s="121">
        <v>1.9871116177250101</v>
      </c>
      <c r="I62" s="81">
        <v>1.94877872921424</v>
      </c>
      <c r="J62" s="81">
        <v>0.22733266303876801</v>
      </c>
      <c r="K62" s="89">
        <v>0.73810046286647701</v>
      </c>
      <c r="L62" s="134">
        <v>3.8267159998003701</v>
      </c>
      <c r="M62" s="135">
        <v>-8.4064979581704407</v>
      </c>
      <c r="O62" s="102">
        <f t="shared" si="0"/>
        <v>3.6982550058350001</v>
      </c>
      <c r="P62" s="34">
        <f t="shared" si="1"/>
        <v>5.940684308271023</v>
      </c>
      <c r="Q62" s="34">
        <f t="shared" si="2"/>
        <v>0.9731661519384861</v>
      </c>
      <c r="R62" s="103">
        <f t="shared" si="3"/>
        <v>-8.4064979581704407</v>
      </c>
      <c r="T62" s="101">
        <v>1.8526426705848651</v>
      </c>
    </row>
    <row r="63" spans="1:20" ht="15.6">
      <c r="A63" s="51">
        <v>2082</v>
      </c>
      <c r="B63" s="127">
        <v>1.82195026514688</v>
      </c>
      <c r="C63" s="127">
        <v>1.76353797764497</v>
      </c>
      <c r="D63" s="88">
        <v>1.60152415932204</v>
      </c>
      <c r="E63" s="110">
        <v>0.15474601861593101</v>
      </c>
      <c r="F63" s="118">
        <v>7.2677997070014601E-3</v>
      </c>
      <c r="G63" s="130">
        <v>4.7515669314939704</v>
      </c>
      <c r="H63" s="121">
        <v>1.92143690982076</v>
      </c>
      <c r="I63" s="81">
        <v>1.89602885770157</v>
      </c>
      <c r="J63" s="81">
        <v>0.22039625483029601</v>
      </c>
      <c r="K63" s="89">
        <v>0.713704909141336</v>
      </c>
      <c r="L63" s="134">
        <v>3.8037088619814901</v>
      </c>
      <c r="M63" s="135">
        <v>-8.4968635059735504</v>
      </c>
      <c r="O63" s="102">
        <f t="shared" si="0"/>
        <v>3.5229610691427999</v>
      </c>
      <c r="P63" s="34">
        <f t="shared" si="1"/>
        <v>5.8544837382989909</v>
      </c>
      <c r="Q63" s="34">
        <f t="shared" si="2"/>
        <v>0.94136896367863343</v>
      </c>
      <c r="R63" s="103">
        <f t="shared" si="3"/>
        <v>-8.4968635059735504</v>
      </c>
      <c r="T63" s="101">
        <v>1.848230123681728</v>
      </c>
    </row>
    <row r="64" spans="1:20" ht="15.6">
      <c r="A64" s="51">
        <v>2083</v>
      </c>
      <c r="B64" s="127">
        <v>1.4384958306565701</v>
      </c>
      <c r="C64" s="127">
        <v>1.64552071370814</v>
      </c>
      <c r="D64" s="88">
        <v>1.4941846636307401</v>
      </c>
      <c r="E64" s="110">
        <v>0.14452424029685801</v>
      </c>
      <c r="F64" s="118">
        <v>6.81180978054276E-3</v>
      </c>
      <c r="G64" s="130">
        <v>4.5998004472470502</v>
      </c>
      <c r="H64" s="121">
        <v>1.85529183781394</v>
      </c>
      <c r="I64" s="81">
        <v>1.8420079365480999</v>
      </c>
      <c r="J64" s="81">
        <v>0.21336595597838601</v>
      </c>
      <c r="K64" s="89">
        <v>0.68913471690662798</v>
      </c>
      <c r="L64" s="134">
        <v>3.7808538961701701</v>
      </c>
      <c r="M64" s="135">
        <v>-8.5876792264687793</v>
      </c>
      <c r="O64" s="102">
        <f t="shared" si="0"/>
        <v>3.3494765014446801</v>
      </c>
      <c r="P64" s="34">
        <f t="shared" si="1"/>
        <v>5.7673860730151283</v>
      </c>
      <c r="Q64" s="34">
        <f t="shared" si="2"/>
        <v>0.90931248266555675</v>
      </c>
      <c r="R64" s="103">
        <f t="shared" si="3"/>
        <v>-8.5876792264687793</v>
      </c>
      <c r="T64" s="101">
        <v>1.8436431853439921</v>
      </c>
    </row>
    <row r="65" spans="1:20" ht="15.6">
      <c r="A65" s="51">
        <v>2084</v>
      </c>
      <c r="B65" s="127">
        <v>1.05525116200143</v>
      </c>
      <c r="C65" s="127">
        <v>1.5300176836436801</v>
      </c>
      <c r="D65" s="88">
        <v>1.38912936196947</v>
      </c>
      <c r="E65" s="110">
        <v>0.13452340129208301</v>
      </c>
      <c r="F65" s="118">
        <v>6.3649203821281803E-3</v>
      </c>
      <c r="G65" s="130">
        <v>4.4460301396492996</v>
      </c>
      <c r="H65" s="121">
        <v>1.7886812005655801</v>
      </c>
      <c r="I65" s="81">
        <v>1.78671522406626</v>
      </c>
      <c r="J65" s="81">
        <v>0.206242045840479</v>
      </c>
      <c r="K65" s="89">
        <v>0.66439166917697601</v>
      </c>
      <c r="L65" s="134">
        <v>3.75814924632602</v>
      </c>
      <c r="M65" s="135">
        <v>-8.6789459076175799</v>
      </c>
      <c r="O65" s="102">
        <f t="shared" si="0"/>
        <v>3.1778105625350501</v>
      </c>
      <c r="P65" s="34">
        <f t="shared" si="1"/>
        <v>5.6793878716843631</v>
      </c>
      <c r="Q65" s="34">
        <f t="shared" si="2"/>
        <v>0.87699863539958323</v>
      </c>
      <c r="R65" s="103">
        <f t="shared" si="3"/>
        <v>-8.6789459076175799</v>
      </c>
      <c r="T65" s="101">
        <v>1.83887826149123</v>
      </c>
    </row>
    <row r="66" spans="1:20" ht="15.6">
      <c r="A66" s="51">
        <v>2085</v>
      </c>
      <c r="B66" s="127">
        <v>0.67203090471532101</v>
      </c>
      <c r="C66" s="127">
        <v>1.4170216633152499</v>
      </c>
      <c r="D66" s="88">
        <v>1.2863518766064399</v>
      </c>
      <c r="E66" s="110">
        <v>0.124742751711405</v>
      </c>
      <c r="F66" s="118">
        <v>5.9270349973990499E-3</v>
      </c>
      <c r="G66" s="130">
        <v>4.2902322918615496</v>
      </c>
      <c r="H66" s="121">
        <v>1.7216010944609801</v>
      </c>
      <c r="I66" s="81">
        <v>1.7301334668244399</v>
      </c>
      <c r="J66" s="81">
        <v>0.19902341334815901</v>
      </c>
      <c r="K66" s="89">
        <v>0.63947431722797499</v>
      </c>
      <c r="L66" s="134">
        <v>3.7355932284264699</v>
      </c>
      <c r="M66" s="135">
        <v>-8.7708162788879491</v>
      </c>
      <c r="O66" s="102">
        <f t="shared" si="0"/>
        <v>3.0079529710674198</v>
      </c>
      <c r="P66" s="34">
        <f t="shared" si="1"/>
        <v>5.5904694469623148</v>
      </c>
      <c r="Q66" s="34">
        <f t="shared" si="2"/>
        <v>0.84442476557353308</v>
      </c>
      <c r="R66" s="103">
        <f t="shared" si="3"/>
        <v>-8.7708162788879491</v>
      </c>
      <c r="T66" s="101">
        <v>1.833932955649394</v>
      </c>
    </row>
    <row r="67" spans="1:20" ht="15.6">
      <c r="A67" s="51">
        <v>2086</v>
      </c>
      <c r="B67" s="127">
        <v>0.28905392534424501</v>
      </c>
      <c r="C67" s="127">
        <v>1.3065424882438501</v>
      </c>
      <c r="D67" s="88">
        <v>1.1858617308703501</v>
      </c>
      <c r="E67" s="110">
        <v>0.115182637294233</v>
      </c>
      <c r="F67" s="118">
        <v>5.4981200792724397E-3</v>
      </c>
      <c r="G67" s="130">
        <v>4.1324657407266399</v>
      </c>
      <c r="H67" s="121">
        <v>1.65407941276221</v>
      </c>
      <c r="I67" s="81">
        <v>1.67228052557909</v>
      </c>
      <c r="J67" s="81">
        <v>0.19171277966042899</v>
      </c>
      <c r="K67" s="89">
        <v>0.61439302272491603</v>
      </c>
      <c r="L67" s="134">
        <v>3.7131843837596099</v>
      </c>
      <c r="M67" s="135">
        <v>-8.8631386873858506</v>
      </c>
      <c r="O67" s="102">
        <f t="shared" si="0"/>
        <v>2.8399411436325601</v>
      </c>
      <c r="P67" s="34">
        <f t="shared" si="1"/>
        <v>5.5006475466329334</v>
      </c>
      <c r="Q67" s="34">
        <f t="shared" si="2"/>
        <v>0.81160392246461743</v>
      </c>
      <c r="R67" s="103">
        <f t="shared" si="3"/>
        <v>-8.8631386873858506</v>
      </c>
      <c r="T67" s="101">
        <v>1.8288059643196031</v>
      </c>
    </row>
    <row r="68" spans="1:20" ht="15.6">
      <c r="A68" s="51">
        <v>2087</v>
      </c>
      <c r="B68" s="127">
        <v>-9.3841761182566999E-2</v>
      </c>
      <c r="C68" s="127">
        <v>1.1985431304693801</v>
      </c>
      <c r="D68" s="88">
        <v>1.08762628164417</v>
      </c>
      <c r="E68" s="110">
        <v>0.105838952569643</v>
      </c>
      <c r="F68" s="118">
        <v>5.0778962555671501E-3</v>
      </c>
      <c r="G68" s="130">
        <v>3.9726074561951901</v>
      </c>
      <c r="H68" s="121">
        <v>1.58607385560779</v>
      </c>
      <c r="I68" s="81">
        <v>1.6130971015212401</v>
      </c>
      <c r="J68" s="81">
        <v>0.18430442376535799</v>
      </c>
      <c r="K68" s="89">
        <v>0.58913207530080403</v>
      </c>
      <c r="L68" s="134">
        <v>3.69092169322639</v>
      </c>
      <c r="M68" s="135">
        <v>-8.9559140410735303</v>
      </c>
      <c r="O68" s="102">
        <f t="shared" si="0"/>
        <v>2.6737001372519602</v>
      </c>
      <c r="P68" s="34">
        <f t="shared" si="1"/>
        <v>5.4098577473172735</v>
      </c>
      <c r="Q68" s="34">
        <f t="shared" si="2"/>
        <v>0.77851439532172917</v>
      </c>
      <c r="R68" s="103">
        <f t="shared" si="3"/>
        <v>-8.9559140410735303</v>
      </c>
      <c r="T68" s="101">
        <v>1.82349686844181</v>
      </c>
    </row>
    <row r="69" spans="1:20" ht="15.6">
      <c r="A69" s="51">
        <v>2088</v>
      </c>
      <c r="B69" s="127">
        <v>-0.47662105504549501</v>
      </c>
      <c r="C69" s="127">
        <v>1.09302946345299</v>
      </c>
      <c r="D69" s="88">
        <v>0.99165139397274205</v>
      </c>
      <c r="E69" s="110">
        <v>9.67117587736573E-2</v>
      </c>
      <c r="F69" s="118">
        <v>4.6663107065873797E-3</v>
      </c>
      <c r="G69" s="130">
        <v>3.8106893909497299</v>
      </c>
      <c r="H69" s="121">
        <v>1.5175998677328699</v>
      </c>
      <c r="I69" s="81">
        <v>1.55259248798715</v>
      </c>
      <c r="J69" s="81">
        <v>0.176799822876855</v>
      </c>
      <c r="K69" s="89">
        <v>0.56369721235285097</v>
      </c>
      <c r="L69" s="134">
        <v>3.6688027816876199</v>
      </c>
      <c r="M69" s="135">
        <v>-9.0491426911358293</v>
      </c>
      <c r="O69" s="102">
        <f t="shared" si="0"/>
        <v>2.5092512617056117</v>
      </c>
      <c r="P69" s="34">
        <f t="shared" si="1"/>
        <v>5.3181070284484271</v>
      </c>
      <c r="Q69" s="34">
        <f t="shared" si="2"/>
        <v>0.74516334593629341</v>
      </c>
      <c r="R69" s="103">
        <f t="shared" si="3"/>
        <v>-9.0491426911358293</v>
      </c>
      <c r="T69" s="101">
        <v>1.818005916469694</v>
      </c>
    </row>
    <row r="70" spans="1:20" ht="15.6">
      <c r="A70" s="51">
        <v>2089</v>
      </c>
      <c r="B70" s="127">
        <v>-0.85929760687736401</v>
      </c>
      <c r="C70" s="127">
        <v>0.98999321441648103</v>
      </c>
      <c r="D70" s="88">
        <v>0.89792990858274901</v>
      </c>
      <c r="E70" s="110">
        <v>8.7800049348823295E-2</v>
      </c>
      <c r="F70" s="118">
        <v>4.2632564849086401E-3</v>
      </c>
      <c r="G70" s="130">
        <v>3.6467084853167799</v>
      </c>
      <c r="H70" s="121">
        <v>1.4486599549224499</v>
      </c>
      <c r="I70" s="81">
        <v>1.4907603370925</v>
      </c>
      <c r="J70" s="81">
        <v>0.169198827842791</v>
      </c>
      <c r="K70" s="89">
        <v>0.53808936545904595</v>
      </c>
      <c r="L70" s="134">
        <v>3.6468258920528198</v>
      </c>
      <c r="M70" s="135">
        <v>-9.1428251986634503</v>
      </c>
      <c r="O70" s="102">
        <f t="shared" ref="O70:O81" si="4">D70+H70</f>
        <v>2.3465898635051987</v>
      </c>
      <c r="P70" s="34">
        <f t="shared" ref="P70:P81" si="5">E70+I70+L70</f>
        <v>5.2253862784941436</v>
      </c>
      <c r="Q70" s="34">
        <f t="shared" ref="Q70:Q81" si="6">F70+J70+K70</f>
        <v>0.71155144978674556</v>
      </c>
      <c r="R70" s="103">
        <f t="shared" ref="R70:R81" si="7">M70</f>
        <v>-9.1428251986634503</v>
      </c>
      <c r="T70" s="101">
        <v>1.81233383666847</v>
      </c>
    </row>
    <row r="71" spans="1:20" ht="15.6">
      <c r="A71" s="51">
        <v>2090</v>
      </c>
      <c r="B71" s="127">
        <v>-1.2150673079257901</v>
      </c>
      <c r="C71" s="127">
        <v>0.88939103802955599</v>
      </c>
      <c r="D71" s="88">
        <v>0.80642313610136895</v>
      </c>
      <c r="E71" s="110">
        <v>7.9099443389480495E-2</v>
      </c>
      <c r="F71" s="118">
        <v>3.8684585387063599E-3</v>
      </c>
      <c r="G71" s="130">
        <v>3.4805423653670098</v>
      </c>
      <c r="H71" s="121">
        <v>1.37920489992303</v>
      </c>
      <c r="I71" s="81">
        <v>1.42755145022247</v>
      </c>
      <c r="J71" s="81">
        <v>0.16149576196342399</v>
      </c>
      <c r="K71" s="89">
        <v>0.51229025325808097</v>
      </c>
      <c r="L71" s="134">
        <v>3.6249884143886502</v>
      </c>
      <c r="M71" s="135">
        <v>-9.2099891257109991</v>
      </c>
      <c r="O71" s="102">
        <f t="shared" si="4"/>
        <v>2.1856280360243989</v>
      </c>
      <c r="P71" s="34">
        <f t="shared" si="5"/>
        <v>5.1316393080006009</v>
      </c>
      <c r="Q71" s="34">
        <f t="shared" si="6"/>
        <v>0.67765447376021126</v>
      </c>
      <c r="R71" s="103">
        <f t="shared" si="7"/>
        <v>-9.2099891257109991</v>
      </c>
      <c r="T71" s="101">
        <v>1.8064816975367479</v>
      </c>
    </row>
    <row r="72" spans="1:20" ht="15.6">
      <c r="A72" s="51">
        <v>2091</v>
      </c>
      <c r="B72" s="127">
        <v>-1.56969930985422</v>
      </c>
      <c r="C72" s="127">
        <v>0.79123025961335902</v>
      </c>
      <c r="D72" s="88">
        <v>0.71713813419502404</v>
      </c>
      <c r="E72" s="110">
        <v>7.06102399772848E-2</v>
      </c>
      <c r="F72" s="118">
        <v>3.4818854410505E-3</v>
      </c>
      <c r="G72" s="130">
        <v>3.31222416295532</v>
      </c>
      <c r="H72" s="121">
        <v>1.3092520608299301</v>
      </c>
      <c r="I72" s="81">
        <v>1.36297362358676</v>
      </c>
      <c r="J72" s="81">
        <v>0.153692154371566</v>
      </c>
      <c r="K72" s="89">
        <v>0.48630632416706698</v>
      </c>
      <c r="L72" s="134">
        <v>3.6043893472219102</v>
      </c>
      <c r="M72" s="135">
        <v>-9.2775430796448202</v>
      </c>
      <c r="O72" s="102">
        <f t="shared" si="4"/>
        <v>2.0263901950249541</v>
      </c>
      <c r="P72" s="34">
        <f t="shared" si="5"/>
        <v>5.0379732107859549</v>
      </c>
      <c r="Q72" s="34">
        <f t="shared" si="6"/>
        <v>0.64348036397968345</v>
      </c>
      <c r="R72" s="103">
        <f t="shared" si="7"/>
        <v>-9.2775430796448202</v>
      </c>
      <c r="T72" s="101">
        <v>1.800453099634441</v>
      </c>
    </row>
    <row r="73" spans="1:20" ht="15.6">
      <c r="A73" s="51">
        <v>2092</v>
      </c>
      <c r="B73" s="127">
        <v>-1.92435527164429</v>
      </c>
      <c r="C73" s="127">
        <v>0.69549799060912099</v>
      </c>
      <c r="D73" s="88">
        <v>0.63006334933104402</v>
      </c>
      <c r="E73" s="110">
        <v>6.2331192227562601E-2</v>
      </c>
      <c r="F73" s="118">
        <v>3.1034490505141301E-3</v>
      </c>
      <c r="G73" s="130">
        <v>3.1417205503689098</v>
      </c>
      <c r="H73" s="121">
        <v>1.2387944447077801</v>
      </c>
      <c r="I73" s="81">
        <v>1.2970046768635799</v>
      </c>
      <c r="J73" s="81">
        <v>0.145786446668661</v>
      </c>
      <c r="K73" s="89">
        <v>0.46013498212889598</v>
      </c>
      <c r="L73" s="134">
        <v>3.5839136667409499</v>
      </c>
      <c r="M73" s="135">
        <v>-9.3454874793632694</v>
      </c>
      <c r="O73" s="102">
        <f t="shared" si="4"/>
        <v>1.8688577940388242</v>
      </c>
      <c r="P73" s="34">
        <f t="shared" si="5"/>
        <v>4.9432495358320923</v>
      </c>
      <c r="Q73" s="34">
        <f t="shared" si="6"/>
        <v>0.60902487784807113</v>
      </c>
      <c r="R73" s="103">
        <f t="shared" si="7"/>
        <v>-9.3454874793632694</v>
      </c>
      <c r="T73" s="101">
        <v>1.7942535308996119</v>
      </c>
    </row>
    <row r="74" spans="1:20" ht="15.6">
      <c r="A74" s="51">
        <v>2093</v>
      </c>
      <c r="B74" s="127">
        <v>-2.2791249241181601</v>
      </c>
      <c r="C74" s="127">
        <v>0.60216749642971301</v>
      </c>
      <c r="D74" s="88">
        <v>0.54517481392194</v>
      </c>
      <c r="E74" s="110">
        <v>5.4259708621408498E-2</v>
      </c>
      <c r="F74" s="118">
        <v>2.7329738863640599E-3</v>
      </c>
      <c r="G74" s="130">
        <v>2.9689712331242499</v>
      </c>
      <c r="H74" s="121">
        <v>1.1678086366128999</v>
      </c>
      <c r="I74" s="81">
        <v>1.2296192261877401</v>
      </c>
      <c r="J74" s="81">
        <v>0.13777584029246201</v>
      </c>
      <c r="K74" s="89">
        <v>0.43376753003114898</v>
      </c>
      <c r="L74" s="134">
        <v>3.5635589569356698</v>
      </c>
      <c r="M74" s="135">
        <v>-9.4138226106077898</v>
      </c>
      <c r="O74" s="102">
        <f t="shared" si="4"/>
        <v>1.71298345053484</v>
      </c>
      <c r="P74" s="34">
        <f t="shared" si="5"/>
        <v>4.8474378917448186</v>
      </c>
      <c r="Q74" s="34">
        <f t="shared" si="6"/>
        <v>0.57427634420997509</v>
      </c>
      <c r="R74" s="103">
        <f t="shared" si="7"/>
        <v>-9.4138226106077898</v>
      </c>
      <c r="T74" s="101">
        <v>1.787888230921179</v>
      </c>
    </row>
    <row r="75" spans="1:20" ht="15.6">
      <c r="A75" s="51">
        <v>2094</v>
      </c>
      <c r="B75" s="127">
        <v>-2.6341207563823898</v>
      </c>
      <c r="C75" s="127">
        <v>0.51121635449976899</v>
      </c>
      <c r="D75" s="88">
        <v>0.462452567558785</v>
      </c>
      <c r="E75" s="110">
        <v>4.6393475915544401E-2</v>
      </c>
      <c r="F75" s="118">
        <v>2.3703110254394899E-3</v>
      </c>
      <c r="G75" s="130">
        <v>2.7938879159960499</v>
      </c>
      <c r="H75" s="121">
        <v>1.0962628582712599</v>
      </c>
      <c r="I75" s="81">
        <v>1.1607766606393599</v>
      </c>
      <c r="J75" s="81">
        <v>0.12965623217814801</v>
      </c>
      <c r="K75" s="89">
        <v>0.40719216490728</v>
      </c>
      <c r="L75" s="134">
        <v>3.5433239428551002</v>
      </c>
      <c r="M75" s="135">
        <v>-9.4825489697333101</v>
      </c>
      <c r="O75" s="102">
        <f t="shared" si="4"/>
        <v>1.5587154258300449</v>
      </c>
      <c r="P75" s="34">
        <f t="shared" si="5"/>
        <v>4.7504940794100046</v>
      </c>
      <c r="Q75" s="34">
        <f t="shared" si="6"/>
        <v>0.53921870811086747</v>
      </c>
      <c r="R75" s="103">
        <f t="shared" si="7"/>
        <v>-9.4825489697333101</v>
      </c>
      <c r="T75" s="101">
        <v>1.78136161913993</v>
      </c>
    </row>
    <row r="76" spans="1:20" ht="15.6">
      <c r="A76" s="51">
        <v>2095</v>
      </c>
      <c r="B76" s="127">
        <v>-2.9893521240875098</v>
      </c>
      <c r="C76" s="127">
        <v>0.42263829509190298</v>
      </c>
      <c r="D76" s="88">
        <v>0.38189098053944698</v>
      </c>
      <c r="E76" s="110">
        <v>3.8731904430874903E-2</v>
      </c>
      <c r="F76" s="118">
        <v>2.01541012158051E-3</v>
      </c>
      <c r="G76" s="130">
        <v>2.6164698214664601</v>
      </c>
      <c r="H76" s="121">
        <v>1.02415987420774</v>
      </c>
      <c r="I76" s="81">
        <v>1.09047245264975</v>
      </c>
      <c r="J76" s="81">
        <v>0.12142758031213099</v>
      </c>
      <c r="K76" s="89">
        <v>0.38040991429682902</v>
      </c>
      <c r="L76" s="134">
        <v>3.5232064910162899</v>
      </c>
      <c r="M76" s="135">
        <v>-9.5516667316621593</v>
      </c>
      <c r="O76" s="102">
        <f t="shared" si="4"/>
        <v>1.4060508547471871</v>
      </c>
      <c r="P76" s="34">
        <f t="shared" si="5"/>
        <v>4.6524108480969151</v>
      </c>
      <c r="Q76" s="34">
        <f t="shared" si="6"/>
        <v>0.50385290473054056</v>
      </c>
      <c r="R76" s="103">
        <f t="shared" si="7"/>
        <v>-9.5516667316621593</v>
      </c>
      <c r="T76" s="101">
        <v>1.774677283797655</v>
      </c>
    </row>
    <row r="77" spans="1:20" ht="15.6">
      <c r="A77" s="51">
        <v>2096</v>
      </c>
      <c r="B77" s="127">
        <v>-3.3448898511421801</v>
      </c>
      <c r="C77" s="127">
        <v>0.33641558840326602</v>
      </c>
      <c r="D77" s="88">
        <v>0.30347407284793199</v>
      </c>
      <c r="E77" s="110">
        <v>3.1273351114425502E-2</v>
      </c>
      <c r="F77" s="118">
        <v>1.66816444090849E-3</v>
      </c>
      <c r="G77" s="130">
        <v>2.4366655863953999</v>
      </c>
      <c r="H77" s="121">
        <v>0.95148170350834504</v>
      </c>
      <c r="I77" s="81">
        <v>1.01868228608444</v>
      </c>
      <c r="J77" s="81">
        <v>0.11308749688151901</v>
      </c>
      <c r="K77" s="89">
        <v>0.35341409992109102</v>
      </c>
      <c r="L77" s="134">
        <v>3.5032050657676499</v>
      </c>
      <c r="M77" s="135">
        <v>-9.6211760917084899</v>
      </c>
      <c r="O77" s="102">
        <f t="shared" si="4"/>
        <v>1.2549557763562771</v>
      </c>
      <c r="P77" s="34">
        <f t="shared" si="5"/>
        <v>4.5531607029665153</v>
      </c>
      <c r="Q77" s="34">
        <f t="shared" si="6"/>
        <v>0.4681697612435185</v>
      </c>
      <c r="R77" s="103">
        <f t="shared" si="7"/>
        <v>-9.6211760917084899</v>
      </c>
      <c r="T77" s="101">
        <v>1.7678381041805391</v>
      </c>
    </row>
    <row r="78" spans="1:20" ht="15.6">
      <c r="A78" s="51">
        <v>2097</v>
      </c>
      <c r="B78" s="127">
        <v>-3.7008612484521999</v>
      </c>
      <c r="C78" s="127">
        <v>0.252526264727917</v>
      </c>
      <c r="D78" s="88">
        <v>0.22718209195203101</v>
      </c>
      <c r="E78" s="110">
        <v>2.4015724974856299E-2</v>
      </c>
      <c r="F78" s="118">
        <v>1.3284478010291199E-3</v>
      </c>
      <c r="G78" s="130">
        <v>2.2543713664663398</v>
      </c>
      <c r="H78" s="121">
        <v>0.87819044857390305</v>
      </c>
      <c r="I78" s="81">
        <v>0.94535911475602497</v>
      </c>
      <c r="J78" s="81">
        <v>0.10463115726842299</v>
      </c>
      <c r="K78" s="89">
        <v>0.32619064586798702</v>
      </c>
      <c r="L78" s="134">
        <v>3.4833183129516101</v>
      </c>
      <c r="M78" s="135">
        <v>-9.6910771925980708</v>
      </c>
      <c r="O78" s="102">
        <f t="shared" si="4"/>
        <v>1.105372540525934</v>
      </c>
      <c r="P78" s="34">
        <f t="shared" si="5"/>
        <v>4.4526931526824916</v>
      </c>
      <c r="Q78" s="34">
        <f t="shared" si="6"/>
        <v>0.43215025093743914</v>
      </c>
      <c r="R78" s="103">
        <f t="shared" si="7"/>
        <v>-9.6910771925980708</v>
      </c>
      <c r="T78" s="101">
        <v>1.7608463834899171</v>
      </c>
    </row>
    <row r="79" spans="1:20" ht="15.6">
      <c r="A79" s="51">
        <v>2098</v>
      </c>
      <c r="B79" s="127">
        <v>-4.0345852728238603</v>
      </c>
      <c r="C79" s="127">
        <v>0.170963385212651</v>
      </c>
      <c r="D79" s="88">
        <v>0.15300862394412501</v>
      </c>
      <c r="E79" s="110">
        <v>1.6958532869965799E-2</v>
      </c>
      <c r="F79" s="118">
        <v>9.96228398560454E-4</v>
      </c>
      <c r="G79" s="130">
        <v>2.0695937731979002</v>
      </c>
      <c r="H79" s="121">
        <v>0.80429184354861505</v>
      </c>
      <c r="I79" s="81">
        <v>0.87050138470384697</v>
      </c>
      <c r="J79" s="81">
        <v>9.6058862227130906E-2</v>
      </c>
      <c r="K79" s="89">
        <v>0.29874168271830498</v>
      </c>
      <c r="L79" s="134">
        <v>3.4635446588216099</v>
      </c>
      <c r="M79" s="135">
        <v>-9.7386870900560201</v>
      </c>
      <c r="O79" s="102">
        <f t="shared" si="4"/>
        <v>0.95730046749274011</v>
      </c>
      <c r="P79" s="34">
        <f t="shared" si="5"/>
        <v>4.3510045763954226</v>
      </c>
      <c r="Q79" s="34">
        <f t="shared" si="6"/>
        <v>0.39579677334399632</v>
      </c>
      <c r="R79" s="103">
        <f t="shared" si="7"/>
        <v>-9.7386870900560201</v>
      </c>
      <c r="T79" s="101">
        <v>1.753703950996649</v>
      </c>
    </row>
    <row r="80" spans="1:20" ht="15.6">
      <c r="A80" s="51">
        <v>2099</v>
      </c>
      <c r="B80" s="127">
        <v>-4.3662874756720598</v>
      </c>
      <c r="C80" s="127">
        <v>9.1710854070362502E-2</v>
      </c>
      <c r="D80" s="88">
        <v>8.0939109795236497E-2</v>
      </c>
      <c r="E80" s="110">
        <v>1.01003213557111E-2</v>
      </c>
      <c r="F80" s="118">
        <v>6.7142291941498205E-4</v>
      </c>
      <c r="G80" s="130">
        <v>1.8822727793238201</v>
      </c>
      <c r="H80" s="121">
        <v>0.72976479899011204</v>
      </c>
      <c r="I80" s="81">
        <v>0.79408078139051097</v>
      </c>
      <c r="J80" s="81">
        <v>8.73678213053279E-2</v>
      </c>
      <c r="K80" s="89">
        <v>0.27105937763787102</v>
      </c>
      <c r="L80" s="134">
        <v>3.44388252481341</v>
      </c>
      <c r="M80" s="135">
        <v>-9.7841536338796509</v>
      </c>
      <c r="O80" s="102">
        <f t="shared" si="4"/>
        <v>0.81070390878534848</v>
      </c>
      <c r="P80" s="34">
        <f t="shared" si="5"/>
        <v>4.248063627559632</v>
      </c>
      <c r="Q80" s="34">
        <f t="shared" si="6"/>
        <v>0.35909862186261388</v>
      </c>
      <c r="R80" s="103">
        <f t="shared" si="7"/>
        <v>-9.7841536338796509</v>
      </c>
      <c r="T80" s="101">
        <v>1.746414220000986</v>
      </c>
    </row>
    <row r="81" spans="1:20" ht="16.2" thickBot="1">
      <c r="A81" s="51">
        <v>2100</v>
      </c>
      <c r="B81" s="128">
        <v>-4.52147101107205</v>
      </c>
      <c r="C81" s="128">
        <v>1.4752593532261001E-2</v>
      </c>
      <c r="D81" s="90">
        <v>1.0958898866250601E-2</v>
      </c>
      <c r="E81" s="111">
        <v>3.4397354090195602E-3</v>
      </c>
      <c r="F81" s="119">
        <v>3.5395925699088402E-4</v>
      </c>
      <c r="G81" s="131">
        <v>1.6923435511356</v>
      </c>
      <c r="H81" s="122">
        <v>0.65458656928735504</v>
      </c>
      <c r="I81" s="91">
        <v>0.71606667861181506</v>
      </c>
      <c r="J81" s="91">
        <v>7.8555020553670404E-2</v>
      </c>
      <c r="K81" s="92">
        <v>0.24313528268276099</v>
      </c>
      <c r="L81" s="136">
        <v>3.4243304412471902</v>
      </c>
      <c r="M81" s="137">
        <v>-9.6528975969871098</v>
      </c>
      <c r="O81" s="102">
        <f t="shared" si="4"/>
        <v>0.6655454681536056</v>
      </c>
      <c r="P81" s="34">
        <f t="shared" si="5"/>
        <v>4.1438368552680247</v>
      </c>
      <c r="Q81" s="34">
        <f t="shared" si="6"/>
        <v>0.32204426249342227</v>
      </c>
      <c r="R81" s="103">
        <f t="shared" si="7"/>
        <v>-9.6528975969871098</v>
      </c>
      <c r="T81" s="184">
        <v>1.7389817938780301</v>
      </c>
    </row>
    <row r="82" spans="1:20" ht="19.05" customHeight="1" thickBot="1">
      <c r="A82" s="82" t="s">
        <v>129</v>
      </c>
      <c r="B82" s="75">
        <f>SUM(B6:B81)</f>
        <v>955.39325761776468</v>
      </c>
      <c r="C82" s="75">
        <f t="shared" ref="C82:M82" si="8">SUM(C6:C81)</f>
        <v>637.3734581756338</v>
      </c>
      <c r="D82" s="75">
        <f t="shared" si="8"/>
        <v>583.0467119111388</v>
      </c>
      <c r="E82" s="75">
        <f t="shared" si="8"/>
        <v>51.83008356865404</v>
      </c>
      <c r="F82" s="75">
        <f t="shared" si="8"/>
        <v>2.4966626958409135</v>
      </c>
      <c r="G82" s="75">
        <f t="shared" si="8"/>
        <v>434.71947378738088</v>
      </c>
      <c r="H82" s="75">
        <f t="shared" si="8"/>
        <v>182.52656782853171</v>
      </c>
      <c r="I82" s="75">
        <f t="shared" si="8"/>
        <v>164.24217849604852</v>
      </c>
      <c r="J82" s="75">
        <f t="shared" si="8"/>
        <v>20.150975697330296</v>
      </c>
      <c r="K82" s="75">
        <f t="shared" si="8"/>
        <v>67.799751765470432</v>
      </c>
      <c r="L82" s="75">
        <f t="shared" si="8"/>
        <v>339.69930877835765</v>
      </c>
      <c r="M82" s="75">
        <f t="shared" si="8"/>
        <v>-456.39898312360737</v>
      </c>
      <c r="O82" s="74">
        <f t="shared" ref="O82:R82" si="9">SUM(O6:O81)</f>
        <v>765.57327973966972</v>
      </c>
      <c r="P82" s="75">
        <f t="shared" si="9"/>
        <v>555.7715708430602</v>
      </c>
      <c r="Q82" s="75">
        <f t="shared" si="9"/>
        <v>90.447390158641667</v>
      </c>
      <c r="R82" s="76">
        <f t="shared" si="9"/>
        <v>-456.39898312360737</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5" tint="0.79998168889431442"/>
  </sheetPr>
  <dimension ref="A1:T151"/>
  <sheetViews>
    <sheetView zoomScaleNormal="100" workbookViewId="0">
      <pane xSplit="1" ySplit="5" topLeftCell="B67" activePane="bottomRight" state="frozen"/>
      <selection activeCell="O6" sqref="O6:R81"/>
      <selection pane="topRight" activeCell="O6" sqref="O6:R81"/>
      <selection pane="bottomLeft" activeCell="O6" sqref="O6:R81"/>
      <selection pane="bottomRight" activeCell="U26" sqref="U26"/>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242</v>
      </c>
    </row>
    <row r="2" spans="1:20" ht="17.399999999999999">
      <c r="A2" s="39" t="s">
        <v>243</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55.712676137813197</v>
      </c>
      <c r="C6" s="126">
        <v>39.701940025830403</v>
      </c>
      <c r="D6" s="85">
        <v>36.1456847250709</v>
      </c>
      <c r="E6" s="109">
        <v>3.37858140650747</v>
      </c>
      <c r="F6" s="117">
        <v>0.17767389425202901</v>
      </c>
      <c r="G6" s="129">
        <v>6.8354291922948596</v>
      </c>
      <c r="H6" s="120">
        <v>2.99830055477649</v>
      </c>
      <c r="I6" s="86">
        <v>2.4067771398241602</v>
      </c>
      <c r="J6" s="86">
        <v>0.316601417977532</v>
      </c>
      <c r="K6" s="87">
        <v>1.1137500797166799</v>
      </c>
      <c r="L6" s="132">
        <v>6.2611028702481901</v>
      </c>
      <c r="M6" s="133">
        <v>2.9142040494397499</v>
      </c>
      <c r="O6" s="98">
        <f t="shared" ref="O6:O69" si="0">D6+H6</f>
        <v>39.143985279847392</v>
      </c>
      <c r="P6" s="99">
        <f t="shared" ref="P6:P69" si="1">E6+I6+L6</f>
        <v>12.04646141657982</v>
      </c>
      <c r="Q6" s="99">
        <f t="shared" ref="Q6:Q69" si="2">F6+J6+K6</f>
        <v>1.6080253919462408</v>
      </c>
      <c r="R6" s="100">
        <f t="shared" ref="R6:R69" si="3">M6</f>
        <v>2.9142040494397499</v>
      </c>
      <c r="S6" s="182"/>
      <c r="T6" s="183">
        <v>1.4</v>
      </c>
    </row>
    <row r="7" spans="1:20" ht="15.6">
      <c r="A7" s="51">
        <v>2026</v>
      </c>
      <c r="B7" s="127">
        <v>53.704155299694399</v>
      </c>
      <c r="C7" s="127">
        <v>37.435160104409803</v>
      </c>
      <c r="D7" s="88">
        <v>34.105753067619901</v>
      </c>
      <c r="E7" s="110">
        <v>3.1640353832472199</v>
      </c>
      <c r="F7" s="118">
        <v>0.16537165354275399</v>
      </c>
      <c r="G7" s="130">
        <v>6.7723685446422</v>
      </c>
      <c r="H7" s="121">
        <v>2.96386857915373</v>
      </c>
      <c r="I7" s="81">
        <v>2.3938476954831698</v>
      </c>
      <c r="J7" s="81">
        <v>0.31369367648056201</v>
      </c>
      <c r="K7" s="89">
        <v>1.1009585935247399</v>
      </c>
      <c r="L7" s="134">
        <v>6.1171090518080398</v>
      </c>
      <c r="M7" s="135">
        <v>3.3795175988343402</v>
      </c>
      <c r="O7" s="102">
        <f t="shared" si="0"/>
        <v>37.069621646773633</v>
      </c>
      <c r="P7" s="34">
        <f t="shared" si="1"/>
        <v>11.674992130538429</v>
      </c>
      <c r="Q7" s="34">
        <f t="shared" si="2"/>
        <v>1.580023923548056</v>
      </c>
      <c r="R7" s="103">
        <f t="shared" si="3"/>
        <v>3.3795175988343402</v>
      </c>
      <c r="T7" s="101">
        <v>1.4072122643825411</v>
      </c>
    </row>
    <row r="8" spans="1:20" ht="15.6">
      <c r="A8" s="51">
        <v>2027</v>
      </c>
      <c r="B8" s="127">
        <v>51.192575660967201</v>
      </c>
      <c r="C8" s="127">
        <v>35.237654513175897</v>
      </c>
      <c r="D8" s="88">
        <v>32.128372705072202</v>
      </c>
      <c r="E8" s="110">
        <v>2.9558463936813202</v>
      </c>
      <c r="F8" s="118">
        <v>0.15343541442231201</v>
      </c>
      <c r="G8" s="130">
        <v>6.7133437863232697</v>
      </c>
      <c r="H8" s="121">
        <v>2.9314453755027099</v>
      </c>
      <c r="I8" s="81">
        <v>2.3820126685730401</v>
      </c>
      <c r="J8" s="81">
        <v>0.31097240735694798</v>
      </c>
      <c r="K8" s="89">
        <v>1.08891333489057</v>
      </c>
      <c r="L8" s="134">
        <v>5.9756687112467501</v>
      </c>
      <c r="M8" s="135">
        <v>3.2659086502213399</v>
      </c>
      <c r="O8" s="102">
        <f t="shared" si="0"/>
        <v>35.059818080574914</v>
      </c>
      <c r="P8" s="34">
        <f t="shared" si="1"/>
        <v>11.313527773501111</v>
      </c>
      <c r="Q8" s="34">
        <f t="shared" si="2"/>
        <v>1.5533211566698299</v>
      </c>
      <c r="R8" s="103">
        <f t="shared" si="3"/>
        <v>3.2659086502213399</v>
      </c>
      <c r="T8" s="101">
        <v>1.4259560067435491</v>
      </c>
    </row>
    <row r="9" spans="1:20" ht="15.6">
      <c r="A9" s="51">
        <v>2028</v>
      </c>
      <c r="B9" s="127">
        <v>48.747803468289</v>
      </c>
      <c r="C9" s="127">
        <v>33.100027820176798</v>
      </c>
      <c r="D9" s="88">
        <v>30.205195891905799</v>
      </c>
      <c r="E9" s="110">
        <v>2.7530263799208998</v>
      </c>
      <c r="F9" s="118">
        <v>0.14180554835009601</v>
      </c>
      <c r="G9" s="130">
        <v>6.6573464123707904</v>
      </c>
      <c r="H9" s="121">
        <v>2.90062881286191</v>
      </c>
      <c r="I9" s="81">
        <v>2.37086184209541</v>
      </c>
      <c r="J9" s="81">
        <v>0.30839082121219502</v>
      </c>
      <c r="K9" s="89">
        <v>1.07746493620128</v>
      </c>
      <c r="L9" s="134">
        <v>5.8367322934089403</v>
      </c>
      <c r="M9" s="135">
        <v>3.1536969423324601</v>
      </c>
      <c r="O9" s="102">
        <f t="shared" si="0"/>
        <v>33.105824704767706</v>
      </c>
      <c r="P9" s="34">
        <f t="shared" si="1"/>
        <v>10.960620515425251</v>
      </c>
      <c r="Q9" s="34">
        <f t="shared" si="2"/>
        <v>1.5276613057635711</v>
      </c>
      <c r="R9" s="103">
        <f t="shared" si="3"/>
        <v>3.1536969423324601</v>
      </c>
      <c r="T9" s="101">
        <v>1.4539149379457259</v>
      </c>
    </row>
    <row r="10" spans="1:20" ht="15.6">
      <c r="A10" s="51">
        <v>2029</v>
      </c>
      <c r="B10" s="127">
        <v>46.364314978069899</v>
      </c>
      <c r="C10" s="127">
        <v>31.0167893062643</v>
      </c>
      <c r="D10" s="88">
        <v>28.331370063989802</v>
      </c>
      <c r="E10" s="110">
        <v>2.5549757257252201</v>
      </c>
      <c r="F10" s="118">
        <v>0.13044351654932701</v>
      </c>
      <c r="G10" s="130">
        <v>6.6043871789248199</v>
      </c>
      <c r="H10" s="121">
        <v>2.8714352654064199</v>
      </c>
      <c r="I10" s="81">
        <v>2.3603830376228201</v>
      </c>
      <c r="J10" s="81">
        <v>0.30594939372361302</v>
      </c>
      <c r="K10" s="89">
        <v>1.0666194821719699</v>
      </c>
      <c r="L10" s="134">
        <v>5.70025081028193</v>
      </c>
      <c r="M10" s="135">
        <v>3.04288768259884</v>
      </c>
      <c r="O10" s="102">
        <f t="shared" si="0"/>
        <v>31.20280532939622</v>
      </c>
      <c r="P10" s="34">
        <f t="shared" si="1"/>
        <v>10.615609573629971</v>
      </c>
      <c r="Q10" s="34">
        <f t="shared" si="2"/>
        <v>1.5030123924449099</v>
      </c>
      <c r="R10" s="103">
        <f t="shared" si="3"/>
        <v>3.04288768259884</v>
      </c>
      <c r="T10" s="101">
        <v>1.487834241713029</v>
      </c>
    </row>
    <row r="11" spans="1:20" ht="15.6">
      <c r="A11" s="51">
        <v>2030</v>
      </c>
      <c r="B11" s="127">
        <v>43.967805792771401</v>
      </c>
      <c r="C11" s="127">
        <v>28.9822933300572</v>
      </c>
      <c r="D11" s="88">
        <v>26.5018987014445</v>
      </c>
      <c r="E11" s="110">
        <v>2.3610840352202001</v>
      </c>
      <c r="F11" s="118">
        <v>0.119310593392444</v>
      </c>
      <c r="G11" s="130">
        <v>6.5545601209122504</v>
      </c>
      <c r="H11" s="121">
        <v>2.8438888017216599</v>
      </c>
      <c r="I11" s="81">
        <v>2.3506328957659202</v>
      </c>
      <c r="J11" s="81">
        <v>0.303652513567639</v>
      </c>
      <c r="K11" s="89">
        <v>1.0563859098570301</v>
      </c>
      <c r="L11" s="134">
        <v>5.5661778843358602</v>
      </c>
      <c r="M11" s="135">
        <v>2.86477445746615</v>
      </c>
      <c r="O11" s="102">
        <f t="shared" si="0"/>
        <v>29.345787503166161</v>
      </c>
      <c r="P11" s="34">
        <f t="shared" si="1"/>
        <v>10.27789481532198</v>
      </c>
      <c r="Q11" s="34">
        <f t="shared" si="2"/>
        <v>1.4793490168171131</v>
      </c>
      <c r="R11" s="103">
        <f t="shared" si="3"/>
        <v>2.86477445746615</v>
      </c>
      <c r="T11" s="101">
        <v>1.524933237986561</v>
      </c>
    </row>
    <row r="12" spans="1:20" ht="15.6">
      <c r="A12" s="51">
        <v>2031</v>
      </c>
      <c r="B12" s="127">
        <v>35.780424162069203</v>
      </c>
      <c r="C12" s="127">
        <v>26.991952420064599</v>
      </c>
      <c r="D12" s="88">
        <v>24.712747929522301</v>
      </c>
      <c r="E12" s="110">
        <v>2.1708310398341402</v>
      </c>
      <c r="F12" s="118">
        <v>0.10837345070809699</v>
      </c>
      <c r="G12" s="130">
        <v>6.5080915910470898</v>
      </c>
      <c r="H12" s="121">
        <v>2.8181017318253399</v>
      </c>
      <c r="I12" s="81">
        <v>2.3416732788816401</v>
      </c>
      <c r="J12" s="81">
        <v>0.30151063972083397</v>
      </c>
      <c r="K12" s="89">
        <v>1.04680594061928</v>
      </c>
      <c r="L12" s="134">
        <v>5.4943570548163203</v>
      </c>
      <c r="M12" s="135">
        <v>-3.21397690385876</v>
      </c>
      <c r="O12" s="102">
        <f t="shared" si="0"/>
        <v>27.530849661347641</v>
      </c>
      <c r="P12" s="34">
        <f t="shared" si="1"/>
        <v>10.0068613735321</v>
      </c>
      <c r="Q12" s="34">
        <f t="shared" si="2"/>
        <v>1.4566900310482109</v>
      </c>
      <c r="R12" s="103">
        <f t="shared" si="3"/>
        <v>-3.21397690385876</v>
      </c>
      <c r="T12" s="101">
        <v>1.5631257476087499</v>
      </c>
    </row>
    <row r="13" spans="1:20" ht="15.6">
      <c r="A13" s="51">
        <v>2032</v>
      </c>
      <c r="B13" s="127">
        <v>33.583162179457197</v>
      </c>
      <c r="C13" s="127">
        <v>25.039302788652101</v>
      </c>
      <c r="D13" s="88">
        <v>22.958172114396799</v>
      </c>
      <c r="E13" s="110">
        <v>1.9835425156683</v>
      </c>
      <c r="F13" s="118">
        <v>9.7588158586978294E-2</v>
      </c>
      <c r="G13" s="130">
        <v>6.4649402319992904</v>
      </c>
      <c r="H13" s="121">
        <v>2.7940169901792902</v>
      </c>
      <c r="I13" s="81">
        <v>2.3335429410034298</v>
      </c>
      <c r="J13" s="81">
        <v>0.29952193181822301</v>
      </c>
      <c r="K13" s="89">
        <v>1.0378583689983401</v>
      </c>
      <c r="L13" s="134">
        <v>5.4226634393200204</v>
      </c>
      <c r="M13" s="135">
        <v>-3.3437442805142199</v>
      </c>
      <c r="O13" s="102">
        <f t="shared" si="0"/>
        <v>25.75218910457609</v>
      </c>
      <c r="P13" s="34">
        <f t="shared" si="1"/>
        <v>9.7397488959917506</v>
      </c>
      <c r="Q13" s="34">
        <f t="shared" si="2"/>
        <v>1.4349684594035415</v>
      </c>
      <c r="R13" s="103">
        <f t="shared" si="3"/>
        <v>-3.3437442805142199</v>
      </c>
      <c r="T13" s="101">
        <v>1.6004682092332729</v>
      </c>
    </row>
    <row r="14" spans="1:20" ht="15.6">
      <c r="A14" s="51">
        <v>2033</v>
      </c>
      <c r="B14" s="127">
        <v>31.422253094242901</v>
      </c>
      <c r="C14" s="127">
        <v>23.119652294980199</v>
      </c>
      <c r="D14" s="88">
        <v>21.234031201263701</v>
      </c>
      <c r="E14" s="110">
        <v>1.7987001196342201</v>
      </c>
      <c r="F14" s="118">
        <v>8.6920974082232205E-2</v>
      </c>
      <c r="G14" s="130">
        <v>6.4253722445181403</v>
      </c>
      <c r="H14" s="121">
        <v>2.7717480562891099</v>
      </c>
      <c r="I14" s="81">
        <v>2.3263401147309102</v>
      </c>
      <c r="J14" s="81">
        <v>0.29769872602004599</v>
      </c>
      <c r="K14" s="89">
        <v>1.0295853474780801</v>
      </c>
      <c r="L14" s="134">
        <v>5.3510873790707798</v>
      </c>
      <c r="M14" s="135">
        <v>-3.4738588243262498</v>
      </c>
      <c r="O14" s="102">
        <f t="shared" si="0"/>
        <v>24.00577925755281</v>
      </c>
      <c r="P14" s="34">
        <f t="shared" si="1"/>
        <v>9.47612761343591</v>
      </c>
      <c r="Q14" s="34">
        <f t="shared" si="2"/>
        <v>1.4142050475803583</v>
      </c>
      <c r="R14" s="103">
        <f t="shared" si="3"/>
        <v>-3.4738588243262498</v>
      </c>
      <c r="T14" s="101">
        <v>1.635682690853191</v>
      </c>
    </row>
    <row r="15" spans="1:20" ht="15.6">
      <c r="A15" s="51">
        <v>2034</v>
      </c>
      <c r="B15" s="127">
        <v>29.291737922978299</v>
      </c>
      <c r="C15" s="127">
        <v>21.226962683599801</v>
      </c>
      <c r="D15" s="88">
        <v>19.534962080870098</v>
      </c>
      <c r="E15" s="110">
        <v>1.61566873383753</v>
      </c>
      <c r="F15" s="118">
        <v>7.6331868892137805E-2</v>
      </c>
      <c r="G15" s="130">
        <v>6.38945774081132</v>
      </c>
      <c r="H15" s="121">
        <v>2.7513347100729701</v>
      </c>
      <c r="I15" s="81">
        <v>2.3200771238656199</v>
      </c>
      <c r="J15" s="81">
        <v>0.29604425232299902</v>
      </c>
      <c r="K15" s="89">
        <v>1.0220016545497299</v>
      </c>
      <c r="L15" s="134">
        <v>5.2796394306388601</v>
      </c>
      <c r="M15" s="135">
        <v>-3.60432193207164</v>
      </c>
      <c r="O15" s="102">
        <f t="shared" si="0"/>
        <v>22.286296790943069</v>
      </c>
      <c r="P15" s="34">
        <f t="shared" si="1"/>
        <v>9.2153852883420093</v>
      </c>
      <c r="Q15" s="34">
        <f t="shared" si="2"/>
        <v>1.3943777757648668</v>
      </c>
      <c r="R15" s="103">
        <f t="shared" si="3"/>
        <v>-3.60432193207164</v>
      </c>
      <c r="T15" s="101">
        <v>1.668257879198723</v>
      </c>
    </row>
    <row r="16" spans="1:20" ht="15.6">
      <c r="A16" s="51">
        <v>2035</v>
      </c>
      <c r="B16" s="127">
        <v>27.185591598402802</v>
      </c>
      <c r="C16" s="127">
        <v>19.355168335470299</v>
      </c>
      <c r="D16" s="88">
        <v>17.855581183187599</v>
      </c>
      <c r="E16" s="110">
        <v>1.4338073252463801</v>
      </c>
      <c r="F16" s="118">
        <v>6.5779827036307498E-2</v>
      </c>
      <c r="G16" s="130">
        <v>6.3572346776851099</v>
      </c>
      <c r="H16" s="121">
        <v>2.7327985338699299</v>
      </c>
      <c r="I16" s="81">
        <v>2.3147605763513601</v>
      </c>
      <c r="J16" s="81">
        <v>0.29456025926775098</v>
      </c>
      <c r="K16" s="89">
        <v>1.01511530819607</v>
      </c>
      <c r="L16" s="134">
        <v>5.2083220999968898</v>
      </c>
      <c r="M16" s="135">
        <v>-3.7351335147495299</v>
      </c>
      <c r="O16" s="102">
        <f t="shared" si="0"/>
        <v>20.588379717057528</v>
      </c>
      <c r="P16" s="34">
        <f t="shared" si="1"/>
        <v>8.9568900015946298</v>
      </c>
      <c r="Q16" s="34">
        <f t="shared" si="2"/>
        <v>1.3754553945001284</v>
      </c>
      <c r="R16" s="103">
        <f t="shared" si="3"/>
        <v>-3.7351335147495299</v>
      </c>
      <c r="T16" s="101">
        <v>1.6979812265934899</v>
      </c>
    </row>
    <row r="17" spans="1:20" ht="15.6">
      <c r="A17" s="51">
        <v>2036</v>
      </c>
      <c r="B17" s="127">
        <v>25.7184421317816</v>
      </c>
      <c r="C17" s="127">
        <v>18.118507199349999</v>
      </c>
      <c r="D17" s="88">
        <v>16.7143361813377</v>
      </c>
      <c r="E17" s="110">
        <v>1.34265031069726</v>
      </c>
      <c r="F17" s="118">
        <v>6.1520707315113103E-2</v>
      </c>
      <c r="G17" s="130">
        <v>6.32920434488884</v>
      </c>
      <c r="H17" s="121">
        <v>2.71693259756392</v>
      </c>
      <c r="I17" s="81">
        <v>2.30978187100937</v>
      </c>
      <c r="J17" s="81">
        <v>0.29326885791436202</v>
      </c>
      <c r="K17" s="89">
        <v>1.0092210184011901</v>
      </c>
      <c r="L17" s="134">
        <v>5.1366613175462303</v>
      </c>
      <c r="M17" s="135">
        <v>-3.8659307300034702</v>
      </c>
      <c r="O17" s="102">
        <f t="shared" si="0"/>
        <v>19.431268778901618</v>
      </c>
      <c r="P17" s="34">
        <f t="shared" si="1"/>
        <v>8.7890934992528607</v>
      </c>
      <c r="Q17" s="34">
        <f t="shared" si="2"/>
        <v>1.3640105836306651</v>
      </c>
      <c r="R17" s="103">
        <f t="shared" si="3"/>
        <v>-3.8659307300034702</v>
      </c>
      <c r="T17" s="101">
        <v>1.724787784160317</v>
      </c>
    </row>
    <row r="18" spans="1:20" ht="15.6">
      <c r="A18" s="51">
        <v>2037</v>
      </c>
      <c r="B18" s="127">
        <v>24.337444609942001</v>
      </c>
      <c r="C18" s="127">
        <v>16.964025892325601</v>
      </c>
      <c r="D18" s="88">
        <v>15.6480472849187</v>
      </c>
      <c r="E18" s="110">
        <v>1.2583826523583199</v>
      </c>
      <c r="F18" s="118">
        <v>5.7595955048516001E-2</v>
      </c>
      <c r="G18" s="130">
        <v>6.3052909373490804</v>
      </c>
      <c r="H18" s="121">
        <v>2.7030913351876298</v>
      </c>
      <c r="I18" s="81">
        <v>2.3059530227313001</v>
      </c>
      <c r="J18" s="81">
        <v>0.29216772028914501</v>
      </c>
      <c r="K18" s="89">
        <v>1.0040788591410099</v>
      </c>
      <c r="L18" s="134">
        <v>5.06524400271375</v>
      </c>
      <c r="M18" s="135">
        <v>-3.9971162224463699</v>
      </c>
      <c r="O18" s="102">
        <f t="shared" si="0"/>
        <v>18.35113862010633</v>
      </c>
      <c r="P18" s="34">
        <f t="shared" si="1"/>
        <v>8.6295796778033704</v>
      </c>
      <c r="Q18" s="34">
        <f t="shared" si="2"/>
        <v>1.3538425344786709</v>
      </c>
      <c r="R18" s="103">
        <f t="shared" si="3"/>
        <v>-3.9971162224463699</v>
      </c>
      <c r="T18" s="101">
        <v>1.74875729995141</v>
      </c>
    </row>
    <row r="19" spans="1:20" ht="15.6">
      <c r="A19" s="51">
        <v>2038</v>
      </c>
      <c r="B19" s="127">
        <v>23.002348298464302</v>
      </c>
      <c r="C19" s="127">
        <v>15.8516549954625</v>
      </c>
      <c r="D19" s="88">
        <v>14.619817943280299</v>
      </c>
      <c r="E19" s="110">
        <v>1.1779761843913401</v>
      </c>
      <c r="F19" s="118">
        <v>5.3860867790864297E-2</v>
      </c>
      <c r="G19" s="130">
        <v>6.2853262047868199</v>
      </c>
      <c r="H19" s="121">
        <v>2.69130114778131</v>
      </c>
      <c r="I19" s="81">
        <v>2.3030775395800802</v>
      </c>
      <c r="J19" s="81">
        <v>0.291248859808594</v>
      </c>
      <c r="K19" s="89">
        <v>0.99969865761683196</v>
      </c>
      <c r="L19" s="134">
        <v>4.99398803970091</v>
      </c>
      <c r="M19" s="135">
        <v>-4.1286209414859201</v>
      </c>
      <c r="O19" s="102">
        <f t="shared" si="0"/>
        <v>17.31111909106161</v>
      </c>
      <c r="P19" s="34">
        <f t="shared" si="1"/>
        <v>8.4750417636723299</v>
      </c>
      <c r="Q19" s="34">
        <f t="shared" si="2"/>
        <v>1.3448083852162902</v>
      </c>
      <c r="R19" s="103">
        <f t="shared" si="3"/>
        <v>-4.1286209414859201</v>
      </c>
      <c r="T19" s="101">
        <v>1.7700660081209589</v>
      </c>
    </row>
    <row r="20" spans="1:20" ht="15.6">
      <c r="A20" s="51">
        <v>2039</v>
      </c>
      <c r="B20" s="127">
        <v>21.722018763232398</v>
      </c>
      <c r="C20" s="127">
        <v>14.7775598581854</v>
      </c>
      <c r="D20" s="88">
        <v>13.6261813887574</v>
      </c>
      <c r="E20" s="110">
        <v>1.10108120321318</v>
      </c>
      <c r="F20" s="118">
        <v>5.0297266214839001E-2</v>
      </c>
      <c r="G20" s="130">
        <v>6.2690009943575999</v>
      </c>
      <c r="H20" s="121">
        <v>2.6813948157554601</v>
      </c>
      <c r="I20" s="81">
        <v>2.30108986832483</v>
      </c>
      <c r="J20" s="81">
        <v>0.29049801830436001</v>
      </c>
      <c r="K20" s="89">
        <v>0.99601829197295</v>
      </c>
      <c r="L20" s="134">
        <v>4.9228934448783699</v>
      </c>
      <c r="M20" s="135">
        <v>-4.2474355341889503</v>
      </c>
      <c r="O20" s="102">
        <f t="shared" si="0"/>
        <v>16.307576204512859</v>
      </c>
      <c r="P20" s="34">
        <f t="shared" si="1"/>
        <v>8.3250645164163792</v>
      </c>
      <c r="Q20" s="34">
        <f t="shared" si="2"/>
        <v>1.3368135764921489</v>
      </c>
      <c r="R20" s="103">
        <f t="shared" si="3"/>
        <v>-4.2474355341889503</v>
      </c>
      <c r="T20" s="101">
        <v>1.7889132133126051</v>
      </c>
    </row>
    <row r="21" spans="1:20" ht="15.6">
      <c r="A21" s="51">
        <v>2040</v>
      </c>
      <c r="B21" s="127">
        <v>20.481856322942399</v>
      </c>
      <c r="C21" s="127">
        <v>13.7398649052508</v>
      </c>
      <c r="D21" s="88">
        <v>12.6654571303112</v>
      </c>
      <c r="E21" s="110">
        <v>1.02751162866709</v>
      </c>
      <c r="F21" s="118">
        <v>4.68961462725071E-2</v>
      </c>
      <c r="G21" s="130">
        <v>6.2565817544948299</v>
      </c>
      <c r="H21" s="121">
        <v>2.6735114606249599</v>
      </c>
      <c r="I21" s="81">
        <v>2.3000533549498798</v>
      </c>
      <c r="J21" s="81">
        <v>0.28992749407206397</v>
      </c>
      <c r="K21" s="89">
        <v>0.99308944484791895</v>
      </c>
      <c r="L21" s="134">
        <v>4.8519711867308102</v>
      </c>
      <c r="M21" s="135">
        <v>-4.3665615235340303</v>
      </c>
      <c r="O21" s="102">
        <f t="shared" si="0"/>
        <v>15.33896859093616</v>
      </c>
      <c r="P21" s="34">
        <f t="shared" si="1"/>
        <v>8.1795361703477809</v>
      </c>
      <c r="Q21" s="34">
        <f t="shared" si="2"/>
        <v>1.3299130851924901</v>
      </c>
      <c r="R21" s="103">
        <f t="shared" si="3"/>
        <v>-4.3665615235340303</v>
      </c>
      <c r="T21" s="101">
        <v>1.805496276032583</v>
      </c>
    </row>
    <row r="22" spans="1:20" ht="15.6">
      <c r="A22" s="51">
        <v>2041</v>
      </c>
      <c r="B22" s="127">
        <v>19.127022851162501</v>
      </c>
      <c r="C22" s="127">
        <v>12.736102848905</v>
      </c>
      <c r="D22" s="88">
        <v>11.7354236451039</v>
      </c>
      <c r="E22" s="110">
        <v>0.95703333760445397</v>
      </c>
      <c r="F22" s="118">
        <v>4.3645866196660797E-2</v>
      </c>
      <c r="G22" s="130">
        <v>6.2481932244274603</v>
      </c>
      <c r="H22" s="121">
        <v>2.6677058500590198</v>
      </c>
      <c r="I22" s="81">
        <v>2.3000118494463502</v>
      </c>
      <c r="J22" s="81">
        <v>0.28954306464667301</v>
      </c>
      <c r="K22" s="89">
        <v>0.99093246027541604</v>
      </c>
      <c r="L22" s="134">
        <v>4.6287066688485101</v>
      </c>
      <c r="M22" s="135">
        <v>-4.4859798910183999</v>
      </c>
      <c r="O22" s="102">
        <f t="shared" si="0"/>
        <v>14.40312949516292</v>
      </c>
      <c r="P22" s="34">
        <f t="shared" si="1"/>
        <v>7.885751855899314</v>
      </c>
      <c r="Q22" s="34">
        <f t="shared" si="2"/>
        <v>1.3241213911187497</v>
      </c>
      <c r="R22" s="103">
        <f t="shared" si="3"/>
        <v>-4.4859798910183999</v>
      </c>
      <c r="T22" s="101">
        <v>1.820001871158953</v>
      </c>
    </row>
    <row r="23" spans="1:20" ht="15.6">
      <c r="A23" s="51">
        <v>2042</v>
      </c>
      <c r="B23" s="127">
        <v>17.962083116244798</v>
      </c>
      <c r="C23" s="127">
        <v>11.763375833120801</v>
      </c>
      <c r="D23" s="88">
        <v>10.8334577191274</v>
      </c>
      <c r="E23" s="110">
        <v>0.88938494929535705</v>
      </c>
      <c r="F23" s="118">
        <v>4.0533164698013803E-2</v>
      </c>
      <c r="G23" s="130">
        <v>6.2437081049290004</v>
      </c>
      <c r="H23" s="121">
        <v>2.66390951955493</v>
      </c>
      <c r="I23" s="81">
        <v>2.30093782331054</v>
      </c>
      <c r="J23" s="81">
        <v>0.28933885821591299</v>
      </c>
      <c r="K23" s="89">
        <v>0.98952190384760597</v>
      </c>
      <c r="L23" s="134">
        <v>4.5606857666166301</v>
      </c>
      <c r="M23" s="135">
        <v>-4.6056865884216496</v>
      </c>
      <c r="O23" s="102">
        <f t="shared" si="0"/>
        <v>13.49736723868233</v>
      </c>
      <c r="P23" s="34">
        <f t="shared" si="1"/>
        <v>7.7510085392225267</v>
      </c>
      <c r="Q23" s="34">
        <f t="shared" si="2"/>
        <v>1.3193939267615327</v>
      </c>
      <c r="R23" s="103">
        <f t="shared" si="3"/>
        <v>-4.6056865884216496</v>
      </c>
      <c r="T23" s="101">
        <v>1.832571492704784</v>
      </c>
    </row>
    <row r="24" spans="1:20" ht="15.6">
      <c r="A24" s="51">
        <v>2043</v>
      </c>
      <c r="B24" s="127">
        <v>16.830004387310499</v>
      </c>
      <c r="C24" s="127">
        <v>10.8195324804755</v>
      </c>
      <c r="D24" s="88">
        <v>9.9576129241500109</v>
      </c>
      <c r="E24" s="110">
        <v>0.824371368015828</v>
      </c>
      <c r="F24" s="118">
        <v>3.75481883096258E-2</v>
      </c>
      <c r="G24" s="130">
        <v>6.2432929663814001</v>
      </c>
      <c r="H24" s="121">
        <v>2.66219770122252</v>
      </c>
      <c r="I24" s="81">
        <v>2.3028869576525399</v>
      </c>
      <c r="J24" s="81">
        <v>0.28932258575009101</v>
      </c>
      <c r="K24" s="89">
        <v>0.988885721756249</v>
      </c>
      <c r="L24" s="134">
        <v>4.4928559212714099</v>
      </c>
      <c r="M24" s="135">
        <v>-4.7256769808177799</v>
      </c>
      <c r="O24" s="102">
        <f t="shared" si="0"/>
        <v>12.61981062537253</v>
      </c>
      <c r="P24" s="34">
        <f t="shared" si="1"/>
        <v>7.620114246939778</v>
      </c>
      <c r="Q24" s="34">
        <f t="shared" si="2"/>
        <v>1.3157564958159658</v>
      </c>
      <c r="R24" s="103">
        <f t="shared" si="3"/>
        <v>-4.7256769808177799</v>
      </c>
      <c r="T24" s="101">
        <v>1.843340811875974</v>
      </c>
    </row>
    <row r="25" spans="1:20" ht="15.6">
      <c r="A25" s="51">
        <v>2044</v>
      </c>
      <c r="B25" s="127">
        <v>15.728380856235001</v>
      </c>
      <c r="C25" s="127">
        <v>9.9022380040386206</v>
      </c>
      <c r="D25" s="88">
        <v>9.1057682384655099</v>
      </c>
      <c r="E25" s="110">
        <v>0.76178871670945203</v>
      </c>
      <c r="F25" s="118">
        <v>3.4681048863655001E-2</v>
      </c>
      <c r="G25" s="130">
        <v>6.2468603887958603</v>
      </c>
      <c r="H25" s="121">
        <v>2.6625605857924302</v>
      </c>
      <c r="I25" s="81">
        <v>2.3057893839725501</v>
      </c>
      <c r="J25" s="81">
        <v>0.289490143015598</v>
      </c>
      <c r="K25" s="89">
        <v>0.98902027601527798</v>
      </c>
      <c r="L25" s="134">
        <v>4.4252298503723004</v>
      </c>
      <c r="M25" s="135">
        <v>-4.8459473869717797</v>
      </c>
      <c r="O25" s="102">
        <f t="shared" si="0"/>
        <v>11.76832882425794</v>
      </c>
      <c r="P25" s="34">
        <f t="shared" si="1"/>
        <v>7.4928079510543029</v>
      </c>
      <c r="Q25" s="34">
        <f t="shared" si="2"/>
        <v>1.3131914678945309</v>
      </c>
      <c r="R25" s="103">
        <f t="shared" si="3"/>
        <v>-4.8459473869717797</v>
      </c>
      <c r="T25" s="101">
        <v>1.8524592008985119</v>
      </c>
    </row>
    <row r="26" spans="1:20" ht="15.6">
      <c r="A26" s="51">
        <v>2045</v>
      </c>
      <c r="B26" s="127">
        <v>14.6550725080933</v>
      </c>
      <c r="C26" s="127">
        <v>9.0094044285458192</v>
      </c>
      <c r="D26" s="88">
        <v>8.2760323896323307</v>
      </c>
      <c r="E26" s="110">
        <v>0.70144991331866802</v>
      </c>
      <c r="F26" s="118">
        <v>3.1922125594826503E-2</v>
      </c>
      <c r="G26" s="130">
        <v>6.2545623890671704</v>
      </c>
      <c r="H26" s="121">
        <v>2.66504563160577</v>
      </c>
      <c r="I26" s="81">
        <v>2.3097249575969099</v>
      </c>
      <c r="J26" s="81">
        <v>0.28984860822935699</v>
      </c>
      <c r="K26" s="89">
        <v>0.98994319163513</v>
      </c>
      <c r="L26" s="134">
        <v>4.3578140793660296</v>
      </c>
      <c r="M26" s="135">
        <v>-4.96670838888567</v>
      </c>
      <c r="O26" s="102">
        <f t="shared" si="0"/>
        <v>10.9410780212381</v>
      </c>
      <c r="P26" s="34">
        <f t="shared" si="1"/>
        <v>7.3689889502816079</v>
      </c>
      <c r="Q26" s="34">
        <f t="shared" si="2"/>
        <v>1.3117139254593135</v>
      </c>
      <c r="R26" s="103">
        <f t="shared" si="3"/>
        <v>-4.96670838888567</v>
      </c>
      <c r="T26" s="101">
        <v>1.860069282339841</v>
      </c>
    </row>
    <row r="27" spans="1:20" ht="15.6">
      <c r="A27" s="51">
        <v>2046</v>
      </c>
      <c r="B27" s="127">
        <v>13.6081598110431</v>
      </c>
      <c r="C27" s="127">
        <v>8.1388557661571905</v>
      </c>
      <c r="D27" s="88">
        <v>7.46642670232273</v>
      </c>
      <c r="E27" s="110">
        <v>0.64316694000894503</v>
      </c>
      <c r="F27" s="118">
        <v>2.9262123825517201E-2</v>
      </c>
      <c r="G27" s="130">
        <v>6.2664217926858301</v>
      </c>
      <c r="H27" s="121">
        <v>2.6696592678895001</v>
      </c>
      <c r="I27" s="81">
        <v>2.3147066231624098</v>
      </c>
      <c r="J27" s="81">
        <v>0.290399045538975</v>
      </c>
      <c r="K27" s="89">
        <v>0.99165685609494503</v>
      </c>
      <c r="L27" s="134">
        <v>4.2906229358934098</v>
      </c>
      <c r="M27" s="135">
        <v>-5.0877406836933696</v>
      </c>
      <c r="O27" s="102">
        <f t="shared" si="0"/>
        <v>10.13608597021223</v>
      </c>
      <c r="P27" s="34">
        <f t="shared" si="1"/>
        <v>7.2484964990647649</v>
      </c>
      <c r="Q27" s="34">
        <f t="shared" si="2"/>
        <v>1.3113180254594372</v>
      </c>
      <c r="R27" s="103">
        <f t="shared" si="3"/>
        <v>-5.0877406836933696</v>
      </c>
      <c r="T27" s="101">
        <v>1.866300891743351</v>
      </c>
    </row>
    <row r="28" spans="1:20" ht="15.6">
      <c r="A28" s="51">
        <v>2047</v>
      </c>
      <c r="B28" s="127">
        <v>12.585279065136501</v>
      </c>
      <c r="C28" s="127">
        <v>7.28833144773178</v>
      </c>
      <c r="D28" s="88">
        <v>6.6748910056294797</v>
      </c>
      <c r="E28" s="110">
        <v>0.58674881538446599</v>
      </c>
      <c r="F28" s="118">
        <v>2.66916267178362E-2</v>
      </c>
      <c r="G28" s="130">
        <v>6.2823126820084401</v>
      </c>
      <c r="H28" s="121">
        <v>2.67634711397237</v>
      </c>
      <c r="I28" s="81">
        <v>2.3206888776563401</v>
      </c>
      <c r="J28" s="81">
        <v>0.291135621081477</v>
      </c>
      <c r="K28" s="89">
        <v>0.99414106929824697</v>
      </c>
      <c r="L28" s="134">
        <v>4.2236742061340804</v>
      </c>
      <c r="M28" s="135">
        <v>-5.2090392707378399</v>
      </c>
      <c r="O28" s="102">
        <f t="shared" si="0"/>
        <v>9.3512381196018488</v>
      </c>
      <c r="P28" s="34">
        <f t="shared" si="1"/>
        <v>7.1311118991748863</v>
      </c>
      <c r="Q28" s="34">
        <f t="shared" si="2"/>
        <v>1.3119683170975602</v>
      </c>
      <c r="R28" s="103">
        <f t="shared" si="3"/>
        <v>-5.2090392707378399</v>
      </c>
      <c r="T28" s="101">
        <v>1.8712701670592189</v>
      </c>
    </row>
    <row r="29" spans="1:20" ht="15.6">
      <c r="A29" s="51">
        <v>2048</v>
      </c>
      <c r="B29" s="127">
        <v>11.585333351249799</v>
      </c>
      <c r="C29" s="127">
        <v>6.4563822721241397</v>
      </c>
      <c r="D29" s="88">
        <v>5.90010484767659</v>
      </c>
      <c r="E29" s="110">
        <v>0.53207283443193898</v>
      </c>
      <c r="F29" s="118">
        <v>2.4204590015612301E-2</v>
      </c>
      <c r="G29" s="130">
        <v>6.3025747105644898</v>
      </c>
      <c r="H29" s="121">
        <v>2.6852844657133099</v>
      </c>
      <c r="I29" s="81">
        <v>2.3277552768148202</v>
      </c>
      <c r="J29" s="81">
        <v>0.29207401599296301</v>
      </c>
      <c r="K29" s="89">
        <v>0.99746095204339302</v>
      </c>
      <c r="L29" s="134">
        <v>4.1569774372684503</v>
      </c>
      <c r="M29" s="135">
        <v>-5.33060106870726</v>
      </c>
      <c r="O29" s="102">
        <f t="shared" si="0"/>
        <v>8.5853893133899</v>
      </c>
      <c r="P29" s="34">
        <f t="shared" si="1"/>
        <v>7.0168055485152099</v>
      </c>
      <c r="Q29" s="34">
        <f t="shared" si="2"/>
        <v>1.3137395580519684</v>
      </c>
      <c r="R29" s="103">
        <f t="shared" si="3"/>
        <v>-5.33060106870726</v>
      </c>
      <c r="T29" s="101">
        <v>1.8750802939166979</v>
      </c>
    </row>
    <row r="30" spans="1:20" ht="15.6">
      <c r="A30" s="51">
        <v>2049</v>
      </c>
      <c r="B30" s="127">
        <v>10.6058721718884</v>
      </c>
      <c r="C30" s="127">
        <v>5.6407797407774503</v>
      </c>
      <c r="D30" s="88">
        <v>5.1400347688606303</v>
      </c>
      <c r="E30" s="110">
        <v>0.47895334813100399</v>
      </c>
      <c r="F30" s="118">
        <v>2.1791623785824998E-2</v>
      </c>
      <c r="G30" s="130">
        <v>6.3269753325580398</v>
      </c>
      <c r="H30" s="121">
        <v>2.6963459932201501</v>
      </c>
      <c r="I30" s="81">
        <v>2.3358558904658402</v>
      </c>
      <c r="J30" s="81">
        <v>0.29320350435609699</v>
      </c>
      <c r="K30" s="89">
        <v>1.0015699445159501</v>
      </c>
      <c r="L30" s="134">
        <v>4.0905389437526596</v>
      </c>
      <c r="M30" s="135">
        <v>-5.4524218451997699</v>
      </c>
      <c r="O30" s="102">
        <f t="shared" si="0"/>
        <v>7.8363807620807808</v>
      </c>
      <c r="P30" s="34">
        <f t="shared" si="1"/>
        <v>6.9053481823495035</v>
      </c>
      <c r="Q30" s="34">
        <f t="shared" si="2"/>
        <v>1.3165650726578719</v>
      </c>
      <c r="R30" s="103">
        <f t="shared" si="3"/>
        <v>-5.4524218451997699</v>
      </c>
      <c r="T30" s="101">
        <v>1.8778227978152511</v>
      </c>
    </row>
    <row r="31" spans="1:20" ht="15.6">
      <c r="A31" s="51">
        <v>2050</v>
      </c>
      <c r="B31" s="127">
        <v>9.8118323424636191</v>
      </c>
      <c r="C31" s="127">
        <v>4.8401355511405901</v>
      </c>
      <c r="D31" s="88">
        <v>4.3934050196190002</v>
      </c>
      <c r="E31" s="110">
        <v>0.42728290177072098</v>
      </c>
      <c r="F31" s="118">
        <v>1.9447629750871401E-2</v>
      </c>
      <c r="G31" s="130">
        <v>6.3558824918000898</v>
      </c>
      <c r="H31" s="121">
        <v>2.70971906765948</v>
      </c>
      <c r="I31" s="81">
        <v>2.3450846929012799</v>
      </c>
      <c r="J31" s="81">
        <v>0.29454107829332099</v>
      </c>
      <c r="K31" s="89">
        <v>1.0065376529460099</v>
      </c>
      <c r="L31" s="134">
        <v>4.1572480889512304</v>
      </c>
      <c r="M31" s="135">
        <v>-5.5414337894282903</v>
      </c>
      <c r="O31" s="102">
        <f t="shared" si="0"/>
        <v>7.1031240872784807</v>
      </c>
      <c r="P31" s="34">
        <f t="shared" si="1"/>
        <v>6.929615683623231</v>
      </c>
      <c r="Q31" s="34">
        <f t="shared" si="2"/>
        <v>1.3205263609902023</v>
      </c>
      <c r="R31" s="103">
        <f t="shared" si="3"/>
        <v>-5.5414337894282903</v>
      </c>
      <c r="T31" s="101">
        <v>1.8795788276393579</v>
      </c>
    </row>
    <row r="32" spans="1:20" ht="15.6">
      <c r="A32" s="51">
        <v>2051</v>
      </c>
      <c r="B32" s="127">
        <v>9.4540026406838997</v>
      </c>
      <c r="C32" s="127">
        <v>4.6696542180104803</v>
      </c>
      <c r="D32" s="88">
        <v>4.23873034854675</v>
      </c>
      <c r="E32" s="110">
        <v>0.41217872777164399</v>
      </c>
      <c r="F32" s="118">
        <v>1.87451416920911E-2</v>
      </c>
      <c r="G32" s="130">
        <v>6.2770135571597203</v>
      </c>
      <c r="H32" s="121">
        <v>2.6743874713029498</v>
      </c>
      <c r="I32" s="81">
        <v>2.31832339962933</v>
      </c>
      <c r="J32" s="81">
        <v>0.29088947293156198</v>
      </c>
      <c r="K32" s="89">
        <v>0.99341321329588705</v>
      </c>
      <c r="L32" s="134">
        <v>4.0976114091883202</v>
      </c>
      <c r="M32" s="135">
        <v>-5.59027654367463</v>
      </c>
      <c r="O32" s="102">
        <f t="shared" si="0"/>
        <v>6.9131178198496999</v>
      </c>
      <c r="P32" s="34">
        <f t="shared" si="1"/>
        <v>6.828113536589294</v>
      </c>
      <c r="Q32" s="34">
        <f t="shared" si="2"/>
        <v>1.3030478279195401</v>
      </c>
      <c r="R32" s="103">
        <f t="shared" si="3"/>
        <v>-5.59027654367463</v>
      </c>
      <c r="T32" s="101">
        <v>1.880450564986377</v>
      </c>
    </row>
    <row r="33" spans="1:20" ht="15.6">
      <c r="A33" s="51">
        <v>2052</v>
      </c>
      <c r="B33" s="127">
        <v>9.1344670283040497</v>
      </c>
      <c r="C33" s="127">
        <v>4.5366808358311097</v>
      </c>
      <c r="D33" s="88">
        <v>4.1183854403501501</v>
      </c>
      <c r="E33" s="110">
        <v>0.40010532500125601</v>
      </c>
      <c r="F33" s="118">
        <v>1.8190070479708699E-2</v>
      </c>
      <c r="G33" s="130">
        <v>6.1983720920050898</v>
      </c>
      <c r="H33" s="121">
        <v>2.6387186934857598</v>
      </c>
      <c r="I33" s="81">
        <v>2.2922407150479298</v>
      </c>
      <c r="J33" s="81">
        <v>0.28724924774798399</v>
      </c>
      <c r="K33" s="89">
        <v>0.98016343572342002</v>
      </c>
      <c r="L33" s="134">
        <v>4.0389218487798004</v>
      </c>
      <c r="M33" s="135">
        <v>-5.6395077483119502</v>
      </c>
      <c r="O33" s="102">
        <f t="shared" si="0"/>
        <v>6.7571041338359095</v>
      </c>
      <c r="P33" s="34">
        <f t="shared" si="1"/>
        <v>6.7312678888289863</v>
      </c>
      <c r="Q33" s="34">
        <f t="shared" si="2"/>
        <v>1.2856027539511128</v>
      </c>
      <c r="R33" s="103">
        <f t="shared" si="3"/>
        <v>-5.6395077483119502</v>
      </c>
      <c r="T33" s="101">
        <v>1.8805750120825511</v>
      </c>
    </row>
    <row r="34" spans="1:20" ht="15.6">
      <c r="A34" s="51">
        <v>2053</v>
      </c>
      <c r="B34" s="127">
        <v>8.8157393654101508</v>
      </c>
      <c r="C34" s="127">
        <v>4.4048234467232001</v>
      </c>
      <c r="D34" s="88">
        <v>3.9990184974372101</v>
      </c>
      <c r="E34" s="110">
        <v>0.388162615334747</v>
      </c>
      <c r="F34" s="118">
        <v>1.7642333951245901E-2</v>
      </c>
      <c r="G34" s="130">
        <v>6.11857311629322</v>
      </c>
      <c r="H34" s="121">
        <v>2.60243020829264</v>
      </c>
      <c r="I34" s="81">
        <v>2.26590384357872</v>
      </c>
      <c r="J34" s="81">
        <v>0.28355562569221898</v>
      </c>
      <c r="K34" s="89">
        <v>0.96668343872963203</v>
      </c>
      <c r="L34" s="134">
        <v>3.9812565349763802</v>
      </c>
      <c r="M34" s="135">
        <v>-5.6889137325826402</v>
      </c>
      <c r="O34" s="102">
        <f t="shared" si="0"/>
        <v>6.6014487057298501</v>
      </c>
      <c r="P34" s="34">
        <f t="shared" si="1"/>
        <v>6.6353229938898473</v>
      </c>
      <c r="Q34" s="34">
        <f t="shared" si="2"/>
        <v>1.267881398373097</v>
      </c>
      <c r="R34" s="103">
        <f t="shared" si="3"/>
        <v>-5.6889137325826402</v>
      </c>
      <c r="T34" s="101">
        <v>1.880090962989166</v>
      </c>
    </row>
    <row r="35" spans="1:20" ht="15.6">
      <c r="A35" s="51">
        <v>2054</v>
      </c>
      <c r="B35" s="127">
        <v>8.4979407180924795</v>
      </c>
      <c r="C35" s="127">
        <v>4.2741687879219699</v>
      </c>
      <c r="D35" s="88">
        <v>3.8807095694266098</v>
      </c>
      <c r="E35" s="110">
        <v>0.37635709680034501</v>
      </c>
      <c r="F35" s="118">
        <v>1.7102121695016501E-2</v>
      </c>
      <c r="G35" s="130">
        <v>6.0376783253526103</v>
      </c>
      <c r="H35" s="121">
        <v>2.5655523906136199</v>
      </c>
      <c r="I35" s="81">
        <v>2.2393299707349001</v>
      </c>
      <c r="J35" s="81">
        <v>0.27981145794940898</v>
      </c>
      <c r="K35" s="89">
        <v>0.95298450605468399</v>
      </c>
      <c r="L35" s="134">
        <v>3.9245879262855001</v>
      </c>
      <c r="M35" s="135">
        <v>-5.7384943214676003</v>
      </c>
      <c r="O35" s="102">
        <f t="shared" si="0"/>
        <v>6.4462619600402302</v>
      </c>
      <c r="P35" s="34">
        <f t="shared" si="1"/>
        <v>6.540274993820745</v>
      </c>
      <c r="Q35" s="34">
        <f t="shared" si="2"/>
        <v>1.2498980856991095</v>
      </c>
      <c r="R35" s="103">
        <f t="shared" si="3"/>
        <v>-5.7384943214676003</v>
      </c>
      <c r="T35" s="101">
        <v>1.879113794404871</v>
      </c>
    </row>
    <row r="36" spans="1:20" ht="15.6">
      <c r="A36" s="51">
        <v>2055</v>
      </c>
      <c r="B36" s="127">
        <v>8.1809717148843504</v>
      </c>
      <c r="C36" s="127">
        <v>4.14469768822139</v>
      </c>
      <c r="D36" s="88">
        <v>3.7634427406131499</v>
      </c>
      <c r="E36" s="110">
        <v>0.364685747864048</v>
      </c>
      <c r="F36" s="118">
        <v>1.6569199744193699E-2</v>
      </c>
      <c r="G36" s="130">
        <v>5.9556249584133898</v>
      </c>
      <c r="H36" s="121">
        <v>2.5280676327118399</v>
      </c>
      <c r="I36" s="81">
        <v>2.21248340816161</v>
      </c>
      <c r="J36" s="81">
        <v>0.27601381841327999</v>
      </c>
      <c r="K36" s="89">
        <v>0.939060099126661</v>
      </c>
      <c r="L36" s="134">
        <v>3.8688981599016099</v>
      </c>
      <c r="M36" s="135">
        <v>-5.7882490916520402</v>
      </c>
      <c r="O36" s="102">
        <f t="shared" si="0"/>
        <v>6.2915103733249893</v>
      </c>
      <c r="P36" s="34">
        <f t="shared" si="1"/>
        <v>6.4460673159272677</v>
      </c>
      <c r="Q36" s="34">
        <f t="shared" si="2"/>
        <v>1.2316431172841347</v>
      </c>
      <c r="R36" s="103">
        <f t="shared" si="3"/>
        <v>-5.7882490916520402</v>
      </c>
      <c r="T36" s="101">
        <v>1.877733451450657</v>
      </c>
    </row>
    <row r="37" spans="1:20" ht="15.6">
      <c r="A37" s="51">
        <v>2056</v>
      </c>
      <c r="B37" s="127">
        <v>7.8651665630804803</v>
      </c>
      <c r="C37" s="127">
        <v>4.0165946962477399</v>
      </c>
      <c r="D37" s="88">
        <v>3.6473865850785598</v>
      </c>
      <c r="E37" s="110">
        <v>0.35316382685116399</v>
      </c>
      <c r="F37" s="118">
        <v>1.60442843180175E-2</v>
      </c>
      <c r="G37" s="130">
        <v>5.8725747838800197</v>
      </c>
      <c r="H37" s="121">
        <v>2.4900688627457601</v>
      </c>
      <c r="I37" s="81">
        <v>2.1853910222366602</v>
      </c>
      <c r="J37" s="81">
        <v>0.27217015737441802</v>
      </c>
      <c r="K37" s="89">
        <v>0.92494474152318895</v>
      </c>
      <c r="L37" s="134">
        <v>3.8141749837200201</v>
      </c>
      <c r="M37" s="135">
        <v>-5.8381779007672998</v>
      </c>
      <c r="O37" s="102">
        <f t="shared" si="0"/>
        <v>6.13745544782432</v>
      </c>
      <c r="P37" s="34">
        <f t="shared" si="1"/>
        <v>6.3527298328078441</v>
      </c>
      <c r="Q37" s="34">
        <f t="shared" si="2"/>
        <v>1.2131591832156245</v>
      </c>
      <c r="R37" s="103">
        <f t="shared" si="3"/>
        <v>-5.8381779007672998</v>
      </c>
      <c r="T37" s="101">
        <v>1.8760189881170559</v>
      </c>
    </row>
    <row r="38" spans="1:20" ht="15.6">
      <c r="A38" s="51">
        <v>2057</v>
      </c>
      <c r="B38" s="127">
        <v>7.5507911592100196</v>
      </c>
      <c r="C38" s="127">
        <v>3.8899889393136702</v>
      </c>
      <c r="D38" s="88">
        <v>3.53265938964054</v>
      </c>
      <c r="E38" s="110">
        <v>0.34180171547112698</v>
      </c>
      <c r="F38" s="118">
        <v>1.5527834202002599E-2</v>
      </c>
      <c r="G38" s="130">
        <v>5.7886690516386903</v>
      </c>
      <c r="H38" s="121">
        <v>2.4516268943487698</v>
      </c>
      <c r="I38" s="81">
        <v>2.15809041769828</v>
      </c>
      <c r="J38" s="81">
        <v>0.26828700009265299</v>
      </c>
      <c r="K38" s="89">
        <v>0.91066473949898696</v>
      </c>
      <c r="L38" s="134">
        <v>3.7604133110140299</v>
      </c>
      <c r="M38" s="135">
        <v>-5.8882801427563596</v>
      </c>
      <c r="O38" s="102">
        <f t="shared" si="0"/>
        <v>5.9842862839893094</v>
      </c>
      <c r="P38" s="34">
        <f t="shared" si="1"/>
        <v>6.2603054441834374</v>
      </c>
      <c r="Q38" s="34">
        <f t="shared" si="2"/>
        <v>1.1944795737936427</v>
      </c>
      <c r="R38" s="103">
        <f t="shared" si="3"/>
        <v>-5.8882801427563596</v>
      </c>
      <c r="T38" s="101">
        <v>1.8740233242558411</v>
      </c>
    </row>
    <row r="39" spans="1:20" ht="15.6">
      <c r="A39" s="51">
        <v>2058</v>
      </c>
      <c r="B39" s="127">
        <v>7.2378342516532301</v>
      </c>
      <c r="C39" s="127">
        <v>3.7648938194477899</v>
      </c>
      <c r="D39" s="88">
        <v>3.41927457223133</v>
      </c>
      <c r="E39" s="110">
        <v>0.33059947336086598</v>
      </c>
      <c r="F39" s="118">
        <v>1.50197738555954E-2</v>
      </c>
      <c r="G39" s="130">
        <v>5.7038991962431398</v>
      </c>
      <c r="H39" s="121">
        <v>2.4127498929481099</v>
      </c>
      <c r="I39" s="81">
        <v>2.1305622478984101</v>
      </c>
      <c r="J39" s="81">
        <v>0.26436392679875798</v>
      </c>
      <c r="K39" s="89">
        <v>0.89622312859786002</v>
      </c>
      <c r="L39" s="134">
        <v>3.7075971931717402</v>
      </c>
      <c r="M39" s="135">
        <v>-5.9385559572094397</v>
      </c>
      <c r="O39" s="102">
        <f t="shared" si="0"/>
        <v>5.8320244651794404</v>
      </c>
      <c r="P39" s="34">
        <f t="shared" si="1"/>
        <v>6.1687589144310166</v>
      </c>
      <c r="Q39" s="34">
        <f t="shared" si="2"/>
        <v>1.1756068292522133</v>
      </c>
      <c r="R39" s="103">
        <f t="shared" si="3"/>
        <v>-5.9385559572094397</v>
      </c>
      <c r="T39" s="101">
        <v>1.871787109215084</v>
      </c>
    </row>
    <row r="40" spans="1:20" ht="15.6">
      <c r="A40" s="51">
        <v>2059</v>
      </c>
      <c r="B40" s="127">
        <v>6.9261009739706196</v>
      </c>
      <c r="C40" s="127">
        <v>3.6412616397545099</v>
      </c>
      <c r="D40" s="88">
        <v>3.30719088913929</v>
      </c>
      <c r="E40" s="110">
        <v>0.31955105366429798</v>
      </c>
      <c r="F40" s="118">
        <v>1.4519696950925601E-2</v>
      </c>
      <c r="G40" s="130">
        <v>5.6181429985309403</v>
      </c>
      <c r="H40" s="121">
        <v>2.37339539228998</v>
      </c>
      <c r="I40" s="81">
        <v>2.1027482146538601</v>
      </c>
      <c r="J40" s="81">
        <v>0.26039525504800998</v>
      </c>
      <c r="K40" s="89">
        <v>0.88160413653908698</v>
      </c>
      <c r="L40" s="134">
        <v>3.6557015197348002</v>
      </c>
      <c r="M40" s="135">
        <v>-5.9890051840496303</v>
      </c>
      <c r="O40" s="102">
        <f t="shared" si="0"/>
        <v>5.68058628142927</v>
      </c>
      <c r="P40" s="34">
        <f t="shared" si="1"/>
        <v>6.0780007880529583</v>
      </c>
      <c r="Q40" s="34">
        <f t="shared" si="2"/>
        <v>1.1565190885380225</v>
      </c>
      <c r="R40" s="103">
        <f t="shared" si="3"/>
        <v>-5.9890051840496303</v>
      </c>
      <c r="T40" s="101">
        <v>1.8693416548856061</v>
      </c>
    </row>
    <row r="41" spans="1:20" ht="15.6">
      <c r="A41" s="51">
        <v>2060</v>
      </c>
      <c r="B41" s="127">
        <v>6.56242578827655</v>
      </c>
      <c r="C41" s="127">
        <v>3.5192990031404801</v>
      </c>
      <c r="D41" s="88">
        <v>3.1965961928464699</v>
      </c>
      <c r="E41" s="110">
        <v>0.308674357589935</v>
      </c>
      <c r="F41" s="118">
        <v>1.4028452704078501E-2</v>
      </c>
      <c r="G41" s="130">
        <v>5.5316410387463097</v>
      </c>
      <c r="H41" s="121">
        <v>2.3336891407799798</v>
      </c>
      <c r="I41" s="81">
        <v>2.0747053310999699</v>
      </c>
      <c r="J41" s="81">
        <v>0.25639208889601101</v>
      </c>
      <c r="K41" s="89">
        <v>0.86685447797035198</v>
      </c>
      <c r="L41" s="134">
        <v>3.6066224151995301</v>
      </c>
      <c r="M41" s="135">
        <v>-6.0951366688097703</v>
      </c>
      <c r="O41" s="102">
        <f t="shared" si="0"/>
        <v>5.5302853336264501</v>
      </c>
      <c r="P41" s="34">
        <f t="shared" si="1"/>
        <v>5.9900021038894344</v>
      </c>
      <c r="Q41" s="34">
        <f t="shared" si="2"/>
        <v>1.1372750195704415</v>
      </c>
      <c r="R41" s="103">
        <f t="shared" si="3"/>
        <v>-6.0951366688097703</v>
      </c>
      <c r="T41" s="101">
        <v>1.866711117995137</v>
      </c>
    </row>
    <row r="42" spans="1:20" ht="15.6">
      <c r="A42" s="51">
        <v>2061</v>
      </c>
      <c r="B42" s="127">
        <v>6.0765530409089799</v>
      </c>
      <c r="C42" s="127">
        <v>3.39899659557119</v>
      </c>
      <c r="D42" s="88">
        <v>3.0874830770288</v>
      </c>
      <c r="E42" s="110">
        <v>0.29796764148864002</v>
      </c>
      <c r="F42" s="118">
        <v>1.3545877053747799E-2</v>
      </c>
      <c r="G42" s="130">
        <v>5.4443673615123496</v>
      </c>
      <c r="H42" s="121">
        <v>2.2936271575965699</v>
      </c>
      <c r="I42" s="81">
        <v>2.0464143164025899</v>
      </c>
      <c r="J42" s="81">
        <v>0.25235321184228598</v>
      </c>
      <c r="K42" s="89">
        <v>0.85197267567089596</v>
      </c>
      <c r="L42" s="134">
        <v>3.4350677917144701</v>
      </c>
      <c r="M42" s="135">
        <v>-6.2018787078890201</v>
      </c>
      <c r="O42" s="102">
        <f t="shared" si="0"/>
        <v>5.3811102346253694</v>
      </c>
      <c r="P42" s="34">
        <f t="shared" si="1"/>
        <v>5.7794497496056998</v>
      </c>
      <c r="Q42" s="34">
        <f t="shared" si="2"/>
        <v>1.1178717645669298</v>
      </c>
      <c r="R42" s="103">
        <f t="shared" si="3"/>
        <v>-6.2018787078890201</v>
      </c>
      <c r="T42" s="101">
        <v>1.863909950555368</v>
      </c>
    </row>
    <row r="43" spans="1:20" ht="15.6">
      <c r="A43" s="51">
        <v>2062</v>
      </c>
      <c r="B43" s="127">
        <v>5.71569207526304</v>
      </c>
      <c r="C43" s="127">
        <v>3.2804224363352001</v>
      </c>
      <c r="D43" s="88">
        <v>2.9799149765247002</v>
      </c>
      <c r="E43" s="110">
        <v>0.28743532710165198</v>
      </c>
      <c r="F43" s="118">
        <v>1.30721327088511E-2</v>
      </c>
      <c r="G43" s="130">
        <v>5.3563848092550304</v>
      </c>
      <c r="H43" s="121">
        <v>2.2532525545335198</v>
      </c>
      <c r="I43" s="81">
        <v>2.0178760030468998</v>
      </c>
      <c r="J43" s="81">
        <v>0.24828150456428899</v>
      </c>
      <c r="K43" s="89">
        <v>0.83697474711031605</v>
      </c>
      <c r="L43" s="134">
        <v>3.3881186093178499</v>
      </c>
      <c r="M43" s="135">
        <v>-6.30923377964504</v>
      </c>
      <c r="O43" s="102">
        <f t="shared" si="0"/>
        <v>5.2331675310582195</v>
      </c>
      <c r="P43" s="34">
        <f t="shared" si="1"/>
        <v>5.6934299394664016</v>
      </c>
      <c r="Q43" s="34">
        <f t="shared" si="2"/>
        <v>1.0983283843834561</v>
      </c>
      <c r="R43" s="103">
        <f t="shared" si="3"/>
        <v>-6.30923377964504</v>
      </c>
      <c r="T43" s="101">
        <v>1.8609192728526189</v>
      </c>
    </row>
    <row r="44" spans="1:20" ht="15.6">
      <c r="A44" s="51">
        <v>2063</v>
      </c>
      <c r="B44" s="127">
        <v>5.3561150271203202</v>
      </c>
      <c r="C44" s="127">
        <v>3.1636197280656502</v>
      </c>
      <c r="D44" s="88">
        <v>2.87393239853257</v>
      </c>
      <c r="E44" s="110">
        <v>0.277080081703722</v>
      </c>
      <c r="F44" s="118">
        <v>1.2607247829354601E-2</v>
      </c>
      <c r="G44" s="130">
        <v>5.2677107408536701</v>
      </c>
      <c r="H44" s="121">
        <v>2.21258461798329</v>
      </c>
      <c r="I44" s="81">
        <v>1.9890805155576301</v>
      </c>
      <c r="J44" s="81">
        <v>0.24417774853220001</v>
      </c>
      <c r="K44" s="89">
        <v>0.82186785878054602</v>
      </c>
      <c r="L44" s="134">
        <v>3.3419892119972001</v>
      </c>
      <c r="M44" s="135">
        <v>-6.4172046537961904</v>
      </c>
      <c r="O44" s="102">
        <f t="shared" si="0"/>
        <v>5.0865170165158595</v>
      </c>
      <c r="P44" s="34">
        <f t="shared" si="1"/>
        <v>5.6081498092585527</v>
      </c>
      <c r="Q44" s="34">
        <f t="shared" si="2"/>
        <v>1.0786528551421006</v>
      </c>
      <c r="R44" s="103">
        <f t="shared" si="3"/>
        <v>-6.4172046537961904</v>
      </c>
      <c r="T44" s="101">
        <v>1.8577250122011171</v>
      </c>
    </row>
    <row r="45" spans="1:20" ht="15.6">
      <c r="A45" s="51">
        <v>2064</v>
      </c>
      <c r="B45" s="127">
        <v>4.9977887550642697</v>
      </c>
      <c r="C45" s="127">
        <v>3.0485844301737699</v>
      </c>
      <c r="D45" s="88">
        <v>2.7695328699750599</v>
      </c>
      <c r="E45" s="110">
        <v>0.26690048466601801</v>
      </c>
      <c r="F45" s="118">
        <v>1.2151075532690601E-2</v>
      </c>
      <c r="G45" s="130">
        <v>5.1783290918829401</v>
      </c>
      <c r="H45" s="121">
        <v>2.1716309290006799</v>
      </c>
      <c r="I45" s="81">
        <v>1.9600021617666801</v>
      </c>
      <c r="J45" s="81">
        <v>0.240041171414554</v>
      </c>
      <c r="K45" s="89">
        <v>0.80665482970102698</v>
      </c>
      <c r="L45" s="134">
        <v>3.2966683372779699</v>
      </c>
      <c r="M45" s="135">
        <v>-6.5257931042704103</v>
      </c>
      <c r="O45" s="102">
        <f t="shared" si="0"/>
        <v>4.9411637989757402</v>
      </c>
      <c r="P45" s="34">
        <f t="shared" si="1"/>
        <v>5.5235709837106679</v>
      </c>
      <c r="Q45" s="34">
        <f t="shared" si="2"/>
        <v>1.0588470766482716</v>
      </c>
      <c r="R45" s="103">
        <f t="shared" si="3"/>
        <v>-6.5257931042704103</v>
      </c>
      <c r="T45" s="101">
        <v>1.854335622083165</v>
      </c>
    </row>
    <row r="46" spans="1:20" ht="15.6">
      <c r="A46" s="51">
        <v>2065</v>
      </c>
      <c r="B46" s="127">
        <v>4.6407553948596396</v>
      </c>
      <c r="C46" s="127">
        <v>2.9353483935032001</v>
      </c>
      <c r="D46" s="88">
        <v>2.6667465158882599</v>
      </c>
      <c r="E46" s="110">
        <v>0.25689826288204698</v>
      </c>
      <c r="F46" s="118">
        <v>1.1703614732890199E-2</v>
      </c>
      <c r="G46" s="130">
        <v>5.0882696880948002</v>
      </c>
      <c r="H46" s="121">
        <v>2.1304145961038601</v>
      </c>
      <c r="I46" s="81">
        <v>1.93063771089188</v>
      </c>
      <c r="J46" s="81">
        <v>0.23587313529967999</v>
      </c>
      <c r="K46" s="89">
        <v>0.79134424579938201</v>
      </c>
      <c r="L46" s="134">
        <v>3.2521387551216301</v>
      </c>
      <c r="M46" s="135">
        <v>-6.6350014418599903</v>
      </c>
      <c r="O46" s="102">
        <f t="shared" si="0"/>
        <v>4.7971611119921196</v>
      </c>
      <c r="P46" s="34">
        <f t="shared" si="1"/>
        <v>5.4396747288955574</v>
      </c>
      <c r="Q46" s="34">
        <f t="shared" si="2"/>
        <v>1.0389209958319521</v>
      </c>
      <c r="R46" s="103">
        <f t="shared" si="3"/>
        <v>-6.6350014418599903</v>
      </c>
      <c r="T46" s="101">
        <v>1.850764875084842</v>
      </c>
    </row>
    <row r="47" spans="1:20" ht="15.6">
      <c r="A47" s="51">
        <v>2066</v>
      </c>
      <c r="B47" s="127">
        <v>4.2848645697747898</v>
      </c>
      <c r="C47" s="127">
        <v>2.82385716201357</v>
      </c>
      <c r="D47" s="88">
        <v>2.5655259663234999</v>
      </c>
      <c r="E47" s="110">
        <v>0.247066735091232</v>
      </c>
      <c r="F47" s="118">
        <v>1.1264460598830701E-2</v>
      </c>
      <c r="G47" s="130">
        <v>4.9974548006203401</v>
      </c>
      <c r="H47" s="121">
        <v>2.0889073624004499</v>
      </c>
      <c r="I47" s="81">
        <v>1.9009517975982899</v>
      </c>
      <c r="J47" s="81">
        <v>0.231670028683646</v>
      </c>
      <c r="K47" s="89">
        <v>0.77592561193794995</v>
      </c>
      <c r="L47" s="134">
        <v>3.2083847157153702</v>
      </c>
      <c r="M47" s="135">
        <v>-6.7448321085744798</v>
      </c>
      <c r="O47" s="102">
        <f t="shared" si="0"/>
        <v>4.6544333287239503</v>
      </c>
      <c r="P47" s="34">
        <f t="shared" si="1"/>
        <v>5.3564032484048916</v>
      </c>
      <c r="Q47" s="34">
        <f t="shared" si="2"/>
        <v>1.0188601012204266</v>
      </c>
      <c r="R47" s="103">
        <f t="shared" si="3"/>
        <v>-6.7448321085744798</v>
      </c>
      <c r="T47" s="101">
        <v>1.8470261547410789</v>
      </c>
    </row>
    <row r="48" spans="1:20" ht="15.6">
      <c r="A48" s="51">
        <v>2067</v>
      </c>
      <c r="B48" s="127">
        <v>3.9301575874985102</v>
      </c>
      <c r="C48" s="127">
        <v>2.7141423699679899</v>
      </c>
      <c r="D48" s="88">
        <v>2.46590142979136</v>
      </c>
      <c r="E48" s="110">
        <v>0.237407335397057</v>
      </c>
      <c r="F48" s="118">
        <v>1.0833604779576801E-2</v>
      </c>
      <c r="G48" s="130">
        <v>4.9059108912999996</v>
      </c>
      <c r="H48" s="121">
        <v>2.0471345704491601</v>
      </c>
      <c r="I48" s="81">
        <v>1.8709349255205301</v>
      </c>
      <c r="J48" s="81">
        <v>0.227433050678257</v>
      </c>
      <c r="K48" s="89">
        <v>0.76040834465205498</v>
      </c>
      <c r="L48" s="134">
        <v>3.1653924359088998</v>
      </c>
      <c r="M48" s="135">
        <v>-6.85528810967838</v>
      </c>
      <c r="O48" s="102">
        <f t="shared" si="0"/>
        <v>4.5130360002405201</v>
      </c>
      <c r="P48" s="34">
        <f t="shared" si="1"/>
        <v>5.2737346968264873</v>
      </c>
      <c r="Q48" s="34">
        <f t="shared" si="2"/>
        <v>0.99867500010988874</v>
      </c>
      <c r="R48" s="103">
        <f t="shared" si="3"/>
        <v>-6.85528810967838</v>
      </c>
      <c r="T48" s="101">
        <v>1.8431308522248979</v>
      </c>
    </row>
    <row r="49" spans="1:20" ht="15.6">
      <c r="A49" s="51">
        <v>2068</v>
      </c>
      <c r="B49" s="127">
        <v>3.57654423370583</v>
      </c>
      <c r="C49" s="127">
        <v>2.6061835925903098</v>
      </c>
      <c r="D49" s="88">
        <v>2.3678552231229202</v>
      </c>
      <c r="E49" s="110">
        <v>0.227917493420113</v>
      </c>
      <c r="F49" s="118">
        <v>1.04108760472802E-2</v>
      </c>
      <c r="G49" s="130">
        <v>4.8135844324438999</v>
      </c>
      <c r="H49" s="121">
        <v>2.0050823872672798</v>
      </c>
      <c r="I49" s="81">
        <v>1.8405550343263899</v>
      </c>
      <c r="J49" s="81">
        <v>0.22315970336421001</v>
      </c>
      <c r="K49" s="89">
        <v>0.74478730748602495</v>
      </c>
      <c r="L49" s="134">
        <v>3.1231471650260998</v>
      </c>
      <c r="M49" s="135">
        <v>-6.9663709563544796</v>
      </c>
      <c r="O49" s="102">
        <f t="shared" si="0"/>
        <v>4.3729376103902</v>
      </c>
      <c r="P49" s="34">
        <f t="shared" si="1"/>
        <v>5.191619692772603</v>
      </c>
      <c r="Q49" s="34">
        <f t="shared" si="2"/>
        <v>0.97835788689751513</v>
      </c>
      <c r="R49" s="103">
        <f t="shared" si="3"/>
        <v>-6.9663709563544796</v>
      </c>
      <c r="T49" s="101">
        <v>1.8390881793570339</v>
      </c>
    </row>
    <row r="50" spans="1:20" ht="15.6">
      <c r="A50" s="51">
        <v>2069</v>
      </c>
      <c r="B50" s="127">
        <v>3.2239915630956801</v>
      </c>
      <c r="C50" s="127">
        <v>2.4999869799318901</v>
      </c>
      <c r="D50" s="88">
        <v>2.2713941605482799</v>
      </c>
      <c r="E50" s="110">
        <v>0.218596668699721</v>
      </c>
      <c r="F50" s="118">
        <v>9.9961506838938292E-3</v>
      </c>
      <c r="G50" s="130">
        <v>4.7204564540190601</v>
      </c>
      <c r="H50" s="121">
        <v>1.9627564119635099</v>
      </c>
      <c r="I50" s="81">
        <v>1.8097863777580001</v>
      </c>
      <c r="J50" s="81">
        <v>0.21884908119587601</v>
      </c>
      <c r="K50" s="89">
        <v>0.72906458310167199</v>
      </c>
      <c r="L50" s="134">
        <v>3.0816315851612899</v>
      </c>
      <c r="M50" s="135">
        <v>-7.07808345601656</v>
      </c>
      <c r="O50" s="102">
        <f t="shared" si="0"/>
        <v>4.2341505725117896</v>
      </c>
      <c r="P50" s="34">
        <f t="shared" si="1"/>
        <v>5.1100146316190109</v>
      </c>
      <c r="Q50" s="34">
        <f t="shared" si="2"/>
        <v>0.95790981498144179</v>
      </c>
      <c r="R50" s="103">
        <f t="shared" si="3"/>
        <v>-7.07808345601656</v>
      </c>
      <c r="T50" s="101">
        <v>1.8349054158340179</v>
      </c>
    </row>
    <row r="51" spans="1:20" ht="15.6">
      <c r="A51" s="51">
        <v>2070</v>
      </c>
      <c r="B51" s="127">
        <v>2.97848962422787</v>
      </c>
      <c r="C51" s="127">
        <v>2.39547717301582</v>
      </c>
      <c r="D51" s="88">
        <v>2.1764512869447201</v>
      </c>
      <c r="E51" s="110">
        <v>0.209436923040977</v>
      </c>
      <c r="F51" s="118">
        <v>9.5889630301191405E-3</v>
      </c>
      <c r="G51" s="130">
        <v>4.6263839920004299</v>
      </c>
      <c r="H51" s="121">
        <v>1.9201010463833099</v>
      </c>
      <c r="I51" s="81">
        <v>1.77856887653034</v>
      </c>
      <c r="J51" s="81">
        <v>0.214494548665531</v>
      </c>
      <c r="K51" s="89">
        <v>0.71321952042124304</v>
      </c>
      <c r="L51" s="134">
        <v>3.1470563805896901</v>
      </c>
      <c r="M51" s="135">
        <v>-7.1904279213780704</v>
      </c>
      <c r="O51" s="102">
        <f t="shared" si="0"/>
        <v>4.09655233332803</v>
      </c>
      <c r="P51" s="34">
        <f t="shared" si="1"/>
        <v>5.1350621801610075</v>
      </c>
      <c r="Q51" s="34">
        <f t="shared" si="2"/>
        <v>0.93730303211689314</v>
      </c>
      <c r="R51" s="103">
        <f t="shared" si="3"/>
        <v>-7.1904279213780704</v>
      </c>
      <c r="T51" s="101">
        <v>1.8305882436630969</v>
      </c>
    </row>
    <row r="52" spans="1:20" ht="15.6">
      <c r="A52" s="51">
        <v>2071</v>
      </c>
      <c r="B52" s="127">
        <v>2.626297839137</v>
      </c>
      <c r="C52" s="127">
        <v>2.29270645996476</v>
      </c>
      <c r="D52" s="88">
        <v>2.0830753380715001</v>
      </c>
      <c r="E52" s="110">
        <v>0.200441699189393</v>
      </c>
      <c r="F52" s="118">
        <v>9.1894227038647695E-3</v>
      </c>
      <c r="G52" s="130">
        <v>4.5314476813789302</v>
      </c>
      <c r="H52" s="121">
        <v>1.8771637955396201</v>
      </c>
      <c r="I52" s="81">
        <v>1.74691430055448</v>
      </c>
      <c r="J52" s="81">
        <v>0.21009981715300899</v>
      </c>
      <c r="K52" s="89">
        <v>0.69726976813180996</v>
      </c>
      <c r="L52" s="134">
        <v>3.1055505356858202</v>
      </c>
      <c r="M52" s="135">
        <v>-7.3034068378925001</v>
      </c>
      <c r="O52" s="102">
        <f t="shared" si="0"/>
        <v>3.96023913361112</v>
      </c>
      <c r="P52" s="34">
        <f t="shared" si="1"/>
        <v>5.0529065354296936</v>
      </c>
      <c r="Q52" s="34">
        <f t="shared" si="2"/>
        <v>0.91655900798868373</v>
      </c>
      <c r="R52" s="103">
        <f t="shared" si="3"/>
        <v>-7.3034068378925001</v>
      </c>
      <c r="T52" s="101">
        <v>1.826164690206332</v>
      </c>
    </row>
    <row r="53" spans="1:20" ht="15.6">
      <c r="A53" s="51">
        <v>2072</v>
      </c>
      <c r="B53" s="127">
        <v>2.2749011334111602</v>
      </c>
      <c r="C53" s="127">
        <v>2.1916382293533099</v>
      </c>
      <c r="D53" s="88">
        <v>1.99123413167688</v>
      </c>
      <c r="E53" s="110">
        <v>0.19160682936081799</v>
      </c>
      <c r="F53" s="118">
        <v>8.7972683156162298E-3</v>
      </c>
      <c r="G53" s="130">
        <v>4.4355351068584703</v>
      </c>
      <c r="H53" s="121">
        <v>1.8339087487211401</v>
      </c>
      <c r="I53" s="81">
        <v>1.71476471465526</v>
      </c>
      <c r="J53" s="81">
        <v>0.205659653948678</v>
      </c>
      <c r="K53" s="89">
        <v>0.68120198953338496</v>
      </c>
      <c r="L53" s="134">
        <v>3.0647509164746101</v>
      </c>
      <c r="M53" s="135">
        <v>-7.4170231192752398</v>
      </c>
      <c r="O53" s="102">
        <f t="shared" si="0"/>
        <v>3.8251428803980199</v>
      </c>
      <c r="P53" s="34">
        <f t="shared" si="1"/>
        <v>4.9711224604906885</v>
      </c>
      <c r="Q53" s="34">
        <f t="shared" si="2"/>
        <v>0.8956589117976792</v>
      </c>
      <c r="R53" s="103">
        <f t="shared" si="3"/>
        <v>-7.4170231192752398</v>
      </c>
      <c r="T53" s="101">
        <v>1.8216551162219989</v>
      </c>
    </row>
    <row r="54" spans="1:20" ht="15.6">
      <c r="A54" s="51">
        <v>2073</v>
      </c>
      <c r="B54" s="127">
        <v>1.9241822478316499</v>
      </c>
      <c r="C54" s="127">
        <v>2.0922356153958201</v>
      </c>
      <c r="D54" s="88">
        <v>1.9008957099488499</v>
      </c>
      <c r="E54" s="110">
        <v>0.182927752637142</v>
      </c>
      <c r="F54" s="118">
        <v>8.41215280983066E-3</v>
      </c>
      <c r="G54" s="130">
        <v>4.3385834689981104</v>
      </c>
      <c r="H54" s="121">
        <v>1.79031389608969</v>
      </c>
      <c r="I54" s="81">
        <v>1.68209042331922</v>
      </c>
      <c r="J54" s="81">
        <v>0.201171139628287</v>
      </c>
      <c r="K54" s="89">
        <v>0.66500800996092002</v>
      </c>
      <c r="L54" s="134">
        <v>3.02464248042428</v>
      </c>
      <c r="M54" s="135">
        <v>-7.5312793169865602</v>
      </c>
      <c r="O54" s="102">
        <f t="shared" si="0"/>
        <v>3.69120960603854</v>
      </c>
      <c r="P54" s="34">
        <f t="shared" si="1"/>
        <v>4.8896606563806415</v>
      </c>
      <c r="Q54" s="34">
        <f t="shared" si="2"/>
        <v>0.87459130239903771</v>
      </c>
      <c r="R54" s="103">
        <f t="shared" si="3"/>
        <v>-7.5312793169865602</v>
      </c>
      <c r="T54" s="101">
        <v>1.81705778476753</v>
      </c>
    </row>
    <row r="55" spans="1:20" ht="15.6">
      <c r="A55" s="51">
        <v>2074</v>
      </c>
      <c r="B55" s="127">
        <v>1.57401562988212</v>
      </c>
      <c r="C55" s="127">
        <v>1.99446407124489</v>
      </c>
      <c r="D55" s="88">
        <v>1.8120295535486399</v>
      </c>
      <c r="E55" s="110">
        <v>0.174400639070798</v>
      </c>
      <c r="F55" s="118">
        <v>8.0338786254491208E-3</v>
      </c>
      <c r="G55" s="130">
        <v>4.2405182996633899</v>
      </c>
      <c r="H55" s="121">
        <v>1.7463582723404001</v>
      </c>
      <c r="I55" s="81">
        <v>1.64884918093261</v>
      </c>
      <c r="J55" s="81">
        <v>0.19663080239217701</v>
      </c>
      <c r="K55" s="89">
        <v>0.64868004399819401</v>
      </c>
      <c r="L55" s="134">
        <v>2.98521097358099</v>
      </c>
      <c r="M55" s="135">
        <v>-7.6461777146071501</v>
      </c>
      <c r="O55" s="102">
        <f t="shared" si="0"/>
        <v>3.55838782588904</v>
      </c>
      <c r="P55" s="34">
        <f t="shared" si="1"/>
        <v>4.8084607935843984</v>
      </c>
      <c r="Q55" s="34">
        <f t="shared" si="2"/>
        <v>0.85334472501582015</v>
      </c>
      <c r="R55" s="103">
        <f t="shared" si="3"/>
        <v>-7.6461777146071501</v>
      </c>
      <c r="T55" s="101">
        <v>1.8123650365133079</v>
      </c>
    </row>
    <row r="56" spans="1:20" ht="15.6">
      <c r="A56" s="51">
        <v>2075</v>
      </c>
      <c r="B56" s="127">
        <v>1.2244451872224</v>
      </c>
      <c r="C56" s="127">
        <v>1.89835319553179</v>
      </c>
      <c r="D56" s="88">
        <v>1.7246636473430601</v>
      </c>
      <c r="E56" s="110">
        <v>0.16602708280938799</v>
      </c>
      <c r="F56" s="118">
        <v>7.6624653793459698E-3</v>
      </c>
      <c r="G56" s="130">
        <v>4.1413705681791697</v>
      </c>
      <c r="H56" s="121">
        <v>1.7020640701548899</v>
      </c>
      <c r="I56" s="81">
        <v>1.61504010089988</v>
      </c>
      <c r="J56" s="81">
        <v>0.192040060035225</v>
      </c>
      <c r="K56" s="89">
        <v>0.63222633708916998</v>
      </c>
      <c r="L56" s="134">
        <v>2.9464420702696401</v>
      </c>
      <c r="M56" s="135">
        <v>-7.7617206467582003</v>
      </c>
      <c r="O56" s="102">
        <f t="shared" si="0"/>
        <v>3.42672771749795</v>
      </c>
      <c r="P56" s="34">
        <f t="shared" si="1"/>
        <v>4.7275092539789085</v>
      </c>
      <c r="Q56" s="34">
        <f t="shared" si="2"/>
        <v>0.83192886250374098</v>
      </c>
      <c r="R56" s="103">
        <f t="shared" si="3"/>
        <v>-7.7617206467582003</v>
      </c>
      <c r="T56" s="101">
        <v>1.8075687384979719</v>
      </c>
    </row>
    <row r="57" spans="1:20" ht="15.6">
      <c r="A57" s="51">
        <v>2076</v>
      </c>
      <c r="B57" s="127">
        <v>0.87529687111973298</v>
      </c>
      <c r="C57" s="127">
        <v>1.80385164964907</v>
      </c>
      <c r="D57" s="88">
        <v>1.6387522920555</v>
      </c>
      <c r="E57" s="110">
        <v>0.15780177174065599</v>
      </c>
      <c r="F57" s="118">
        <v>7.2975858529124599E-3</v>
      </c>
      <c r="G57" s="130">
        <v>4.0410305562800497</v>
      </c>
      <c r="H57" s="121">
        <v>1.65739483564242</v>
      </c>
      <c r="I57" s="81">
        <v>1.5806085621189101</v>
      </c>
      <c r="J57" s="81">
        <v>0.187393808103547</v>
      </c>
      <c r="K57" s="89">
        <v>0.61563335041518297</v>
      </c>
      <c r="L57" s="134">
        <v>2.9083251429206398</v>
      </c>
      <c r="M57" s="135">
        <v>-7.8779104777300297</v>
      </c>
      <c r="O57" s="102">
        <f t="shared" si="0"/>
        <v>3.2961471276979202</v>
      </c>
      <c r="P57" s="34">
        <f t="shared" si="1"/>
        <v>4.646735476780206</v>
      </c>
      <c r="Q57" s="34">
        <f t="shared" si="2"/>
        <v>0.81032474437164237</v>
      </c>
      <c r="R57" s="103">
        <f t="shared" si="3"/>
        <v>-7.8779104777300297</v>
      </c>
      <c r="T57" s="101">
        <v>1.8026619122616849</v>
      </c>
    </row>
    <row r="58" spans="1:20" ht="15.6">
      <c r="A58" s="51">
        <v>2077</v>
      </c>
      <c r="B58" s="127">
        <v>0.52658975882588799</v>
      </c>
      <c r="C58" s="127">
        <v>1.71098856352471</v>
      </c>
      <c r="D58" s="88">
        <v>1.5543226041049101</v>
      </c>
      <c r="E58" s="110">
        <v>0.14972667568513001</v>
      </c>
      <c r="F58" s="118">
        <v>6.9392837346670504E-3</v>
      </c>
      <c r="G58" s="130">
        <v>3.9395080476095101</v>
      </c>
      <c r="H58" s="121">
        <v>1.61236747109005</v>
      </c>
      <c r="I58" s="81">
        <v>1.5455407360764499</v>
      </c>
      <c r="J58" s="81">
        <v>0.18269247538594499</v>
      </c>
      <c r="K58" s="89">
        <v>0.59890736505707198</v>
      </c>
      <c r="L58" s="134">
        <v>2.8708432094365</v>
      </c>
      <c r="M58" s="135">
        <v>-7.9947500617448304</v>
      </c>
      <c r="O58" s="102">
        <f t="shared" si="0"/>
        <v>3.16669007519496</v>
      </c>
      <c r="P58" s="34">
        <f t="shared" si="1"/>
        <v>4.5661106211980798</v>
      </c>
      <c r="Q58" s="34">
        <f t="shared" si="2"/>
        <v>0.78853912417768401</v>
      </c>
      <c r="R58" s="103">
        <f t="shared" si="3"/>
        <v>-7.9947500617448304</v>
      </c>
      <c r="T58" s="101">
        <v>1.7976390238321911</v>
      </c>
    </row>
    <row r="59" spans="1:20" ht="15.6">
      <c r="A59" s="51">
        <v>2078</v>
      </c>
      <c r="B59" s="127">
        <v>0.17819020283085299</v>
      </c>
      <c r="C59" s="127">
        <v>1.61973079002253</v>
      </c>
      <c r="D59" s="88">
        <v>1.47134577602071</v>
      </c>
      <c r="E59" s="110">
        <v>0.14179770797494201</v>
      </c>
      <c r="F59" s="118">
        <v>6.5873060268790001E-3</v>
      </c>
      <c r="G59" s="130">
        <v>3.8367181454110302</v>
      </c>
      <c r="H59" s="121">
        <v>1.5669554789596101</v>
      </c>
      <c r="I59" s="81">
        <v>1.50979201714872</v>
      </c>
      <c r="J59" s="81">
        <v>0.177932108903611</v>
      </c>
      <c r="K59" s="89">
        <v>0.58203854039908698</v>
      </c>
      <c r="L59" s="134">
        <v>2.8339834609962899</v>
      </c>
      <c r="M59" s="135">
        <v>-8.1122421935989895</v>
      </c>
      <c r="O59" s="102">
        <f t="shared" si="0"/>
        <v>3.0383012549803201</v>
      </c>
      <c r="P59" s="34">
        <f t="shared" si="1"/>
        <v>4.4855731861199519</v>
      </c>
      <c r="Q59" s="34">
        <f t="shared" si="2"/>
        <v>0.76655795532957693</v>
      </c>
      <c r="R59" s="103">
        <f t="shared" si="3"/>
        <v>-8.1122421935989895</v>
      </c>
      <c r="T59" s="101">
        <v>1.79249585246902</v>
      </c>
    </row>
    <row r="60" spans="1:20" ht="15.6">
      <c r="A60" s="51">
        <v>2079</v>
      </c>
      <c r="B60" s="127">
        <v>-0.16656625873383399</v>
      </c>
      <c r="C60" s="127">
        <v>1.53007843223343</v>
      </c>
      <c r="D60" s="88">
        <v>1.3898227192256101</v>
      </c>
      <c r="E60" s="110">
        <v>0.13401417616215899</v>
      </c>
      <c r="F60" s="118">
        <v>6.2415368456593999E-3</v>
      </c>
      <c r="G60" s="130">
        <v>3.7326482251813902</v>
      </c>
      <c r="H60" s="121">
        <v>1.5211599377076499</v>
      </c>
      <c r="I60" s="81">
        <v>1.4733488979563401</v>
      </c>
      <c r="J60" s="81">
        <v>0.173112111134575</v>
      </c>
      <c r="K60" s="89">
        <v>0.56502727838282396</v>
      </c>
      <c r="L60" s="134">
        <v>2.7977352108559601</v>
      </c>
      <c r="M60" s="135">
        <v>-8.2270281270046102</v>
      </c>
      <c r="O60" s="102">
        <f t="shared" si="0"/>
        <v>2.91098265693326</v>
      </c>
      <c r="P60" s="34">
        <f t="shared" si="1"/>
        <v>4.4050982849744589</v>
      </c>
      <c r="Q60" s="34">
        <f t="shared" si="2"/>
        <v>0.7443809263630583</v>
      </c>
      <c r="R60" s="103">
        <f t="shared" si="3"/>
        <v>-8.2270281270046102</v>
      </c>
      <c r="T60" s="101">
        <v>1.787229252963781</v>
      </c>
    </row>
    <row r="61" spans="1:20" ht="15.6">
      <c r="A61" s="51">
        <v>2080</v>
      </c>
      <c r="B61" s="127">
        <v>-0.48523742465500103</v>
      </c>
      <c r="C61" s="127">
        <v>1.44201683884373</v>
      </c>
      <c r="D61" s="88">
        <v>1.30974106273132</v>
      </c>
      <c r="E61" s="110">
        <v>0.126373943966122</v>
      </c>
      <c r="F61" s="118">
        <v>5.9018321462852297E-3</v>
      </c>
      <c r="G61" s="130">
        <v>3.6272422739122501</v>
      </c>
      <c r="H61" s="121">
        <v>1.4749674083789099</v>
      </c>
      <c r="I61" s="81">
        <v>1.4361764101376</v>
      </c>
      <c r="J61" s="81">
        <v>0.168229866177454</v>
      </c>
      <c r="K61" s="89">
        <v>0.54786858921828996</v>
      </c>
      <c r="L61" s="134">
        <v>2.7620849321598899</v>
      </c>
      <c r="M61" s="135">
        <v>-8.3165814695708704</v>
      </c>
      <c r="O61" s="102">
        <f t="shared" si="0"/>
        <v>2.7847084711102301</v>
      </c>
      <c r="P61" s="34">
        <f t="shared" si="1"/>
        <v>4.3246352862636117</v>
      </c>
      <c r="Q61" s="34">
        <f t="shared" si="2"/>
        <v>0.72200028754202916</v>
      </c>
      <c r="R61" s="103">
        <f t="shared" si="3"/>
        <v>-8.3165814695708704</v>
      </c>
      <c r="T61" s="101">
        <v>1.781837209713429</v>
      </c>
    </row>
    <row r="62" spans="1:20" ht="15.6">
      <c r="A62" s="51">
        <v>2081</v>
      </c>
      <c r="B62" s="127">
        <v>-0.81552036021283003</v>
      </c>
      <c r="C62" s="127">
        <v>1.3483646799528</v>
      </c>
      <c r="D62" s="88">
        <v>1.22458102780641</v>
      </c>
      <c r="E62" s="110">
        <v>0.118245253877789</v>
      </c>
      <c r="F62" s="118">
        <v>5.5383982686021301E-3</v>
      </c>
      <c r="G62" s="130">
        <v>3.5074374550929899</v>
      </c>
      <c r="H62" s="121">
        <v>1.4225112415482</v>
      </c>
      <c r="I62" s="81">
        <v>1.3938623989213199</v>
      </c>
      <c r="J62" s="81">
        <v>0.16268059761450701</v>
      </c>
      <c r="K62" s="89">
        <v>0.52838321700896196</v>
      </c>
      <c r="L62" s="134">
        <v>2.7351754629118301</v>
      </c>
      <c r="M62" s="135">
        <v>-8.4064979581704407</v>
      </c>
      <c r="O62" s="102">
        <f t="shared" si="0"/>
        <v>2.64709226935461</v>
      </c>
      <c r="P62" s="34">
        <f t="shared" si="1"/>
        <v>4.247283115710939</v>
      </c>
      <c r="Q62" s="34">
        <f t="shared" si="2"/>
        <v>0.69660221289207114</v>
      </c>
      <c r="R62" s="103">
        <f t="shared" si="3"/>
        <v>-8.4064979581704407</v>
      </c>
      <c r="T62" s="101">
        <v>1.776320749484684</v>
      </c>
    </row>
    <row r="63" spans="1:20" ht="15.6">
      <c r="A63" s="51">
        <v>2082</v>
      </c>
      <c r="B63" s="127">
        <v>-1.1439065429013999</v>
      </c>
      <c r="C63" s="127">
        <v>1.25723543077644</v>
      </c>
      <c r="D63" s="88">
        <v>1.1417113174556901</v>
      </c>
      <c r="E63" s="110">
        <v>0.110339501844069</v>
      </c>
      <c r="F63" s="118">
        <v>5.1846114766796398E-3</v>
      </c>
      <c r="G63" s="130">
        <v>3.3871543462042499</v>
      </c>
      <c r="H63" s="121">
        <v>1.3701378770263599</v>
      </c>
      <c r="I63" s="81">
        <v>1.35097919706137</v>
      </c>
      <c r="J63" s="81">
        <v>0.157108610375814</v>
      </c>
      <c r="K63" s="89">
        <v>0.50892866174070095</v>
      </c>
      <c r="L63" s="134">
        <v>2.70856718609146</v>
      </c>
      <c r="M63" s="135">
        <v>-8.4968635059735504</v>
      </c>
      <c r="O63" s="102">
        <f t="shared" si="0"/>
        <v>2.5118491944820498</v>
      </c>
      <c r="P63" s="34">
        <f t="shared" si="1"/>
        <v>4.1698858849968987</v>
      </c>
      <c r="Q63" s="34">
        <f t="shared" si="2"/>
        <v>0.67122188359319457</v>
      </c>
      <c r="R63" s="103">
        <f t="shared" si="3"/>
        <v>-8.4968635059735504</v>
      </c>
      <c r="T63" s="101">
        <v>1.7706824554632969</v>
      </c>
    </row>
    <row r="64" spans="1:20" ht="15.6">
      <c r="A64" s="51">
        <v>2083</v>
      </c>
      <c r="B64" s="127">
        <v>-1.4704601572320699</v>
      </c>
      <c r="C64" s="127">
        <v>1.1685915374017199</v>
      </c>
      <c r="D64" s="88">
        <v>1.0610986302379899</v>
      </c>
      <c r="E64" s="110">
        <v>0.10265269281235</v>
      </c>
      <c r="F64" s="118">
        <v>4.8402143513881397E-3</v>
      </c>
      <c r="G64" s="130">
        <v>3.2663726905644102</v>
      </c>
      <c r="H64" s="121">
        <v>1.31784131954506</v>
      </c>
      <c r="I64" s="81">
        <v>1.3075157133927899</v>
      </c>
      <c r="J64" s="81">
        <v>0.151512960633819</v>
      </c>
      <c r="K64" s="89">
        <v>0.48950269699274901</v>
      </c>
      <c r="L64" s="134">
        <v>2.68225484127057</v>
      </c>
      <c r="M64" s="135">
        <v>-8.5876792264687793</v>
      </c>
      <c r="O64" s="102">
        <f t="shared" si="0"/>
        <v>2.3789399497830499</v>
      </c>
      <c r="P64" s="34">
        <f t="shared" si="1"/>
        <v>4.0924232474757094</v>
      </c>
      <c r="Q64" s="34">
        <f t="shared" si="2"/>
        <v>0.64585587197795613</v>
      </c>
      <c r="R64" s="103">
        <f t="shared" si="3"/>
        <v>-8.5876792264687793</v>
      </c>
      <c r="T64" s="101">
        <v>1.7649246919174479</v>
      </c>
    </row>
    <row r="65" spans="1:20" ht="15.6">
      <c r="A65" s="51">
        <v>2084</v>
      </c>
      <c r="B65" s="127">
        <v>-1.79520421789207</v>
      </c>
      <c r="C65" s="127">
        <v>1.0824063595492399</v>
      </c>
      <c r="D65" s="88">
        <v>0.98271974021123798</v>
      </c>
      <c r="E65" s="110">
        <v>9.5181628303655105E-2</v>
      </c>
      <c r="F65" s="118">
        <v>4.5049910343443597E-3</v>
      </c>
      <c r="G65" s="130">
        <v>3.1451017442608502</v>
      </c>
      <c r="H65" s="121">
        <v>1.26562343708465</v>
      </c>
      <c r="I65" s="81">
        <v>1.26347820962846</v>
      </c>
      <c r="J65" s="81">
        <v>0.14589408134500101</v>
      </c>
      <c r="K65" s="89">
        <v>0.47010601620273301</v>
      </c>
      <c r="L65" s="134">
        <v>2.65623358591542</v>
      </c>
      <c r="M65" s="135">
        <v>-8.6789459076175799</v>
      </c>
      <c r="O65" s="102">
        <f t="shared" si="0"/>
        <v>2.248343177295888</v>
      </c>
      <c r="P65" s="34">
        <f t="shared" si="1"/>
        <v>4.0148934238475356</v>
      </c>
      <c r="Q65" s="34">
        <f t="shared" si="2"/>
        <v>0.62050508858207842</v>
      </c>
      <c r="R65" s="103">
        <f t="shared" si="3"/>
        <v>-8.6789459076175799</v>
      </c>
      <c r="T65" s="101">
        <v>1.7590495757775551</v>
      </c>
    </row>
    <row r="66" spans="1:20" ht="15.6">
      <c r="A66" s="51">
        <v>2085</v>
      </c>
      <c r="B66" s="127">
        <v>-2.11834084263461</v>
      </c>
      <c r="C66" s="127">
        <v>0.99864638806902895</v>
      </c>
      <c r="D66" s="88">
        <v>0.90654438542335103</v>
      </c>
      <c r="E66" s="110">
        <v>8.7923244452425206E-2</v>
      </c>
      <c r="F66" s="118">
        <v>4.1787581932530597E-3</v>
      </c>
      <c r="G66" s="130">
        <v>3.0233299631579098</v>
      </c>
      <c r="H66" s="121">
        <v>1.21348013136369</v>
      </c>
      <c r="I66" s="81">
        <v>1.2188612986319001</v>
      </c>
      <c r="J66" s="81">
        <v>0.14025143594595499</v>
      </c>
      <c r="K66" s="89">
        <v>0.45073709721636601</v>
      </c>
      <c r="L66" s="134">
        <v>2.6304990850263898</v>
      </c>
      <c r="M66" s="135">
        <v>-8.7708162788879491</v>
      </c>
      <c r="O66" s="102">
        <f t="shared" si="0"/>
        <v>2.1200245167870411</v>
      </c>
      <c r="P66" s="34">
        <f t="shared" si="1"/>
        <v>3.9372836281107153</v>
      </c>
      <c r="Q66" s="34">
        <f t="shared" si="2"/>
        <v>0.59516729135557411</v>
      </c>
      <c r="R66" s="103">
        <f t="shared" si="3"/>
        <v>-8.7708162788879491</v>
      </c>
      <c r="T66" s="101">
        <v>1.7530589550793649</v>
      </c>
    </row>
    <row r="67" spans="1:20" ht="15.6">
      <c r="A67" s="51">
        <v>2086</v>
      </c>
      <c r="B67" s="127">
        <v>-2.4396966301398502</v>
      </c>
      <c r="C67" s="127">
        <v>0.91729065054186198</v>
      </c>
      <c r="D67" s="88">
        <v>0.83255396985426</v>
      </c>
      <c r="E67" s="110">
        <v>8.0875300495348204E-2</v>
      </c>
      <c r="F67" s="118">
        <v>3.8613801922537201E-3</v>
      </c>
      <c r="G67" s="130">
        <v>2.90110407731096</v>
      </c>
      <c r="H67" s="121">
        <v>1.1614297286094799</v>
      </c>
      <c r="I67" s="81">
        <v>1.1736844085765501</v>
      </c>
      <c r="J67" s="81">
        <v>0.13458719306164499</v>
      </c>
      <c r="K67" s="89">
        <v>0.43140274706329201</v>
      </c>
      <c r="L67" s="134">
        <v>2.60504732939317</v>
      </c>
      <c r="M67" s="135">
        <v>-8.8631386873858506</v>
      </c>
      <c r="O67" s="102">
        <f t="shared" si="0"/>
        <v>1.9939836984637398</v>
      </c>
      <c r="P67" s="34">
        <f t="shared" si="1"/>
        <v>3.859607038465068</v>
      </c>
      <c r="Q67" s="34">
        <f t="shared" si="2"/>
        <v>0.56985132031719066</v>
      </c>
      <c r="R67" s="103">
        <f t="shared" si="3"/>
        <v>-8.8631386873858506</v>
      </c>
      <c r="T67" s="101">
        <v>1.7469544150589571</v>
      </c>
    </row>
    <row r="68" spans="1:20" ht="15.6">
      <c r="A68" s="51">
        <v>2087</v>
      </c>
      <c r="B68" s="127">
        <v>-2.7594100826402599</v>
      </c>
      <c r="C68" s="127">
        <v>0.83828575147157502</v>
      </c>
      <c r="D68" s="88">
        <v>0.76070071409412299</v>
      </c>
      <c r="E68" s="110">
        <v>7.4032484958841502E-2</v>
      </c>
      <c r="F68" s="118">
        <v>3.5525524186103201E-3</v>
      </c>
      <c r="G68" s="130">
        <v>2.7783432422693402</v>
      </c>
      <c r="H68" s="121">
        <v>1.10944125089032</v>
      </c>
      <c r="I68" s="81">
        <v>1.1279129323068899</v>
      </c>
      <c r="J68" s="81">
        <v>0.1288975994986</v>
      </c>
      <c r="K68" s="89">
        <v>0.41209145957353299</v>
      </c>
      <c r="L68" s="134">
        <v>2.5798749646923498</v>
      </c>
      <c r="M68" s="135">
        <v>-8.9559140410735303</v>
      </c>
      <c r="O68" s="102">
        <f t="shared" si="0"/>
        <v>1.8701419649844429</v>
      </c>
      <c r="P68" s="34">
        <f t="shared" si="1"/>
        <v>3.7818203819580809</v>
      </c>
      <c r="Q68" s="34">
        <f t="shared" si="2"/>
        <v>0.54454161149074332</v>
      </c>
      <c r="R68" s="103">
        <f t="shared" si="3"/>
        <v>-8.9559140410735303</v>
      </c>
      <c r="T68" s="101">
        <v>1.740737327497905</v>
      </c>
    </row>
    <row r="69" spans="1:20" ht="15.6">
      <c r="A69" s="51">
        <v>2088</v>
      </c>
      <c r="B69" s="127">
        <v>-3.0774828686494602</v>
      </c>
      <c r="C69" s="127">
        <v>0.76160869480774596</v>
      </c>
      <c r="D69" s="88">
        <v>0.69096412195221102</v>
      </c>
      <c r="E69" s="110">
        <v>6.7392441269031503E-2</v>
      </c>
      <c r="F69" s="118">
        <v>3.25213158650331E-3</v>
      </c>
      <c r="G69" s="130">
        <v>2.6550745306294501</v>
      </c>
      <c r="H69" s="121">
        <v>1.0575239329053301</v>
      </c>
      <c r="I69" s="81">
        <v>1.08156001888591</v>
      </c>
      <c r="J69" s="81">
        <v>0.123183914299469</v>
      </c>
      <c r="K69" s="89">
        <v>0.39280666453874702</v>
      </c>
      <c r="L69" s="134">
        <v>2.55497659704917</v>
      </c>
      <c r="M69" s="135">
        <v>-9.0491426911358293</v>
      </c>
      <c r="O69" s="102">
        <f t="shared" si="0"/>
        <v>1.7484880548575412</v>
      </c>
      <c r="P69" s="34">
        <f t="shared" si="1"/>
        <v>3.7039290572041113</v>
      </c>
      <c r="Q69" s="34">
        <f t="shared" si="2"/>
        <v>0.51924271042471937</v>
      </c>
      <c r="R69" s="103">
        <f t="shared" si="3"/>
        <v>-9.0491426911358293</v>
      </c>
      <c r="T69" s="101">
        <v>1.734408895756625</v>
      </c>
    </row>
    <row r="70" spans="1:20" ht="15.6">
      <c r="A70" s="51">
        <v>2089</v>
      </c>
      <c r="B70" s="127">
        <v>-3.3939492303216299</v>
      </c>
      <c r="C70" s="127">
        <v>0.68722726266994305</v>
      </c>
      <c r="D70" s="88">
        <v>0.623315189953078</v>
      </c>
      <c r="E70" s="110">
        <v>6.0952132035055902E-2</v>
      </c>
      <c r="F70" s="118">
        <v>2.9599406818096698E-3</v>
      </c>
      <c r="G70" s="130">
        <v>2.5313008621642301</v>
      </c>
      <c r="H70" s="121">
        <v>1.00567813499662</v>
      </c>
      <c r="I70" s="81">
        <v>1.03462795706205</v>
      </c>
      <c r="J70" s="81">
        <v>0.117446274479864</v>
      </c>
      <c r="K70" s="89">
        <v>0.37354849562568998</v>
      </c>
      <c r="L70" s="134">
        <v>2.5303478435076499</v>
      </c>
      <c r="M70" s="135">
        <v>-9.1428251986634503</v>
      </c>
      <c r="O70" s="102">
        <f t="shared" ref="O70:O81" si="4">D70+H70</f>
        <v>1.628993324949698</v>
      </c>
      <c r="P70" s="34">
        <f t="shared" ref="P70:P81" si="5">E70+I70+L70</f>
        <v>3.625927932604756</v>
      </c>
      <c r="Q70" s="34">
        <f t="shared" ref="Q70:Q81" si="6">F70+J70+K70</f>
        <v>0.49395471078736364</v>
      </c>
      <c r="R70" s="103">
        <f t="shared" ref="R70:R81" si="7">M70</f>
        <v>-9.1428251986634503</v>
      </c>
      <c r="T70" s="101">
        <v>1.7279701879407521</v>
      </c>
    </row>
    <row r="71" spans="1:20" ht="15.6">
      <c r="A71" s="51">
        <v>2090</v>
      </c>
      <c r="B71" s="127">
        <v>-3.6819791398413599</v>
      </c>
      <c r="C71" s="127">
        <v>0.61508527825403003</v>
      </c>
      <c r="D71" s="88">
        <v>0.55770337421276295</v>
      </c>
      <c r="E71" s="110">
        <v>5.4706215510416899E-2</v>
      </c>
      <c r="F71" s="118">
        <v>2.6756885308503301E-3</v>
      </c>
      <c r="G71" s="130">
        <v>2.4069417757395599</v>
      </c>
      <c r="H71" s="121">
        <v>0.95386809535892503</v>
      </c>
      <c r="I71" s="81">
        <v>0.98708905756811804</v>
      </c>
      <c r="J71" s="81">
        <v>0.11168095416917399</v>
      </c>
      <c r="K71" s="89">
        <v>0.35430366864334301</v>
      </c>
      <c r="L71" s="134">
        <v>2.50598293187605</v>
      </c>
      <c r="M71" s="135">
        <v>-9.2099891257109991</v>
      </c>
      <c r="O71" s="102">
        <f t="shared" si="4"/>
        <v>1.511571469571688</v>
      </c>
      <c r="P71" s="34">
        <f t="shared" si="5"/>
        <v>3.547778204954585</v>
      </c>
      <c r="Q71" s="34">
        <f t="shared" si="6"/>
        <v>0.46866031134336733</v>
      </c>
      <c r="R71" s="103">
        <f t="shared" si="7"/>
        <v>-9.2099891257109991</v>
      </c>
      <c r="T71" s="101">
        <v>1.7214221706500741</v>
      </c>
    </row>
    <row r="72" spans="1:20" ht="15.6">
      <c r="A72" s="51">
        <v>2091</v>
      </c>
      <c r="B72" s="127">
        <v>-3.9677183635531699</v>
      </c>
      <c r="C72" s="127">
        <v>0.54516262010813699</v>
      </c>
      <c r="D72" s="88">
        <v>0.494110678688782</v>
      </c>
      <c r="E72" s="110">
        <v>4.8652683524087401E-2</v>
      </c>
      <c r="F72" s="118">
        <v>2.39925789526735E-3</v>
      </c>
      <c r="G72" s="130">
        <v>2.28202626212288</v>
      </c>
      <c r="H72" s="121">
        <v>0.90210487527049299</v>
      </c>
      <c r="I72" s="81">
        <v>0.93895579541622498</v>
      </c>
      <c r="J72" s="81">
        <v>0.10588929935170199</v>
      </c>
      <c r="K72" s="89">
        <v>0.33507629208446099</v>
      </c>
      <c r="L72" s="134">
        <v>2.48263583386063</v>
      </c>
      <c r="M72" s="135">
        <v>-9.2775430796448202</v>
      </c>
      <c r="O72" s="102">
        <f t="shared" si="4"/>
        <v>1.3962155539592751</v>
      </c>
      <c r="P72" s="34">
        <f t="shared" si="5"/>
        <v>3.4702443128009426</v>
      </c>
      <c r="Q72" s="34">
        <f t="shared" si="6"/>
        <v>0.44336484933143033</v>
      </c>
      <c r="R72" s="103">
        <f t="shared" si="7"/>
        <v>-9.2775430796448202</v>
      </c>
      <c r="T72" s="101">
        <v>1.7147680497015909</v>
      </c>
    </row>
    <row r="73" spans="1:20" ht="15.6">
      <c r="A73" s="51">
        <v>2092</v>
      </c>
      <c r="B73" s="127">
        <v>-4.2519940147654598</v>
      </c>
      <c r="C73" s="127">
        <v>0.47742568732123702</v>
      </c>
      <c r="D73" s="88">
        <v>0.43250668695632499</v>
      </c>
      <c r="E73" s="110">
        <v>4.27885051844836E-2</v>
      </c>
      <c r="F73" s="118">
        <v>2.1304951804287501E-3</v>
      </c>
      <c r="G73" s="130">
        <v>2.1565374479902202</v>
      </c>
      <c r="H73" s="121">
        <v>0.85038275130227803</v>
      </c>
      <c r="I73" s="81">
        <v>0.89021993117558496</v>
      </c>
      <c r="J73" s="81">
        <v>0.100070525251614</v>
      </c>
      <c r="K73" s="89">
        <v>0.315864240260746</v>
      </c>
      <c r="L73" s="134">
        <v>2.4595303292863502</v>
      </c>
      <c r="M73" s="135">
        <v>-9.3454874793632694</v>
      </c>
      <c r="O73" s="102">
        <f t="shared" si="4"/>
        <v>1.2828894382586031</v>
      </c>
      <c r="P73" s="34">
        <f t="shared" si="5"/>
        <v>3.3925387656464188</v>
      </c>
      <c r="Q73" s="34">
        <f t="shared" si="6"/>
        <v>0.41806526069278876</v>
      </c>
      <c r="R73" s="103">
        <f t="shared" si="7"/>
        <v>-9.3454874793632694</v>
      </c>
      <c r="T73" s="101">
        <v>1.7080126565563141</v>
      </c>
    </row>
    <row r="74" spans="1:20" ht="15.6">
      <c r="A74" s="51">
        <v>2093</v>
      </c>
      <c r="B74" s="127">
        <v>-4.5348902109004801</v>
      </c>
      <c r="C74" s="127">
        <v>0.411831758346761</v>
      </c>
      <c r="D74" s="88">
        <v>0.37285280567449602</v>
      </c>
      <c r="E74" s="110">
        <v>3.7109763547894997E-2</v>
      </c>
      <c r="F74" s="118">
        <v>1.86918912436966E-3</v>
      </c>
      <c r="G74" s="130">
        <v>2.03043940087582</v>
      </c>
      <c r="H74" s="121">
        <v>0.798684524039324</v>
      </c>
      <c r="I74" s="81">
        <v>0.84087078251956804</v>
      </c>
      <c r="J74" s="81">
        <v>9.4222970337919695E-2</v>
      </c>
      <c r="K74" s="89">
        <v>0.29666112397901101</v>
      </c>
      <c r="L74" s="134">
        <v>2.4366612404847201</v>
      </c>
      <c r="M74" s="135">
        <v>-9.4138226106077898</v>
      </c>
      <c r="O74" s="102">
        <f t="shared" si="4"/>
        <v>1.1715373297138201</v>
      </c>
      <c r="P74" s="34">
        <f t="shared" si="5"/>
        <v>3.3146417865521833</v>
      </c>
      <c r="Q74" s="34">
        <f t="shared" si="6"/>
        <v>0.39275328344130034</v>
      </c>
      <c r="R74" s="103">
        <f t="shared" si="7"/>
        <v>-9.4138226106077898</v>
      </c>
      <c r="T74" s="101">
        <v>1.701160399256133</v>
      </c>
    </row>
    <row r="75" spans="1:20" ht="15.6">
      <c r="A75" s="51">
        <v>2094</v>
      </c>
      <c r="B75" s="127">
        <v>-4.8165032246074402</v>
      </c>
      <c r="C75" s="127">
        <v>0.34834191051868402</v>
      </c>
      <c r="D75" s="88">
        <v>0.31511394820074801</v>
      </c>
      <c r="E75" s="110">
        <v>3.1612811268263201E-2</v>
      </c>
      <c r="F75" s="118">
        <v>1.6151510496732399E-3</v>
      </c>
      <c r="G75" s="130">
        <v>1.9036785899553601</v>
      </c>
      <c r="H75" s="121">
        <v>0.74698792801781799</v>
      </c>
      <c r="I75" s="81">
        <v>0.79088783635469895</v>
      </c>
      <c r="J75" s="81">
        <v>8.8344152837117301E-2</v>
      </c>
      <c r="K75" s="89">
        <v>0.277458672745725</v>
      </c>
      <c r="L75" s="134">
        <v>2.41402524465183</v>
      </c>
      <c r="M75" s="135">
        <v>-9.4825489697333101</v>
      </c>
      <c r="O75" s="102">
        <f t="shared" si="4"/>
        <v>1.0621018762185659</v>
      </c>
      <c r="P75" s="34">
        <f t="shared" si="5"/>
        <v>3.2365258922747921</v>
      </c>
      <c r="Q75" s="34">
        <f t="shared" si="6"/>
        <v>0.36741797663251552</v>
      </c>
      <c r="R75" s="103">
        <f t="shared" si="7"/>
        <v>-9.4825489697333101</v>
      </c>
      <c r="T75" s="101">
        <v>1.6942148102562991</v>
      </c>
    </row>
    <row r="76" spans="1:20" ht="15.6">
      <c r="A76" s="51">
        <v>2095</v>
      </c>
      <c r="B76" s="127">
        <v>-5.0968591203426303</v>
      </c>
      <c r="C76" s="127">
        <v>0.28692868130469301</v>
      </c>
      <c r="D76" s="88">
        <v>0.25926520135008502</v>
      </c>
      <c r="E76" s="110">
        <v>2.62952180610703E-2</v>
      </c>
      <c r="F76" s="118">
        <v>1.3682618935372101E-3</v>
      </c>
      <c r="G76" s="130">
        <v>1.7762611780649</v>
      </c>
      <c r="H76" s="121">
        <v>0.69529426852503395</v>
      </c>
      <c r="I76" s="81">
        <v>0.74027517750011196</v>
      </c>
      <c r="J76" s="81">
        <v>8.2434360898908404E-2</v>
      </c>
      <c r="K76" s="89">
        <v>0.25825737114084402</v>
      </c>
      <c r="L76" s="134">
        <v>2.39161775194993</v>
      </c>
      <c r="M76" s="135">
        <v>-9.5516667316621593</v>
      </c>
      <c r="O76" s="102">
        <f t="shared" si="4"/>
        <v>0.95455946987511897</v>
      </c>
      <c r="P76" s="34">
        <f t="shared" si="5"/>
        <v>3.1581881475111122</v>
      </c>
      <c r="Q76" s="34">
        <f t="shared" si="6"/>
        <v>0.34205999393328962</v>
      </c>
      <c r="R76" s="103">
        <f t="shared" si="7"/>
        <v>-9.5516667316621593</v>
      </c>
      <c r="T76" s="101">
        <v>1.6871785972885269</v>
      </c>
    </row>
    <row r="77" spans="1:20" ht="15.6">
      <c r="A77" s="51">
        <v>2096</v>
      </c>
      <c r="B77" s="127">
        <v>-5.3760240140978599</v>
      </c>
      <c r="C77" s="127">
        <v>0.227557386655593</v>
      </c>
      <c r="D77" s="88">
        <v>0.205275130076713</v>
      </c>
      <c r="E77" s="110">
        <v>2.11538894308629E-2</v>
      </c>
      <c r="F77" s="118">
        <v>1.1283671480173099E-3</v>
      </c>
      <c r="G77" s="130">
        <v>1.64815950711104</v>
      </c>
      <c r="H77" s="121">
        <v>0.64359100458451002</v>
      </c>
      <c r="I77" s="81">
        <v>0.68902362766757297</v>
      </c>
      <c r="J77" s="81">
        <v>7.6492314254066399E-2</v>
      </c>
      <c r="K77" s="89">
        <v>0.239052560604889</v>
      </c>
      <c r="L77" s="134">
        <v>2.3694351838440002</v>
      </c>
      <c r="M77" s="135">
        <v>-9.6211760917084899</v>
      </c>
      <c r="O77" s="102">
        <f t="shared" si="4"/>
        <v>0.84886613466122296</v>
      </c>
      <c r="P77" s="34">
        <f t="shared" si="5"/>
        <v>3.0796127009424361</v>
      </c>
      <c r="Q77" s="34">
        <f t="shared" si="6"/>
        <v>0.31667324200697272</v>
      </c>
      <c r="R77" s="103">
        <f t="shared" si="7"/>
        <v>-9.6211760917084899</v>
      </c>
      <c r="T77" s="101">
        <v>1.680053798754688</v>
      </c>
    </row>
    <row r="78" spans="1:20" ht="15.6">
      <c r="A78" s="51">
        <v>2097</v>
      </c>
      <c r="B78" s="127">
        <v>-5.6541007664401697</v>
      </c>
      <c r="C78" s="127">
        <v>0.17019101138795301</v>
      </c>
      <c r="D78" s="88">
        <v>0.15311023202281299</v>
      </c>
      <c r="E78" s="110">
        <v>1.61854774816616E-2</v>
      </c>
      <c r="F78" s="118">
        <v>8.9530188347840603E-4</v>
      </c>
      <c r="G78" s="130">
        <v>1.5193111124238099</v>
      </c>
      <c r="H78" s="121">
        <v>0.59185241765327701</v>
      </c>
      <c r="I78" s="81">
        <v>0.63710889028036699</v>
      </c>
      <c r="J78" s="81">
        <v>7.0515116434035602E-2</v>
      </c>
      <c r="K78" s="89">
        <v>0.21983468805613099</v>
      </c>
      <c r="L78" s="134">
        <v>2.34747430234613</v>
      </c>
      <c r="M78" s="135">
        <v>-9.6910771925980708</v>
      </c>
      <c r="O78" s="102">
        <f t="shared" si="4"/>
        <v>0.74496264967608994</v>
      </c>
      <c r="P78" s="34">
        <f t="shared" si="5"/>
        <v>3.0007686701081586</v>
      </c>
      <c r="Q78" s="34">
        <f t="shared" si="6"/>
        <v>0.29124510637364498</v>
      </c>
      <c r="R78" s="103">
        <f t="shared" si="7"/>
        <v>-9.6910771925980708</v>
      </c>
      <c r="T78" s="101">
        <v>1.6728419364588929</v>
      </c>
    </row>
    <row r="79" spans="1:20" ht="15.6">
      <c r="A79" s="51">
        <v>2098</v>
      </c>
      <c r="B79" s="127">
        <v>-5.9311067055738302</v>
      </c>
      <c r="C79" s="127">
        <v>0.11480316657905699</v>
      </c>
      <c r="D79" s="88">
        <v>0.10274644323181099</v>
      </c>
      <c r="E79" s="110">
        <v>1.13877561572017E-2</v>
      </c>
      <c r="F79" s="118">
        <v>6.6896719004514002E-4</v>
      </c>
      <c r="G79" s="130">
        <v>1.3897285047205901</v>
      </c>
      <c r="H79" s="121">
        <v>0.54008242425680097</v>
      </c>
      <c r="I79" s="81">
        <v>0.58453752251005298</v>
      </c>
      <c r="J79" s="81">
        <v>6.4503349942506699E-2</v>
      </c>
      <c r="K79" s="89">
        <v>0.200605208011229</v>
      </c>
      <c r="L79" s="134">
        <v>2.3257316007867299</v>
      </c>
      <c r="M79" s="135">
        <v>-9.7613699776602108</v>
      </c>
      <c r="O79" s="102">
        <f t="shared" si="4"/>
        <v>0.64282886748861201</v>
      </c>
      <c r="P79" s="34">
        <f t="shared" si="5"/>
        <v>2.9216568794539848</v>
      </c>
      <c r="Q79" s="34">
        <f t="shared" si="6"/>
        <v>0.26577752514378084</v>
      </c>
      <c r="R79" s="103">
        <f t="shared" si="7"/>
        <v>-9.7613699776602108</v>
      </c>
      <c r="T79" s="101">
        <v>1.6655441339490511</v>
      </c>
    </row>
    <row r="80" spans="1:20" ht="15.6">
      <c r="A80" s="51">
        <v>2099</v>
      </c>
      <c r="B80" s="127">
        <v>-6.1945024745947803</v>
      </c>
      <c r="C80" s="127">
        <v>6.1361727882194197E-2</v>
      </c>
      <c r="D80" s="88">
        <v>5.4154605288447302E-2</v>
      </c>
      <c r="E80" s="110">
        <v>6.7578911255130802E-3</v>
      </c>
      <c r="F80" s="118">
        <v>4.4923146823382701E-4</v>
      </c>
      <c r="G80" s="130">
        <v>1.2593794388339701</v>
      </c>
      <c r="H80" s="121">
        <v>0.48826694559825701</v>
      </c>
      <c r="I80" s="81">
        <v>0.53129808133746004</v>
      </c>
      <c r="J80" s="81">
        <v>5.84555211311098E-2</v>
      </c>
      <c r="K80" s="89">
        <v>0.18135889076714201</v>
      </c>
      <c r="L80" s="134">
        <v>2.3042035749357899</v>
      </c>
      <c r="M80" s="135">
        <v>-9.8194472162467399</v>
      </c>
      <c r="O80" s="102">
        <f t="shared" si="4"/>
        <v>0.5424215508867043</v>
      </c>
      <c r="P80" s="34">
        <f t="shared" si="5"/>
        <v>2.8422595473987631</v>
      </c>
      <c r="Q80" s="34">
        <f t="shared" si="6"/>
        <v>0.24026364336648565</v>
      </c>
      <c r="R80" s="103">
        <f t="shared" si="7"/>
        <v>-9.8194472162467399</v>
      </c>
      <c r="T80" s="101">
        <v>1.6581612155189931</v>
      </c>
    </row>
    <row r="81" spans="1:20" ht="16.2" thickBot="1">
      <c r="A81" s="51">
        <v>2100</v>
      </c>
      <c r="B81" s="128">
        <v>-6.2319465397103997</v>
      </c>
      <c r="C81" s="128">
        <v>9.8350623548406693E-3</v>
      </c>
      <c r="D81" s="90">
        <v>7.3059325775003698E-3</v>
      </c>
      <c r="E81" s="111">
        <v>2.29315693934637E-3</v>
      </c>
      <c r="F81" s="119">
        <v>2.3597283799392299E-4</v>
      </c>
      <c r="G81" s="131">
        <v>1.1282290340904</v>
      </c>
      <c r="H81" s="122">
        <v>0.43639104619157099</v>
      </c>
      <c r="I81" s="91">
        <v>0.47737778574120998</v>
      </c>
      <c r="J81" s="91">
        <v>5.2370013702446899E-2</v>
      </c>
      <c r="K81" s="92">
        <v>0.16209018845517301</v>
      </c>
      <c r="L81" s="136">
        <v>2.2828869608314601</v>
      </c>
      <c r="M81" s="137">
        <v>-9.6528975969871098</v>
      </c>
      <c r="O81" s="102">
        <f t="shared" si="4"/>
        <v>0.44369697876907138</v>
      </c>
      <c r="P81" s="34">
        <f t="shared" si="5"/>
        <v>2.7625579035120165</v>
      </c>
      <c r="Q81" s="34">
        <f t="shared" si="6"/>
        <v>0.21469617499561383</v>
      </c>
      <c r="R81" s="103">
        <f t="shared" si="7"/>
        <v>-9.6528975969871098</v>
      </c>
      <c r="T81" s="184">
        <v>1.6506948836545801</v>
      </c>
    </row>
    <row r="82" spans="1:20" ht="19.05" customHeight="1" thickBot="1">
      <c r="A82" s="82" t="s">
        <v>129</v>
      </c>
      <c r="B82" s="75">
        <f>SUM(B6:B81)</f>
        <v>775.5205626368504</v>
      </c>
      <c r="C82" s="75">
        <f t="shared" ref="C82:M82" si="8">SUM(C6:C81)</f>
        <v>587.88658167377116</v>
      </c>
      <c r="D82" s="75">
        <f t="shared" si="8"/>
        <v>537.85311595352266</v>
      </c>
      <c r="E82" s="75">
        <f t="shared" si="8"/>
        <v>47.723597382597454</v>
      </c>
      <c r="F82" s="75">
        <f t="shared" si="8"/>
        <v>2.309868337650959</v>
      </c>
      <c r="G82" s="75">
        <f t="shared" si="8"/>
        <v>363.56027495792506</v>
      </c>
      <c r="H82" s="75">
        <f t="shared" si="8"/>
        <v>153.11257942785576</v>
      </c>
      <c r="I82" s="75">
        <f t="shared" si="8"/>
        <v>136.72214556024909</v>
      </c>
      <c r="J82" s="75">
        <f t="shared" si="8"/>
        <v>16.851567838589943</v>
      </c>
      <c r="K82" s="75">
        <f t="shared" si="8"/>
        <v>56.873982131230164</v>
      </c>
      <c r="L82" s="75">
        <f t="shared" si="8"/>
        <v>280.76633398853591</v>
      </c>
      <c r="M82" s="75">
        <f t="shared" si="8"/>
        <v>-456.69262798338087</v>
      </c>
      <c r="O82" s="74">
        <f t="shared" ref="O82:R82" si="9">SUM(O6:O81)</f>
        <v>690.9656953813776</v>
      </c>
      <c r="P82" s="75">
        <f t="shared" si="9"/>
        <v>465.21207693138251</v>
      </c>
      <c r="Q82" s="75">
        <f t="shared" si="9"/>
        <v>76.035418307471062</v>
      </c>
      <c r="R82" s="76">
        <f t="shared" si="9"/>
        <v>-456.69262798338087</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5" tint="0.79998168889431442"/>
  </sheetPr>
  <dimension ref="A1:T151"/>
  <sheetViews>
    <sheetView zoomScaleNormal="100" workbookViewId="0">
      <pane xSplit="1" ySplit="5" topLeftCell="B69" activePane="bottomRight" state="frozen"/>
      <selection pane="topRight"/>
      <selection pane="bottomLeft"/>
      <selection pane="bottomRight" activeCell="U27" sqref="U27"/>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291</v>
      </c>
    </row>
    <row r="2" spans="1:20" ht="17.399999999999999">
      <c r="A2" s="39" t="s">
        <v>292</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55.712676137813197</v>
      </c>
      <c r="C6" s="126">
        <v>39.701940025830403</v>
      </c>
      <c r="D6" s="85">
        <v>36.1456847250709</v>
      </c>
      <c r="E6" s="109">
        <v>3.37858140650747</v>
      </c>
      <c r="F6" s="117">
        <v>0.17767389425202901</v>
      </c>
      <c r="G6" s="129">
        <v>6.8354291922948596</v>
      </c>
      <c r="H6" s="120">
        <v>2.99830055477649</v>
      </c>
      <c r="I6" s="86">
        <v>2.4067771398241602</v>
      </c>
      <c r="J6" s="86">
        <v>0.316601417977532</v>
      </c>
      <c r="K6" s="87">
        <v>1.1137500797166799</v>
      </c>
      <c r="L6" s="132">
        <v>6.2611028702481901</v>
      </c>
      <c r="M6" s="133">
        <v>2.9142040494397499</v>
      </c>
      <c r="O6" s="98">
        <f t="shared" ref="O6:O69" si="0">D6+H6</f>
        <v>39.143985279847392</v>
      </c>
      <c r="P6" s="99">
        <f t="shared" ref="P6:P69" si="1">E6+I6+L6</f>
        <v>12.04646141657982</v>
      </c>
      <c r="Q6" s="99">
        <f t="shared" ref="Q6:Q69" si="2">F6+J6+K6</f>
        <v>1.6080253919462408</v>
      </c>
      <c r="R6" s="100">
        <f t="shared" ref="R6:R69" si="3">M6</f>
        <v>2.9142040494397499</v>
      </c>
      <c r="S6" s="182"/>
      <c r="T6" s="183">
        <v>1.4</v>
      </c>
    </row>
    <row r="7" spans="1:20" ht="15.6">
      <c r="A7" s="51">
        <v>2026</v>
      </c>
      <c r="B7" s="127">
        <v>53.294476280919397</v>
      </c>
      <c r="C7" s="127">
        <v>37.152383474132698</v>
      </c>
      <c r="D7" s="88">
        <v>33.847808745213698</v>
      </c>
      <c r="E7" s="110">
        <v>3.14038725943775</v>
      </c>
      <c r="F7" s="118">
        <v>0.16418746948124799</v>
      </c>
      <c r="G7" s="130">
        <v>6.7257863741977397</v>
      </c>
      <c r="H7" s="121">
        <v>2.9436127758045099</v>
      </c>
      <c r="I7" s="81">
        <v>2.3772034439731402</v>
      </c>
      <c r="J7" s="81">
        <v>0.311535754969055</v>
      </c>
      <c r="K7" s="89">
        <v>1.09343439945104</v>
      </c>
      <c r="L7" s="134">
        <v>6.0653719928530201</v>
      </c>
      <c r="M7" s="135">
        <v>3.35093443973589</v>
      </c>
      <c r="O7" s="102">
        <f t="shared" si="0"/>
        <v>36.791421521018208</v>
      </c>
      <c r="P7" s="34">
        <f t="shared" si="1"/>
        <v>11.582962696263911</v>
      </c>
      <c r="Q7" s="34">
        <f t="shared" si="2"/>
        <v>1.5691576239013432</v>
      </c>
      <c r="R7" s="103">
        <f t="shared" si="3"/>
        <v>3.35093443973589</v>
      </c>
      <c r="T7" s="101">
        <v>1.4072122643825411</v>
      </c>
    </row>
    <row r="8" spans="1:20" ht="15.6">
      <c r="A8" s="51">
        <v>2027</v>
      </c>
      <c r="B8" s="127">
        <v>50.408297999575304</v>
      </c>
      <c r="C8" s="127">
        <v>34.703002260793802</v>
      </c>
      <c r="D8" s="88">
        <v>31.640308778561199</v>
      </c>
      <c r="E8" s="110">
        <v>2.91146707496531</v>
      </c>
      <c r="F8" s="118">
        <v>0.151226407267227</v>
      </c>
      <c r="G8" s="130">
        <v>6.6204225354573998</v>
      </c>
      <c r="H8" s="121">
        <v>2.8911025501250198</v>
      </c>
      <c r="I8" s="81">
        <v>2.3487246268238802</v>
      </c>
      <c r="J8" s="81">
        <v>0.306667703613693</v>
      </c>
      <c r="K8" s="89">
        <v>1.07392765489481</v>
      </c>
      <c r="L8" s="134">
        <v>5.8743427039952802</v>
      </c>
      <c r="M8" s="135">
        <v>3.2105304993288399</v>
      </c>
      <c r="O8" s="102">
        <f t="shared" si="0"/>
        <v>34.531411328686218</v>
      </c>
      <c r="P8" s="34">
        <f t="shared" si="1"/>
        <v>11.134534405784471</v>
      </c>
      <c r="Q8" s="34">
        <f t="shared" si="2"/>
        <v>1.53182176577573</v>
      </c>
      <c r="R8" s="103">
        <f t="shared" si="3"/>
        <v>3.2105304993288399</v>
      </c>
      <c r="T8" s="101">
        <v>1.4259057784964431</v>
      </c>
    </row>
    <row r="9" spans="1:20" ht="15.6">
      <c r="A9" s="51">
        <v>2028</v>
      </c>
      <c r="B9" s="127">
        <v>47.622919799283402</v>
      </c>
      <c r="C9" s="127">
        <v>32.343438476817397</v>
      </c>
      <c r="D9" s="88">
        <v>29.5139541273454</v>
      </c>
      <c r="E9" s="110">
        <v>2.6907567098999499</v>
      </c>
      <c r="F9" s="118">
        <v>0.13872763957207199</v>
      </c>
      <c r="G9" s="130">
        <v>6.5182604388362098</v>
      </c>
      <c r="H9" s="121">
        <v>2.84033451341358</v>
      </c>
      <c r="I9" s="81">
        <v>2.3209104955353799</v>
      </c>
      <c r="J9" s="81">
        <v>0.30194729695581302</v>
      </c>
      <c r="K9" s="89">
        <v>1.05506813293143</v>
      </c>
      <c r="L9" s="134">
        <v>5.6879265183330796</v>
      </c>
      <c r="M9" s="135">
        <v>3.0732943652966598</v>
      </c>
      <c r="O9" s="102">
        <f t="shared" si="0"/>
        <v>32.35428864075898</v>
      </c>
      <c r="P9" s="34">
        <f t="shared" si="1"/>
        <v>10.699593723768409</v>
      </c>
      <c r="Q9" s="34">
        <f t="shared" si="2"/>
        <v>1.495743069459315</v>
      </c>
      <c r="R9" s="103">
        <f t="shared" si="3"/>
        <v>3.0732943652966598</v>
      </c>
      <c r="T9" s="101">
        <v>1.453688217325027</v>
      </c>
    </row>
    <row r="10" spans="1:20" ht="15.6">
      <c r="A10" s="51">
        <v>2029</v>
      </c>
      <c r="B10" s="127">
        <v>44.931896089063301</v>
      </c>
      <c r="C10" s="127">
        <v>30.067411101940099</v>
      </c>
      <c r="D10" s="88">
        <v>27.463161138798501</v>
      </c>
      <c r="E10" s="110">
        <v>2.47759955014486</v>
      </c>
      <c r="F10" s="118">
        <v>0.126650412996786</v>
      </c>
      <c r="G10" s="130">
        <v>6.4192387556697197</v>
      </c>
      <c r="H10" s="121">
        <v>2.7912900756933201</v>
      </c>
      <c r="I10" s="81">
        <v>2.2937280718436002</v>
      </c>
      <c r="J10" s="81">
        <v>0.297371678332712</v>
      </c>
      <c r="K10" s="89">
        <v>1.03684892980009</v>
      </c>
      <c r="L10" s="134">
        <v>5.5060344421024201</v>
      </c>
      <c r="M10" s="135">
        <v>2.9392117893510301</v>
      </c>
      <c r="O10" s="102">
        <f t="shared" si="0"/>
        <v>30.254451214491823</v>
      </c>
      <c r="P10" s="34">
        <f t="shared" si="1"/>
        <v>10.27736206409088</v>
      </c>
      <c r="Q10" s="34">
        <f t="shared" si="2"/>
        <v>1.4608710211295879</v>
      </c>
      <c r="R10" s="103">
        <f t="shared" si="3"/>
        <v>2.9392117893510301</v>
      </c>
      <c r="T10" s="101">
        <v>1.4872498179457161</v>
      </c>
    </row>
    <row r="11" spans="1:20" ht="15.6">
      <c r="A11" s="51">
        <v>2030</v>
      </c>
      <c r="B11" s="127">
        <v>42.263126527867101</v>
      </c>
      <c r="C11" s="127">
        <v>27.868679309646701</v>
      </c>
      <c r="D11" s="88">
        <v>25.482375078851099</v>
      </c>
      <c r="E11" s="110">
        <v>2.2713491482751098</v>
      </c>
      <c r="F11" s="118">
        <v>0.114955082520511</v>
      </c>
      <c r="G11" s="130">
        <v>6.3233767834219696</v>
      </c>
      <c r="H11" s="121">
        <v>2.7439573496779199</v>
      </c>
      <c r="I11" s="81">
        <v>2.26721202713109</v>
      </c>
      <c r="J11" s="81">
        <v>0.29294178088370998</v>
      </c>
      <c r="K11" s="89">
        <v>1.01926562572926</v>
      </c>
      <c r="L11" s="134">
        <v>5.3285811537976304</v>
      </c>
      <c r="M11" s="135">
        <v>2.7424892810008301</v>
      </c>
      <c r="O11" s="102">
        <f t="shared" si="0"/>
        <v>28.22633242852902</v>
      </c>
      <c r="P11" s="34">
        <f t="shared" si="1"/>
        <v>9.8671423292038298</v>
      </c>
      <c r="Q11" s="34">
        <f t="shared" si="2"/>
        <v>1.4271624891334811</v>
      </c>
      <c r="R11" s="103">
        <f t="shared" si="3"/>
        <v>2.7424892810008301</v>
      </c>
      <c r="T11" s="101">
        <v>1.523779401687718</v>
      </c>
    </row>
    <row r="12" spans="1:20" ht="15.6">
      <c r="A12" s="51">
        <v>2031</v>
      </c>
      <c r="B12" s="127">
        <v>33.9713260379947</v>
      </c>
      <c r="C12" s="127">
        <v>25.742192122360599</v>
      </c>
      <c r="D12" s="88">
        <v>23.567118831505901</v>
      </c>
      <c r="E12" s="110">
        <v>2.07146488026798</v>
      </c>
      <c r="F12" s="118">
        <v>0.10360841058673401</v>
      </c>
      <c r="G12" s="130">
        <v>6.2308141858540598</v>
      </c>
      <c r="H12" s="121">
        <v>2.69840694106782</v>
      </c>
      <c r="I12" s="81">
        <v>2.2413987394924302</v>
      </c>
      <c r="J12" s="81">
        <v>0.28866405546039098</v>
      </c>
      <c r="K12" s="89">
        <v>1.00234444983342</v>
      </c>
      <c r="L12" s="134">
        <v>5.2122966336388501</v>
      </c>
      <c r="M12" s="135">
        <v>-3.21397690385876</v>
      </c>
      <c r="O12" s="102">
        <f t="shared" si="0"/>
        <v>26.265525772573721</v>
      </c>
      <c r="P12" s="34">
        <f t="shared" si="1"/>
        <v>9.5251602533992603</v>
      </c>
      <c r="Q12" s="34">
        <f t="shared" si="2"/>
        <v>1.3946169158805448</v>
      </c>
      <c r="R12" s="103">
        <f t="shared" si="3"/>
        <v>-3.21397690385876</v>
      </c>
      <c r="T12" s="101">
        <v>1.561179629256314</v>
      </c>
    </row>
    <row r="13" spans="1:20" ht="15.6">
      <c r="A13" s="51">
        <v>2032</v>
      </c>
      <c r="B13" s="127">
        <v>31.576190160927599</v>
      </c>
      <c r="C13" s="127">
        <v>23.681311761749502</v>
      </c>
      <c r="D13" s="88">
        <v>21.7114622514442</v>
      </c>
      <c r="E13" s="110">
        <v>1.8772810857581701</v>
      </c>
      <c r="F13" s="118">
        <v>9.2568424547079295E-2</v>
      </c>
      <c r="G13" s="130">
        <v>6.1414350700701101</v>
      </c>
      <c r="H13" s="121">
        <v>2.65454726520694</v>
      </c>
      <c r="I13" s="81">
        <v>2.2163032181600402</v>
      </c>
      <c r="J13" s="81">
        <v>0.28453321290702699</v>
      </c>
      <c r="K13" s="89">
        <v>0.98605137379609498</v>
      </c>
      <c r="L13" s="134">
        <v>5.0971876096222202</v>
      </c>
      <c r="M13" s="135">
        <v>-3.3437442805142199</v>
      </c>
      <c r="O13" s="102">
        <f t="shared" si="0"/>
        <v>24.36600951665114</v>
      </c>
      <c r="P13" s="34">
        <f t="shared" si="1"/>
        <v>9.1907719135404307</v>
      </c>
      <c r="Q13" s="34">
        <f t="shared" si="2"/>
        <v>1.3631530112502013</v>
      </c>
      <c r="R13" s="103">
        <f t="shared" si="3"/>
        <v>-3.3437442805142199</v>
      </c>
      <c r="T13" s="101">
        <v>1.5975195574528069</v>
      </c>
    </row>
    <row r="14" spans="1:20" ht="15.6">
      <c r="A14" s="51">
        <v>2033</v>
      </c>
      <c r="B14" s="127">
        <v>29.246015838542299</v>
      </c>
      <c r="C14" s="127">
        <v>21.681224543472499</v>
      </c>
      <c r="D14" s="88">
        <v>19.911123872344699</v>
      </c>
      <c r="E14" s="110">
        <v>1.6882967369192401</v>
      </c>
      <c r="F14" s="118">
        <v>8.18039342086362E-2</v>
      </c>
      <c r="G14" s="130">
        <v>6.0554017153452602</v>
      </c>
      <c r="H14" s="121">
        <v>2.6124423109032602</v>
      </c>
      <c r="I14" s="81">
        <v>2.1919924554399901</v>
      </c>
      <c r="J14" s="81">
        <v>0.28055678352754898</v>
      </c>
      <c r="K14" s="89">
        <v>0.97041016547445302</v>
      </c>
      <c r="L14" s="134">
        <v>4.9832484040507996</v>
      </c>
      <c r="M14" s="135">
        <v>-3.4738588243262498</v>
      </c>
      <c r="O14" s="102">
        <f t="shared" si="0"/>
        <v>22.523566183247958</v>
      </c>
      <c r="P14" s="34">
        <f t="shared" si="1"/>
        <v>8.8635375964100298</v>
      </c>
      <c r="Q14" s="34">
        <f t="shared" si="2"/>
        <v>1.3327708832106382</v>
      </c>
      <c r="R14" s="103">
        <f t="shared" si="3"/>
        <v>-3.4738588243262498</v>
      </c>
      <c r="T14" s="101">
        <v>1.6315393963779261</v>
      </c>
    </row>
    <row r="15" spans="1:20" ht="15.6">
      <c r="A15" s="51">
        <v>2034</v>
      </c>
      <c r="B15" s="127">
        <v>26.9749808539617</v>
      </c>
      <c r="C15" s="127">
        <v>19.736101468331</v>
      </c>
      <c r="D15" s="88">
        <v>18.160895147287299</v>
      </c>
      <c r="E15" s="110">
        <v>1.5039268439495601</v>
      </c>
      <c r="F15" s="118">
        <v>7.1279477094115001E-2</v>
      </c>
      <c r="G15" s="130">
        <v>5.9726958219763704</v>
      </c>
      <c r="H15" s="121">
        <v>2.5720894370826102</v>
      </c>
      <c r="I15" s="81">
        <v>2.1684526306762701</v>
      </c>
      <c r="J15" s="81">
        <v>0.276733909314688</v>
      </c>
      <c r="K15" s="89">
        <v>0.95541984490280396</v>
      </c>
      <c r="L15" s="134">
        <v>4.8705054957259701</v>
      </c>
      <c r="M15" s="135">
        <v>-3.60432193207164</v>
      </c>
      <c r="O15" s="102">
        <f t="shared" si="0"/>
        <v>20.732984584369909</v>
      </c>
      <c r="P15" s="34">
        <f t="shared" si="1"/>
        <v>8.5428849703517997</v>
      </c>
      <c r="Q15" s="34">
        <f t="shared" si="2"/>
        <v>1.3034332313116068</v>
      </c>
      <c r="R15" s="103">
        <f t="shared" si="3"/>
        <v>-3.60432193207164</v>
      </c>
      <c r="T15" s="101">
        <v>1.6627428339187891</v>
      </c>
    </row>
    <row r="16" spans="1:20" ht="15.6">
      <c r="A16" s="51">
        <v>2035</v>
      </c>
      <c r="B16" s="127">
        <v>24.757360713997599</v>
      </c>
      <c r="C16" s="127">
        <v>17.840266925921501</v>
      </c>
      <c r="D16" s="88">
        <v>16.455705917615699</v>
      </c>
      <c r="E16" s="110">
        <v>1.3236010296132501</v>
      </c>
      <c r="F16" s="118">
        <v>6.0959978692558002E-2</v>
      </c>
      <c r="G16" s="130">
        <v>5.8932570710389003</v>
      </c>
      <c r="H16" s="121">
        <v>2.53346297851198</v>
      </c>
      <c r="I16" s="81">
        <v>2.1456614190029302</v>
      </c>
      <c r="J16" s="81">
        <v>0.27306179490154697</v>
      </c>
      <c r="K16" s="89">
        <v>0.94107087862244898</v>
      </c>
      <c r="L16" s="134">
        <v>4.7589702317866998</v>
      </c>
      <c r="M16" s="135">
        <v>-3.7351335147495299</v>
      </c>
      <c r="O16" s="102">
        <f t="shared" si="0"/>
        <v>18.98916889612768</v>
      </c>
      <c r="P16" s="34">
        <f t="shared" si="1"/>
        <v>8.2282326804028791</v>
      </c>
      <c r="Q16" s="34">
        <f t="shared" si="2"/>
        <v>1.275092652216554</v>
      </c>
      <c r="R16" s="103">
        <f t="shared" si="3"/>
        <v>-3.7351335147495299</v>
      </c>
      <c r="T16" s="101">
        <v>1.690934348254578</v>
      </c>
    </row>
    <row r="17" spans="1:20" ht="15.6">
      <c r="A17" s="51">
        <v>2036</v>
      </c>
      <c r="B17" s="127">
        <v>23.151851923595402</v>
      </c>
      <c r="C17" s="127">
        <v>16.552025772658201</v>
      </c>
      <c r="D17" s="88">
        <v>15.2669903793419</v>
      </c>
      <c r="E17" s="110">
        <v>1.22850847493857</v>
      </c>
      <c r="F17" s="118">
        <v>5.6526918377716097E-2</v>
      </c>
      <c r="G17" s="130">
        <v>5.81753108427763</v>
      </c>
      <c r="H17" s="121">
        <v>2.4972448269048702</v>
      </c>
      <c r="I17" s="81">
        <v>2.1231094560144999</v>
      </c>
      <c r="J17" s="81">
        <v>0.26956014057535499</v>
      </c>
      <c r="K17" s="89">
        <v>0.92761666078290395</v>
      </c>
      <c r="L17" s="134">
        <v>4.6482257966630502</v>
      </c>
      <c r="M17" s="135">
        <v>-3.8659307300034702</v>
      </c>
      <c r="O17" s="102">
        <f t="shared" si="0"/>
        <v>17.76423520624677</v>
      </c>
      <c r="P17" s="34">
        <f t="shared" si="1"/>
        <v>7.9998437276161205</v>
      </c>
      <c r="Q17" s="34">
        <f t="shared" si="2"/>
        <v>1.2537037197359751</v>
      </c>
      <c r="R17" s="103">
        <f t="shared" si="3"/>
        <v>-3.8659307300034702</v>
      </c>
      <c r="T17" s="101">
        <v>1.716068389698804</v>
      </c>
    </row>
    <row r="18" spans="1:20" ht="15.6">
      <c r="A18" s="51">
        <v>2037</v>
      </c>
      <c r="B18" s="127">
        <v>21.6442519625359</v>
      </c>
      <c r="C18" s="127">
        <v>15.357271246614699</v>
      </c>
      <c r="D18" s="88">
        <v>14.1637670411932</v>
      </c>
      <c r="E18" s="110">
        <v>1.1410444889432201</v>
      </c>
      <c r="F18" s="118">
        <v>5.2459716478263599E-2</v>
      </c>
      <c r="G18" s="130">
        <v>5.7452746444055398</v>
      </c>
      <c r="H18" s="121">
        <v>2.46278399537607</v>
      </c>
      <c r="I18" s="81">
        <v>2.1014566507807402</v>
      </c>
      <c r="J18" s="81">
        <v>0.26621873279439701</v>
      </c>
      <c r="K18" s="89">
        <v>0.91481526545432701</v>
      </c>
      <c r="L18" s="134">
        <v>4.5388222939620597</v>
      </c>
      <c r="M18" s="135">
        <v>-3.9971162224463699</v>
      </c>
      <c r="O18" s="102">
        <f t="shared" si="0"/>
        <v>16.626551036569271</v>
      </c>
      <c r="P18" s="34">
        <f t="shared" si="1"/>
        <v>7.78132343368602</v>
      </c>
      <c r="Q18" s="34">
        <f t="shared" si="2"/>
        <v>1.2334937147269875</v>
      </c>
      <c r="R18" s="103">
        <f t="shared" si="3"/>
        <v>-3.9971162224463699</v>
      </c>
      <c r="T18" s="101">
        <v>1.7382407246450899</v>
      </c>
    </row>
    <row r="19" spans="1:20" ht="15.6">
      <c r="A19" s="51">
        <v>2038</v>
      </c>
      <c r="B19" s="127">
        <v>20.196564756500401</v>
      </c>
      <c r="C19" s="127">
        <v>14.2182553446646</v>
      </c>
      <c r="D19" s="88">
        <v>13.1112951819798</v>
      </c>
      <c r="E19" s="110">
        <v>1.0583392165102199</v>
      </c>
      <c r="F19" s="118">
        <v>4.8620946174523498E-2</v>
      </c>
      <c r="G19" s="130">
        <v>5.6762336634029804</v>
      </c>
      <c r="H19" s="121">
        <v>2.4300538765351898</v>
      </c>
      <c r="I19" s="81">
        <v>2.0804973218299301</v>
      </c>
      <c r="J19" s="81">
        <v>0.26302563884019597</v>
      </c>
      <c r="K19" s="89">
        <v>0.90265682619766496</v>
      </c>
      <c r="L19" s="134">
        <v>4.4306966899188103</v>
      </c>
      <c r="M19" s="135">
        <v>-4.1286209414859201</v>
      </c>
      <c r="O19" s="102">
        <f t="shared" si="0"/>
        <v>15.54134905851499</v>
      </c>
      <c r="P19" s="34">
        <f t="shared" si="1"/>
        <v>7.56953322825896</v>
      </c>
      <c r="Q19" s="34">
        <f t="shared" si="2"/>
        <v>1.2143034112123845</v>
      </c>
      <c r="R19" s="103">
        <f t="shared" si="3"/>
        <v>-4.1286209414859201</v>
      </c>
      <c r="T19" s="101">
        <v>1.757639806937993</v>
      </c>
    </row>
    <row r="20" spans="1:20" ht="15.6">
      <c r="A20" s="51">
        <v>2039</v>
      </c>
      <c r="B20" s="127">
        <v>18.817155128405599</v>
      </c>
      <c r="C20" s="127">
        <v>13.130720018065199</v>
      </c>
      <c r="D20" s="88">
        <v>12.1057239707946</v>
      </c>
      <c r="E20" s="110">
        <v>0.980005121090753</v>
      </c>
      <c r="F20" s="118">
        <v>4.4990926179849698E-2</v>
      </c>
      <c r="G20" s="130">
        <v>5.6100191003845197</v>
      </c>
      <c r="H20" s="121">
        <v>2.3988493199051399</v>
      </c>
      <c r="I20" s="81">
        <v>2.0601417438357998</v>
      </c>
      <c r="J20" s="81">
        <v>0.25996290589508703</v>
      </c>
      <c r="K20" s="89">
        <v>0.89106513074849103</v>
      </c>
      <c r="L20" s="134">
        <v>4.3238515441448699</v>
      </c>
      <c r="M20" s="135">
        <v>-4.2474355341889503</v>
      </c>
      <c r="O20" s="102">
        <f t="shared" si="0"/>
        <v>14.504573290699739</v>
      </c>
      <c r="P20" s="34">
        <f t="shared" si="1"/>
        <v>7.3639984090714226</v>
      </c>
      <c r="Q20" s="34">
        <f t="shared" si="2"/>
        <v>1.1960189628234277</v>
      </c>
      <c r="R20" s="103">
        <f t="shared" si="3"/>
        <v>-4.2474355341889503</v>
      </c>
      <c r="T20" s="101">
        <v>1.774476579396552</v>
      </c>
    </row>
    <row r="21" spans="1:20" ht="15.6">
      <c r="A21" s="51">
        <v>2040</v>
      </c>
      <c r="B21" s="127">
        <v>17.490754242591599</v>
      </c>
      <c r="C21" s="127">
        <v>12.092245340854101</v>
      </c>
      <c r="D21" s="88">
        <v>11.1448784416094</v>
      </c>
      <c r="E21" s="110">
        <v>0.90580836618735505</v>
      </c>
      <c r="F21" s="118">
        <v>4.1558533057294199E-2</v>
      </c>
      <c r="G21" s="130">
        <v>5.5467646215567799</v>
      </c>
      <c r="H21" s="121">
        <v>2.3692423116750398</v>
      </c>
      <c r="I21" s="81">
        <v>2.0404186887856</v>
      </c>
      <c r="J21" s="81">
        <v>0.25703669926692302</v>
      </c>
      <c r="K21" s="89">
        <v>0.88006692182921598</v>
      </c>
      <c r="L21" s="134">
        <v>4.2183058037148102</v>
      </c>
      <c r="M21" s="135">
        <v>-4.3665615235340303</v>
      </c>
      <c r="O21" s="102">
        <f t="shared" si="0"/>
        <v>13.514120753284439</v>
      </c>
      <c r="P21" s="34">
        <f t="shared" si="1"/>
        <v>7.1645328586877657</v>
      </c>
      <c r="Q21" s="34">
        <f t="shared" si="2"/>
        <v>1.1786621541534332</v>
      </c>
      <c r="R21" s="103">
        <f t="shared" si="3"/>
        <v>-4.3665615235340303</v>
      </c>
      <c r="T21" s="101">
        <v>1.7889602616349869</v>
      </c>
    </row>
    <row r="22" spans="1:20" ht="15.6">
      <c r="A22" s="51">
        <v>2041</v>
      </c>
      <c r="B22" s="127">
        <v>16.0832918657084</v>
      </c>
      <c r="C22" s="127">
        <v>11.099962720103999</v>
      </c>
      <c r="D22" s="88">
        <v>10.226172775667299</v>
      </c>
      <c r="E22" s="110">
        <v>0.83547933410203701</v>
      </c>
      <c r="F22" s="118">
        <v>3.8310610334650899E-2</v>
      </c>
      <c r="G22" s="130">
        <v>5.4864739409846202</v>
      </c>
      <c r="H22" s="121">
        <v>2.3412269204942602</v>
      </c>
      <c r="I22" s="81">
        <v>2.02133982024987</v>
      </c>
      <c r="J22" s="81">
        <v>0.254247205591417</v>
      </c>
      <c r="K22" s="89">
        <v>0.86965999464907195</v>
      </c>
      <c r="L22" s="134">
        <v>3.9828350956382002</v>
      </c>
      <c r="M22" s="135">
        <v>-4.4859798910183999</v>
      </c>
      <c r="O22" s="102">
        <f t="shared" si="0"/>
        <v>12.567399696161559</v>
      </c>
      <c r="P22" s="34">
        <f t="shared" si="1"/>
        <v>6.8396542499901072</v>
      </c>
      <c r="Q22" s="34">
        <f t="shared" si="2"/>
        <v>1.16221781057514</v>
      </c>
      <c r="R22" s="103">
        <f t="shared" si="3"/>
        <v>-4.4859798910183999</v>
      </c>
      <c r="T22" s="101">
        <v>1.8012895851894399</v>
      </c>
    </row>
    <row r="23" spans="1:20" ht="15.6">
      <c r="A23" s="51">
        <v>2042</v>
      </c>
      <c r="B23" s="127">
        <v>14.8574096910087</v>
      </c>
      <c r="C23" s="127">
        <v>10.1507088567497</v>
      </c>
      <c r="D23" s="88">
        <v>9.3467440367682304</v>
      </c>
      <c r="E23" s="110">
        <v>0.76873187791341302</v>
      </c>
      <c r="F23" s="118">
        <v>3.5232942068100001E-2</v>
      </c>
      <c r="G23" s="130">
        <v>5.4289283955682199</v>
      </c>
      <c r="H23" s="121">
        <v>2.31468908190375</v>
      </c>
      <c r="I23" s="81">
        <v>2.0028530065967098</v>
      </c>
      <c r="J23" s="81">
        <v>0.25158433196476898</v>
      </c>
      <c r="K23" s="89">
        <v>0.85980197510299206</v>
      </c>
      <c r="L23" s="134">
        <v>3.8834590271124099</v>
      </c>
      <c r="M23" s="135">
        <v>-4.6056865884216496</v>
      </c>
      <c r="O23" s="102">
        <f t="shared" si="0"/>
        <v>11.66143311867198</v>
      </c>
      <c r="P23" s="34">
        <f t="shared" si="1"/>
        <v>6.6550439116225331</v>
      </c>
      <c r="Q23" s="34">
        <f t="shared" si="2"/>
        <v>1.1466192491358611</v>
      </c>
      <c r="R23" s="103">
        <f t="shared" si="3"/>
        <v>-4.6056865884216496</v>
      </c>
      <c r="T23" s="101">
        <v>1.811621700959188</v>
      </c>
    </row>
    <row r="24" spans="1:20" ht="15.6">
      <c r="A24" s="51">
        <v>2043</v>
      </c>
      <c r="B24" s="127">
        <v>13.675876290488601</v>
      </c>
      <c r="C24" s="127">
        <v>9.2420234672578196</v>
      </c>
      <c r="D24" s="88">
        <v>8.5043668550198301</v>
      </c>
      <c r="E24" s="110">
        <v>0.70534211987731699</v>
      </c>
      <c r="F24" s="118">
        <v>3.2314492360670299E-2</v>
      </c>
      <c r="G24" s="130">
        <v>5.3741527116387697</v>
      </c>
      <c r="H24" s="121">
        <v>2.2896346886710401</v>
      </c>
      <c r="I24" s="81">
        <v>1.98497373862328</v>
      </c>
      <c r="J24" s="81">
        <v>0.249049233224829</v>
      </c>
      <c r="K24" s="89">
        <v>0.85049505111962098</v>
      </c>
      <c r="L24" s="134">
        <v>3.7853770924097998</v>
      </c>
      <c r="M24" s="135">
        <v>-4.7256769808177799</v>
      </c>
      <c r="O24" s="102">
        <f t="shared" si="0"/>
        <v>10.79400154369087</v>
      </c>
      <c r="P24" s="34">
        <f t="shared" si="1"/>
        <v>6.4756929509103962</v>
      </c>
      <c r="Q24" s="34">
        <f t="shared" si="2"/>
        <v>1.1318587767051203</v>
      </c>
      <c r="R24" s="103">
        <f t="shared" si="3"/>
        <v>-4.7256769808177799</v>
      </c>
      <c r="T24" s="101">
        <v>1.820106971936605</v>
      </c>
    </row>
    <row r="25" spans="1:20" ht="15.6">
      <c r="A25" s="51">
        <v>2044</v>
      </c>
      <c r="B25" s="127">
        <v>12.5359604158772</v>
      </c>
      <c r="C25" s="127">
        <v>8.3713568555811904</v>
      </c>
      <c r="D25" s="88">
        <v>7.6967278607795802</v>
      </c>
      <c r="E25" s="110">
        <v>0.64508449930523204</v>
      </c>
      <c r="F25" s="118">
        <v>2.95444954963715E-2</v>
      </c>
      <c r="G25" s="130">
        <v>5.3219459206847404</v>
      </c>
      <c r="H25" s="121">
        <v>2.2659937153996701</v>
      </c>
      <c r="I25" s="81">
        <v>1.9676064246430001</v>
      </c>
      <c r="J25" s="81">
        <v>0.246632565943495</v>
      </c>
      <c r="K25" s="89">
        <v>0.84171321469858296</v>
      </c>
      <c r="L25" s="134">
        <v>3.6886050265830899</v>
      </c>
      <c r="M25" s="135">
        <v>-4.8459473869717797</v>
      </c>
      <c r="O25" s="102">
        <f t="shared" si="0"/>
        <v>9.9627215761792502</v>
      </c>
      <c r="P25" s="34">
        <f t="shared" si="1"/>
        <v>6.3012959505313226</v>
      </c>
      <c r="Q25" s="34">
        <f t="shared" si="2"/>
        <v>1.1178902761384495</v>
      </c>
      <c r="R25" s="103">
        <f t="shared" si="3"/>
        <v>-4.8459473869717797</v>
      </c>
      <c r="T25" s="101">
        <v>1.826906118383822</v>
      </c>
    </row>
    <row r="26" spans="1:20" ht="15.6">
      <c r="A26" s="51">
        <v>2045</v>
      </c>
      <c r="B26" s="127">
        <v>11.435192436933599</v>
      </c>
      <c r="C26" s="127">
        <v>7.5364359799777496</v>
      </c>
      <c r="D26" s="88">
        <v>6.9217705377479897</v>
      </c>
      <c r="E26" s="110">
        <v>0.58775284504433201</v>
      </c>
      <c r="F26" s="118">
        <v>2.6912597185427701E-2</v>
      </c>
      <c r="G26" s="130">
        <v>5.2723178262984698</v>
      </c>
      <c r="H26" s="121">
        <v>2.2437436756075999</v>
      </c>
      <c r="I26" s="81">
        <v>1.9507912071462099</v>
      </c>
      <c r="J26" s="81">
        <v>0.24433483595931299</v>
      </c>
      <c r="K26" s="89">
        <v>0.83344810758534704</v>
      </c>
      <c r="L26" s="134">
        <v>3.5931470195430601</v>
      </c>
      <c r="M26" s="135">
        <v>-4.96670838888567</v>
      </c>
      <c r="O26" s="102">
        <f t="shared" si="0"/>
        <v>9.1655142133555891</v>
      </c>
      <c r="P26" s="34">
        <f t="shared" si="1"/>
        <v>6.1316910717336022</v>
      </c>
      <c r="Q26" s="34">
        <f t="shared" si="2"/>
        <v>1.1046955407300878</v>
      </c>
      <c r="R26" s="103">
        <f t="shared" si="3"/>
        <v>-4.96670838888567</v>
      </c>
      <c r="T26" s="101">
        <v>1.8321719589429939</v>
      </c>
    </row>
    <row r="27" spans="1:20" ht="15.6">
      <c r="A27" s="51">
        <v>2046</v>
      </c>
      <c r="B27" s="127">
        <v>10.371429747954901</v>
      </c>
      <c r="C27" s="127">
        <v>6.7349899443890298</v>
      </c>
      <c r="D27" s="88">
        <v>6.1774339568119903</v>
      </c>
      <c r="E27" s="110">
        <v>0.53314690018975897</v>
      </c>
      <c r="F27" s="118">
        <v>2.44090873872801E-2</v>
      </c>
      <c r="G27" s="130">
        <v>5.2251608112980996</v>
      </c>
      <c r="H27" s="121">
        <v>2.2228266927193001</v>
      </c>
      <c r="I27" s="81">
        <v>1.9345048105048199</v>
      </c>
      <c r="J27" s="81">
        <v>0.242151079310505</v>
      </c>
      <c r="K27" s="89">
        <v>0.82567822876348096</v>
      </c>
      <c r="L27" s="134">
        <v>3.4990196759611298</v>
      </c>
      <c r="M27" s="135">
        <v>-5.0877406836933696</v>
      </c>
      <c r="O27" s="102">
        <f t="shared" si="0"/>
        <v>8.4002606495312904</v>
      </c>
      <c r="P27" s="34">
        <f t="shared" si="1"/>
        <v>5.9666713866557082</v>
      </c>
      <c r="Q27" s="34">
        <f t="shared" si="2"/>
        <v>1.092238395461266</v>
      </c>
      <c r="R27" s="103">
        <f t="shared" si="3"/>
        <v>-5.0877406836933696</v>
      </c>
      <c r="T27" s="101">
        <v>1.8360440874500989</v>
      </c>
    </row>
    <row r="28" spans="1:20" ht="15.6">
      <c r="A28" s="51">
        <v>2047</v>
      </c>
      <c r="B28" s="127">
        <v>9.3422155329716894</v>
      </c>
      <c r="C28" s="127">
        <v>5.9647559891273998</v>
      </c>
      <c r="D28" s="88">
        <v>5.4616613762241402</v>
      </c>
      <c r="E28" s="110">
        <v>0.48107018709918498</v>
      </c>
      <c r="F28" s="118">
        <v>2.20244258040782E-2</v>
      </c>
      <c r="G28" s="130">
        <v>5.1802546815427197</v>
      </c>
      <c r="H28" s="121">
        <v>2.2031378182561401</v>
      </c>
      <c r="I28" s="81">
        <v>1.91868115768665</v>
      </c>
      <c r="J28" s="81">
        <v>0.24007111326696601</v>
      </c>
      <c r="K28" s="89">
        <v>0.81836459233297099</v>
      </c>
      <c r="L28" s="134">
        <v>3.4062441330394</v>
      </c>
      <c r="M28" s="135">
        <v>-5.2090392707378399</v>
      </c>
      <c r="O28" s="102">
        <f t="shared" si="0"/>
        <v>7.6647991944802802</v>
      </c>
      <c r="P28" s="34">
        <f t="shared" si="1"/>
        <v>5.8059954778252347</v>
      </c>
      <c r="Q28" s="34">
        <f t="shared" si="2"/>
        <v>1.0804601314040152</v>
      </c>
      <c r="R28" s="103">
        <f t="shared" si="3"/>
        <v>-5.2090392707378399</v>
      </c>
      <c r="T28" s="101">
        <v>1.8386481653769049</v>
      </c>
    </row>
    <row r="29" spans="1:20" ht="15.6">
      <c r="A29" s="51">
        <v>2048</v>
      </c>
      <c r="B29" s="127">
        <v>8.3461446091861298</v>
      </c>
      <c r="C29" s="127">
        <v>5.2241756670378399</v>
      </c>
      <c r="D29" s="88">
        <v>4.7730383110819998</v>
      </c>
      <c r="E29" s="110">
        <v>0.43138536451853898</v>
      </c>
      <c r="F29" s="118">
        <v>1.9751991437302802E-2</v>
      </c>
      <c r="G29" s="130">
        <v>5.1377447961174996</v>
      </c>
      <c r="H29" s="121">
        <v>2.1847523253771901</v>
      </c>
      <c r="I29" s="81">
        <v>1.9033556608340401</v>
      </c>
      <c r="J29" s="81">
        <v>0.23810164828310701</v>
      </c>
      <c r="K29" s="89">
        <v>0.81153516162315897</v>
      </c>
      <c r="L29" s="134">
        <v>3.3148252147380601</v>
      </c>
      <c r="M29" s="135">
        <v>-5.33060106870726</v>
      </c>
      <c r="O29" s="102">
        <f t="shared" si="0"/>
        <v>6.9577906364591904</v>
      </c>
      <c r="P29" s="34">
        <f t="shared" si="1"/>
        <v>5.649566240090639</v>
      </c>
      <c r="Q29" s="34">
        <f t="shared" si="2"/>
        <v>1.0693888013435688</v>
      </c>
      <c r="R29" s="103">
        <f t="shared" si="3"/>
        <v>-5.33060106870726</v>
      </c>
      <c r="T29" s="101">
        <v>1.840096715976836</v>
      </c>
    </row>
    <row r="30" spans="1:20" ht="15.6">
      <c r="A30" s="51">
        <v>2049</v>
      </c>
      <c r="B30" s="127">
        <v>7.3807687323628199</v>
      </c>
      <c r="C30" s="127">
        <v>4.5111208752159699</v>
      </c>
      <c r="D30" s="88">
        <v>4.1096293612063501</v>
      </c>
      <c r="E30" s="110">
        <v>0.38390884492989402</v>
      </c>
      <c r="F30" s="118">
        <v>1.7582669079728001E-2</v>
      </c>
      <c r="G30" s="130">
        <v>5.0973073442387298</v>
      </c>
      <c r="H30" s="121">
        <v>2.1674986583341602</v>
      </c>
      <c r="I30" s="81">
        <v>1.8884547381911001</v>
      </c>
      <c r="J30" s="81">
        <v>0.23622774322341999</v>
      </c>
      <c r="K30" s="89">
        <v>0.80512620449005401</v>
      </c>
      <c r="L30" s="134">
        <v>3.2247623581078901</v>
      </c>
      <c r="M30" s="135">
        <v>-5.4524218451997699</v>
      </c>
      <c r="O30" s="102">
        <f t="shared" si="0"/>
        <v>6.2771280195405108</v>
      </c>
      <c r="P30" s="34">
        <f t="shared" si="1"/>
        <v>5.4971259412288838</v>
      </c>
      <c r="Q30" s="34">
        <f t="shared" si="2"/>
        <v>1.0589366167932019</v>
      </c>
      <c r="R30" s="103">
        <f t="shared" si="3"/>
        <v>-5.4524218451997699</v>
      </c>
      <c r="T30" s="101">
        <v>1.840490402191286</v>
      </c>
    </row>
    <row r="31" spans="1:20" ht="15.6">
      <c r="A31" s="51">
        <v>2050</v>
      </c>
      <c r="B31" s="127">
        <v>6.5815429741948597</v>
      </c>
      <c r="C31" s="127">
        <v>3.8242234652048102</v>
      </c>
      <c r="D31" s="88">
        <v>3.4701853722697602</v>
      </c>
      <c r="E31" s="110">
        <v>0.33852693393994199</v>
      </c>
      <c r="F31" s="118">
        <v>1.5511158995103301E-2</v>
      </c>
      <c r="G31" s="130">
        <v>5.0591265541474</v>
      </c>
      <c r="H31" s="121">
        <v>2.1514689317989002</v>
      </c>
      <c r="I31" s="81">
        <v>1.8740277728969801</v>
      </c>
      <c r="J31" s="81">
        <v>0.23445790927464599</v>
      </c>
      <c r="K31" s="89">
        <v>0.79917194017687498</v>
      </c>
      <c r="L31" s="134">
        <v>3.2396267442709399</v>
      </c>
      <c r="M31" s="135">
        <v>-5.5414337894282903</v>
      </c>
      <c r="O31" s="102">
        <f t="shared" si="0"/>
        <v>5.6216543040686604</v>
      </c>
      <c r="P31" s="34">
        <f t="shared" si="1"/>
        <v>5.4521814511078617</v>
      </c>
      <c r="Q31" s="34">
        <f t="shared" si="2"/>
        <v>1.0491410084466244</v>
      </c>
      <c r="R31" s="103">
        <f t="shared" si="3"/>
        <v>-5.5414337894282903</v>
      </c>
      <c r="T31" s="101">
        <v>1.839919295236613</v>
      </c>
    </row>
    <row r="32" spans="1:20" ht="15.6">
      <c r="A32" s="51">
        <v>2051</v>
      </c>
      <c r="B32" s="127">
        <v>6.1448158821434298</v>
      </c>
      <c r="C32" s="127">
        <v>3.64506204911683</v>
      </c>
      <c r="D32" s="88">
        <v>3.3076997993542601</v>
      </c>
      <c r="E32" s="110">
        <v>0.32259560763206901</v>
      </c>
      <c r="F32" s="118">
        <v>1.47666421305049E-2</v>
      </c>
      <c r="G32" s="130">
        <v>4.9336069739487796</v>
      </c>
      <c r="H32" s="121">
        <v>2.09736601994716</v>
      </c>
      <c r="I32" s="81">
        <v>1.82852362845608</v>
      </c>
      <c r="J32" s="81">
        <v>0.22864228435609299</v>
      </c>
      <c r="K32" s="89">
        <v>0.77907504118945103</v>
      </c>
      <c r="L32" s="134">
        <v>3.1564234027524498</v>
      </c>
      <c r="M32" s="135">
        <v>-5.59027654367463</v>
      </c>
      <c r="O32" s="102">
        <f t="shared" si="0"/>
        <v>5.40506581930142</v>
      </c>
      <c r="P32" s="34">
        <f t="shared" si="1"/>
        <v>5.3075426388405988</v>
      </c>
      <c r="Q32" s="34">
        <f t="shared" si="2"/>
        <v>1.0224839676760489</v>
      </c>
      <c r="R32" s="103">
        <f t="shared" si="3"/>
        <v>-5.59027654367463</v>
      </c>
      <c r="T32" s="101">
        <v>1.8384893004359659</v>
      </c>
    </row>
    <row r="33" spans="1:20" ht="15.6">
      <c r="A33" s="51">
        <v>2052</v>
      </c>
      <c r="B33" s="127">
        <v>5.7460508619186497</v>
      </c>
      <c r="C33" s="127">
        <v>3.4988804777349101</v>
      </c>
      <c r="D33" s="88">
        <v>3.1753576922922901</v>
      </c>
      <c r="E33" s="110">
        <v>0.30936906711964701</v>
      </c>
      <c r="F33" s="118">
        <v>1.4153718322975101E-2</v>
      </c>
      <c r="G33" s="130">
        <v>4.8110695125413701</v>
      </c>
      <c r="H33" s="121">
        <v>2.0441716416779898</v>
      </c>
      <c r="I33" s="81">
        <v>1.7846167687768699</v>
      </c>
      <c r="J33" s="81">
        <v>0.22296555636955601</v>
      </c>
      <c r="K33" s="89">
        <v>0.75931554571695403</v>
      </c>
      <c r="L33" s="134">
        <v>3.0756086199543202</v>
      </c>
      <c r="M33" s="135">
        <v>-5.6395077483119502</v>
      </c>
      <c r="O33" s="102">
        <f t="shared" si="0"/>
        <v>5.2195293339702804</v>
      </c>
      <c r="P33" s="34">
        <f t="shared" si="1"/>
        <v>5.1695944558508371</v>
      </c>
      <c r="Q33" s="34">
        <f t="shared" si="2"/>
        <v>0.99643482040948517</v>
      </c>
      <c r="R33" s="103">
        <f t="shared" si="3"/>
        <v>-5.6395077483119502</v>
      </c>
      <c r="T33" s="101">
        <v>1.836332077985956</v>
      </c>
    </row>
    <row r="34" spans="1:20" ht="15.6">
      <c r="A34" s="51">
        <v>2053</v>
      </c>
      <c r="B34" s="127">
        <v>5.3554616696839004</v>
      </c>
      <c r="C34" s="127">
        <v>3.3567910479051002</v>
      </c>
      <c r="D34" s="88">
        <v>3.04669303521186</v>
      </c>
      <c r="E34" s="110">
        <v>0.29653776643228702</v>
      </c>
      <c r="F34" s="118">
        <v>1.3560246260958E-2</v>
      </c>
      <c r="G34" s="130">
        <v>4.6903951981468897</v>
      </c>
      <c r="H34" s="121">
        <v>1.9916534213955699</v>
      </c>
      <c r="I34" s="81">
        <v>1.7415591913680399</v>
      </c>
      <c r="J34" s="81">
        <v>0.21737539771397901</v>
      </c>
      <c r="K34" s="89">
        <v>0.73980718766929499</v>
      </c>
      <c r="L34" s="134">
        <v>2.9971891562145498</v>
      </c>
      <c r="M34" s="135">
        <v>-5.6889137325826402</v>
      </c>
      <c r="O34" s="102">
        <f t="shared" si="0"/>
        <v>5.0383464566074299</v>
      </c>
      <c r="P34" s="34">
        <f t="shared" si="1"/>
        <v>5.0352861140148768</v>
      </c>
      <c r="Q34" s="34">
        <f t="shared" si="2"/>
        <v>0.97074283164423203</v>
      </c>
      <c r="R34" s="103">
        <f t="shared" si="3"/>
        <v>-5.6889137325826402</v>
      </c>
      <c r="T34" s="101">
        <v>1.8335777019776229</v>
      </c>
    </row>
    <row r="35" spans="1:20" ht="15.6">
      <c r="A35" s="51">
        <v>2054</v>
      </c>
      <c r="B35" s="127">
        <v>4.9729035657168703</v>
      </c>
      <c r="C35" s="127">
        <v>3.2187380926952098</v>
      </c>
      <c r="D35" s="88">
        <v>2.92165749173969</v>
      </c>
      <c r="E35" s="110">
        <v>0.28409481559941302</v>
      </c>
      <c r="F35" s="118">
        <v>1.29857853561026E-2</v>
      </c>
      <c r="G35" s="130">
        <v>4.5715836357947701</v>
      </c>
      <c r="H35" s="121">
        <v>1.9398189607730201</v>
      </c>
      <c r="I35" s="81">
        <v>1.6993401076102399</v>
      </c>
      <c r="J35" s="81">
        <v>0.21187177507215499</v>
      </c>
      <c r="K35" s="89">
        <v>0.72055279233935199</v>
      </c>
      <c r="L35" s="134">
        <v>2.9210761586944902</v>
      </c>
      <c r="M35" s="135">
        <v>-5.7384943214676003</v>
      </c>
      <c r="O35" s="102">
        <f t="shared" si="0"/>
        <v>4.8614764525127097</v>
      </c>
      <c r="P35" s="34">
        <f t="shared" si="1"/>
        <v>4.9045110819041433</v>
      </c>
      <c r="Q35" s="34">
        <f t="shared" si="2"/>
        <v>0.94541035276760954</v>
      </c>
      <c r="R35" s="103">
        <f t="shared" si="3"/>
        <v>-5.7384943214676003</v>
      </c>
      <c r="T35" s="101">
        <v>1.830335172443736</v>
      </c>
    </row>
    <row r="36" spans="1:20" ht="15.6">
      <c r="A36" s="51">
        <v>2055</v>
      </c>
      <c r="B36" s="127">
        <v>4.5980976560475098</v>
      </c>
      <c r="C36" s="127">
        <v>3.0845968805472599</v>
      </c>
      <c r="D36" s="88">
        <v>2.8001400987236198</v>
      </c>
      <c r="E36" s="110">
        <v>0.27202715060402499</v>
      </c>
      <c r="F36" s="118">
        <v>1.24296312196184E-2</v>
      </c>
      <c r="G36" s="130">
        <v>4.4545515326415499</v>
      </c>
      <c r="H36" s="121">
        <v>1.8886443933524399</v>
      </c>
      <c r="I36" s="81">
        <v>1.6579128364153899</v>
      </c>
      <c r="J36" s="81">
        <v>0.206450806030373</v>
      </c>
      <c r="K36" s="89">
        <v>0.70154349684334705</v>
      </c>
      <c r="L36" s="134">
        <v>2.8471983345107299</v>
      </c>
      <c r="M36" s="135">
        <v>-5.7882490916520402</v>
      </c>
      <c r="O36" s="102">
        <f t="shared" si="0"/>
        <v>4.68878449207606</v>
      </c>
      <c r="P36" s="34">
        <f t="shared" si="1"/>
        <v>4.7771383215301446</v>
      </c>
      <c r="Q36" s="34">
        <f t="shared" si="2"/>
        <v>0.92042393409333845</v>
      </c>
      <c r="R36" s="103">
        <f t="shared" si="3"/>
        <v>-5.7882490916520402</v>
      </c>
      <c r="T36" s="101">
        <v>1.8266913564938809</v>
      </c>
    </row>
    <row r="37" spans="1:20" ht="15.6">
      <c r="A37" s="51">
        <v>2056</v>
      </c>
      <c r="B37" s="127">
        <v>4.2310955135200699</v>
      </c>
      <c r="C37" s="127">
        <v>2.954398837432</v>
      </c>
      <c r="D37" s="88">
        <v>2.68217113864001</v>
      </c>
      <c r="E37" s="110">
        <v>0.26033587051492202</v>
      </c>
      <c r="F37" s="118">
        <v>1.18918282770623E-2</v>
      </c>
      <c r="G37" s="130">
        <v>4.3393808178201798</v>
      </c>
      <c r="H37" s="121">
        <v>1.8381890672188601</v>
      </c>
      <c r="I37" s="81">
        <v>1.61727415909711</v>
      </c>
      <c r="J37" s="81">
        <v>0.201116240123282</v>
      </c>
      <c r="K37" s="89">
        <v>0.68280135138093501</v>
      </c>
      <c r="L37" s="134">
        <v>2.7754937590351898</v>
      </c>
      <c r="M37" s="135">
        <v>-5.8381779007672998</v>
      </c>
      <c r="O37" s="102">
        <f t="shared" si="0"/>
        <v>4.5203602058588697</v>
      </c>
      <c r="P37" s="34">
        <f t="shared" si="1"/>
        <v>4.653103788647222</v>
      </c>
      <c r="Q37" s="34">
        <f t="shared" si="2"/>
        <v>0.89580941978127937</v>
      </c>
      <c r="R37" s="103">
        <f t="shared" si="3"/>
        <v>-5.8381779007672998</v>
      </c>
      <c r="T37" s="101">
        <v>1.822714938325515</v>
      </c>
    </row>
    <row r="38" spans="1:20" ht="15.6">
      <c r="A38" s="51">
        <v>2057</v>
      </c>
      <c r="B38" s="127">
        <v>3.8719181910834601</v>
      </c>
      <c r="C38" s="127">
        <v>2.8281365212838301</v>
      </c>
      <c r="D38" s="88">
        <v>2.5677456527908</v>
      </c>
      <c r="E38" s="110">
        <v>0.249018646320006</v>
      </c>
      <c r="F38" s="118">
        <v>1.1372222173031601E-2</v>
      </c>
      <c r="G38" s="130">
        <v>4.2261487101134696</v>
      </c>
      <c r="H38" s="121">
        <v>1.7884973279737999</v>
      </c>
      <c r="I38" s="81">
        <v>1.5774369177235701</v>
      </c>
      <c r="J38" s="81">
        <v>0.19587163370909499</v>
      </c>
      <c r="K38" s="89">
        <v>0.66434283070700695</v>
      </c>
      <c r="L38" s="134">
        <v>2.7059131024425098</v>
      </c>
      <c r="M38" s="135">
        <v>-5.8882801427563596</v>
      </c>
      <c r="O38" s="102">
        <f t="shared" si="0"/>
        <v>4.3562429807646001</v>
      </c>
      <c r="P38" s="34">
        <f t="shared" si="1"/>
        <v>4.5323686664860858</v>
      </c>
      <c r="Q38" s="34">
        <f t="shared" si="2"/>
        <v>0.87158668658913352</v>
      </c>
      <c r="R38" s="103">
        <f t="shared" si="3"/>
        <v>-5.8882801427563596</v>
      </c>
      <c r="T38" s="101">
        <v>1.8184604220641449</v>
      </c>
    </row>
    <row r="39" spans="1:20" ht="15.6">
      <c r="A39" s="51">
        <v>2058</v>
      </c>
      <c r="B39" s="127">
        <v>3.5203525575611598</v>
      </c>
      <c r="C39" s="127">
        <v>2.7057100839950601</v>
      </c>
      <c r="D39" s="88">
        <v>2.4567748983323701</v>
      </c>
      <c r="E39" s="110">
        <v>0.238064945475356</v>
      </c>
      <c r="F39" s="118">
        <v>1.0870240187331201E-2</v>
      </c>
      <c r="G39" s="130">
        <v>4.1148068728450902</v>
      </c>
      <c r="H39" s="121">
        <v>1.73956004434297</v>
      </c>
      <c r="I39" s="81">
        <v>1.5383675585280701</v>
      </c>
      <c r="J39" s="81">
        <v>0.19071472461920799</v>
      </c>
      <c r="K39" s="89">
        <v>0.64616454535484003</v>
      </c>
      <c r="L39" s="134">
        <v>2.6383915579304502</v>
      </c>
      <c r="M39" s="135">
        <v>-5.9385559572094397</v>
      </c>
      <c r="O39" s="102">
        <f t="shared" si="0"/>
        <v>4.1963349426753398</v>
      </c>
      <c r="P39" s="34">
        <f t="shared" si="1"/>
        <v>4.4148240619338761</v>
      </c>
      <c r="Q39" s="34">
        <f t="shared" si="2"/>
        <v>0.84774951016137923</v>
      </c>
      <c r="R39" s="103">
        <f t="shared" si="3"/>
        <v>-5.9385559572094397</v>
      </c>
      <c r="T39" s="101">
        <v>1.813971369363131</v>
      </c>
    </row>
    <row r="40" spans="1:20" ht="15.6">
      <c r="A40" s="51">
        <v>2059</v>
      </c>
      <c r="B40" s="127">
        <v>3.1760314298616201</v>
      </c>
      <c r="C40" s="127">
        <v>2.5869727456936702</v>
      </c>
      <c r="D40" s="88">
        <v>2.3491279577031898</v>
      </c>
      <c r="E40" s="110">
        <v>0.22745971044396299</v>
      </c>
      <c r="F40" s="118">
        <v>1.03850775465163E-2</v>
      </c>
      <c r="G40" s="130">
        <v>4.0052107443849998</v>
      </c>
      <c r="H40" s="121">
        <v>1.6913271807411201</v>
      </c>
      <c r="I40" s="81">
        <v>1.4999968606102301</v>
      </c>
      <c r="J40" s="81">
        <v>0.185638791246165</v>
      </c>
      <c r="K40" s="89">
        <v>0.62824791178748796</v>
      </c>
      <c r="L40" s="134">
        <v>2.57285312383258</v>
      </c>
      <c r="M40" s="135">
        <v>-5.9890051840496303</v>
      </c>
      <c r="O40" s="102">
        <f t="shared" si="0"/>
        <v>4.0404551384443099</v>
      </c>
      <c r="P40" s="34">
        <f t="shared" si="1"/>
        <v>4.3003096948867734</v>
      </c>
      <c r="Q40" s="34">
        <f t="shared" si="2"/>
        <v>0.82427178058016926</v>
      </c>
      <c r="R40" s="103">
        <f t="shared" si="3"/>
        <v>-5.9890051840496303</v>
      </c>
      <c r="T40" s="101">
        <v>1.8092828647277699</v>
      </c>
    </row>
    <row r="41" spans="1:20" ht="15.6">
      <c r="A41" s="51">
        <v>2060</v>
      </c>
      <c r="B41" s="127">
        <v>2.7849080204046399</v>
      </c>
      <c r="C41" s="127">
        <v>2.4719728566072501</v>
      </c>
      <c r="D41" s="88">
        <v>2.24484966936518</v>
      </c>
      <c r="E41" s="110">
        <v>0.217206294021177</v>
      </c>
      <c r="F41" s="118">
        <v>9.9168932208893602E-3</v>
      </c>
      <c r="G41" s="130">
        <v>3.8974972522952198</v>
      </c>
      <c r="H41" s="121">
        <v>1.6438776076086901</v>
      </c>
      <c r="I41" s="81">
        <v>1.46234727421097</v>
      </c>
      <c r="J41" s="81">
        <v>0.18065013941845301</v>
      </c>
      <c r="K41" s="89">
        <v>0.610622231057106</v>
      </c>
      <c r="L41" s="134">
        <v>2.5105745803119399</v>
      </c>
      <c r="M41" s="135">
        <v>-6.0951366688097703</v>
      </c>
      <c r="O41" s="102">
        <f t="shared" si="0"/>
        <v>3.8887272769738699</v>
      </c>
      <c r="P41" s="34">
        <f t="shared" si="1"/>
        <v>4.1901281485440869</v>
      </c>
      <c r="Q41" s="34">
        <f t="shared" si="2"/>
        <v>0.80118926369644838</v>
      </c>
      <c r="R41" s="103">
        <f t="shared" si="3"/>
        <v>-6.0951366688097703</v>
      </c>
      <c r="T41" s="101">
        <v>1.804423356781593</v>
      </c>
    </row>
    <row r="42" spans="1:20" ht="15.6">
      <c r="A42" s="51">
        <v>2061</v>
      </c>
      <c r="B42" s="127">
        <v>2.3155193529136402</v>
      </c>
      <c r="C42" s="127">
        <v>2.3605979871191902</v>
      </c>
      <c r="D42" s="88">
        <v>2.1438395817308198</v>
      </c>
      <c r="E42" s="110">
        <v>0.20729333362355701</v>
      </c>
      <c r="F42" s="118">
        <v>9.4650717648142903E-3</v>
      </c>
      <c r="G42" s="130">
        <v>3.7916049268769698</v>
      </c>
      <c r="H42" s="121">
        <v>1.5971915250050299</v>
      </c>
      <c r="I42" s="81">
        <v>1.4253873439954901</v>
      </c>
      <c r="J42" s="81">
        <v>0.175745908159397</v>
      </c>
      <c r="K42" s="89">
        <v>0.59328014971705101</v>
      </c>
      <c r="L42" s="134">
        <v>2.3651951468064998</v>
      </c>
      <c r="M42" s="135">
        <v>-6.2018787078890201</v>
      </c>
      <c r="O42" s="102">
        <f t="shared" si="0"/>
        <v>3.7410311067358499</v>
      </c>
      <c r="P42" s="34">
        <f t="shared" si="1"/>
        <v>3.997875824425547</v>
      </c>
      <c r="Q42" s="34">
        <f t="shared" si="2"/>
        <v>0.77849112964126232</v>
      </c>
      <c r="R42" s="103">
        <f t="shared" si="3"/>
        <v>-6.2018787078890201</v>
      </c>
      <c r="T42" s="101">
        <v>1.7994117251860009</v>
      </c>
    </row>
    <row r="43" spans="1:20" ht="15.6">
      <c r="A43" s="51">
        <v>2062</v>
      </c>
      <c r="B43" s="127">
        <v>1.93881145200245</v>
      </c>
      <c r="C43" s="127">
        <v>2.25279612680198</v>
      </c>
      <c r="D43" s="88">
        <v>2.0460523858638</v>
      </c>
      <c r="E43" s="110">
        <v>0.197714465271984</v>
      </c>
      <c r="F43" s="118">
        <v>9.0292756661916503E-3</v>
      </c>
      <c r="G43" s="130">
        <v>3.6875374025606402</v>
      </c>
      <c r="H43" s="121">
        <v>1.5512846979352799</v>
      </c>
      <c r="I43" s="81">
        <v>1.38909893949104</v>
      </c>
      <c r="J43" s="81">
        <v>0.17092623842600599</v>
      </c>
      <c r="K43" s="89">
        <v>0.57622752670831001</v>
      </c>
      <c r="L43" s="134">
        <v>2.3077117022848701</v>
      </c>
      <c r="M43" s="135">
        <v>-6.30923377964504</v>
      </c>
      <c r="O43" s="102">
        <f t="shared" si="0"/>
        <v>3.5973370837990801</v>
      </c>
      <c r="P43" s="34">
        <f t="shared" si="1"/>
        <v>3.8945251070478939</v>
      </c>
      <c r="Q43" s="34">
        <f t="shared" si="2"/>
        <v>0.75618304080050769</v>
      </c>
      <c r="R43" s="103">
        <f t="shared" si="3"/>
        <v>-6.30923377964504</v>
      </c>
      <c r="T43" s="101">
        <v>1.794240311446299</v>
      </c>
    </row>
    <row r="44" spans="1:20" ht="15.6">
      <c r="A44" s="51">
        <v>2063</v>
      </c>
      <c r="B44" s="127">
        <v>1.5684458191109101</v>
      </c>
      <c r="C44" s="127">
        <v>2.14848947251072</v>
      </c>
      <c r="D44" s="88">
        <v>1.9514190522534101</v>
      </c>
      <c r="E44" s="110">
        <v>0.18846139087389599</v>
      </c>
      <c r="F44" s="118">
        <v>8.6090293834153592E-3</v>
      </c>
      <c r="G44" s="130">
        <v>3.5852527197934299</v>
      </c>
      <c r="H44" s="121">
        <v>1.5061483392389301</v>
      </c>
      <c r="I44" s="81">
        <v>1.3534541124981301</v>
      </c>
      <c r="J44" s="81">
        <v>0.16618916816352899</v>
      </c>
      <c r="K44" s="89">
        <v>0.55946109989284198</v>
      </c>
      <c r="L44" s="134">
        <v>2.25190828060295</v>
      </c>
      <c r="M44" s="135">
        <v>-6.4172046537961904</v>
      </c>
      <c r="O44" s="102">
        <f t="shared" si="0"/>
        <v>3.4575673914923399</v>
      </c>
      <c r="P44" s="34">
        <f t="shared" si="1"/>
        <v>3.7938237839749762</v>
      </c>
      <c r="Q44" s="34">
        <f t="shared" si="2"/>
        <v>0.73425929743978635</v>
      </c>
      <c r="R44" s="103">
        <f t="shared" si="3"/>
        <v>-6.4172046537961904</v>
      </c>
      <c r="T44" s="101">
        <v>1.7889046082823341</v>
      </c>
    </row>
    <row r="45" spans="1:20" ht="15.6">
      <c r="A45" s="51">
        <v>2064</v>
      </c>
      <c r="B45" s="127">
        <v>1.20422294063499</v>
      </c>
      <c r="C45" s="127">
        <v>2.0475793346503601</v>
      </c>
      <c r="D45" s="88">
        <v>1.85985142455387</v>
      </c>
      <c r="E45" s="110">
        <v>0.17952410765072199</v>
      </c>
      <c r="F45" s="118">
        <v>8.2038024457653392E-3</v>
      </c>
      <c r="G45" s="130">
        <v>3.4846990205287902</v>
      </c>
      <c r="H45" s="121">
        <v>1.4617717653773401</v>
      </c>
      <c r="I45" s="81">
        <v>1.31841807983754</v>
      </c>
      <c r="J45" s="81">
        <v>0.161532272116338</v>
      </c>
      <c r="K45" s="89">
        <v>0.54297690319756897</v>
      </c>
      <c r="L45" s="134">
        <v>2.1977376897262499</v>
      </c>
      <c r="M45" s="135">
        <v>-6.5257931042704103</v>
      </c>
      <c r="O45" s="102">
        <f t="shared" si="0"/>
        <v>3.3216231899312101</v>
      </c>
      <c r="P45" s="34">
        <f t="shared" si="1"/>
        <v>3.6956798772145119</v>
      </c>
      <c r="Q45" s="34">
        <f t="shared" si="2"/>
        <v>0.71271297775967235</v>
      </c>
      <c r="R45" s="103">
        <f t="shared" si="3"/>
        <v>-6.5257931042704103</v>
      </c>
      <c r="T45" s="101">
        <v>1.783416605883861</v>
      </c>
    </row>
    <row r="46" spans="1:20" ht="15.6">
      <c r="A46" s="51">
        <v>2065</v>
      </c>
      <c r="B46" s="127">
        <v>0.84597993363341495</v>
      </c>
      <c r="C46" s="127">
        <v>1.94998829191027</v>
      </c>
      <c r="D46" s="88">
        <v>1.7712806764763001</v>
      </c>
      <c r="E46" s="110">
        <v>0.170894470144968</v>
      </c>
      <c r="F46" s="118">
        <v>7.8131452890030702E-3</v>
      </c>
      <c r="G46" s="130">
        <v>3.3858477438783101</v>
      </c>
      <c r="H46" s="121">
        <v>1.4181508284675699</v>
      </c>
      <c r="I46" s="81">
        <v>1.28396930665133</v>
      </c>
      <c r="J46" s="81">
        <v>0.15695421121710201</v>
      </c>
      <c r="K46" s="89">
        <v>0.52677339754230701</v>
      </c>
      <c r="L46" s="134">
        <v>2.1451453397048299</v>
      </c>
      <c r="M46" s="135">
        <v>-6.6350014418599903</v>
      </c>
      <c r="O46" s="102">
        <f t="shared" si="0"/>
        <v>3.1894315049438697</v>
      </c>
      <c r="P46" s="34">
        <f t="shared" si="1"/>
        <v>3.6000091165011279</v>
      </c>
      <c r="Q46" s="34">
        <f t="shared" si="2"/>
        <v>0.69154075404841209</v>
      </c>
      <c r="R46" s="103">
        <f t="shared" si="3"/>
        <v>-6.6350014418599903</v>
      </c>
      <c r="T46" s="101">
        <v>1.7777918705584139</v>
      </c>
    </row>
    <row r="47" spans="1:20" ht="15.6">
      <c r="A47" s="51">
        <v>2066</v>
      </c>
      <c r="B47" s="127">
        <v>0.493439418435554</v>
      </c>
      <c r="C47" s="127">
        <v>1.85558619530105</v>
      </c>
      <c r="D47" s="88">
        <v>1.68559057872172</v>
      </c>
      <c r="E47" s="110">
        <v>0.16255925286658601</v>
      </c>
      <c r="F47" s="118">
        <v>7.4363637127463104E-3</v>
      </c>
      <c r="G47" s="130">
        <v>3.2886055224902102</v>
      </c>
      <c r="H47" s="121">
        <v>1.37524876479394</v>
      </c>
      <c r="I47" s="81">
        <v>1.2500691773824399</v>
      </c>
      <c r="J47" s="81">
        <v>0.15245065280588099</v>
      </c>
      <c r="K47" s="89">
        <v>0.51083692750795495</v>
      </c>
      <c r="L47" s="134">
        <v>2.09407980921877</v>
      </c>
      <c r="M47" s="135">
        <v>-6.7448321085744798</v>
      </c>
      <c r="O47" s="102">
        <f t="shared" si="0"/>
        <v>3.06083934351566</v>
      </c>
      <c r="P47" s="34">
        <f t="shared" si="1"/>
        <v>3.506708239467796</v>
      </c>
      <c r="Q47" s="34">
        <f t="shared" si="2"/>
        <v>0.6707239440265822</v>
      </c>
      <c r="R47" s="103">
        <f t="shared" si="3"/>
        <v>-6.7448321085744798</v>
      </c>
      <c r="T47" s="101">
        <v>1.7720452570728771</v>
      </c>
    </row>
    <row r="48" spans="1:20" ht="15.6">
      <c r="A48" s="51">
        <v>2067</v>
      </c>
      <c r="B48" s="127">
        <v>0.146455488898945</v>
      </c>
      <c r="C48" s="127">
        <v>1.7643029925313001</v>
      </c>
      <c r="D48" s="88">
        <v>1.60271901242407</v>
      </c>
      <c r="E48" s="110">
        <v>0.15451093178533601</v>
      </c>
      <c r="F48" s="118">
        <v>7.0730483218906497E-3</v>
      </c>
      <c r="G48" s="130">
        <v>3.19294696390067</v>
      </c>
      <c r="H48" s="121">
        <v>1.3330645616292001</v>
      </c>
      <c r="I48" s="81">
        <v>1.2166948821208701</v>
      </c>
      <c r="J48" s="81">
        <v>0.14802040119705301</v>
      </c>
      <c r="K48" s="89">
        <v>0.49516711895355497</v>
      </c>
      <c r="L48" s="134">
        <v>2.0444936421453499</v>
      </c>
      <c r="M48" s="135">
        <v>-6.85528810967838</v>
      </c>
      <c r="O48" s="102">
        <f t="shared" si="0"/>
        <v>2.9357835740532701</v>
      </c>
      <c r="P48" s="34">
        <f t="shared" si="1"/>
        <v>3.4156994560515557</v>
      </c>
      <c r="Q48" s="34">
        <f t="shared" si="2"/>
        <v>0.65026056847249869</v>
      </c>
      <c r="R48" s="103">
        <f t="shared" si="3"/>
        <v>-6.85528810967838</v>
      </c>
      <c r="T48" s="101">
        <v>1.766189712584298</v>
      </c>
    </row>
    <row r="49" spans="1:20" ht="15.6">
      <c r="A49" s="51">
        <v>2068</v>
      </c>
      <c r="B49" s="127">
        <v>-0.195198480905279</v>
      </c>
      <c r="C49" s="127">
        <v>1.67603699595041</v>
      </c>
      <c r="D49" s="88">
        <v>1.52257468104338</v>
      </c>
      <c r="E49" s="110">
        <v>0.14673961672997399</v>
      </c>
      <c r="F49" s="118">
        <v>6.7226981770527701E-3</v>
      </c>
      <c r="G49" s="130">
        <v>3.0987955904970201</v>
      </c>
      <c r="H49" s="121">
        <v>1.2915718321021901</v>
      </c>
      <c r="I49" s="81">
        <v>1.18380968645814</v>
      </c>
      <c r="J49" s="81">
        <v>0.14365990028918399</v>
      </c>
      <c r="K49" s="89">
        <v>0.479754171647501</v>
      </c>
      <c r="L49" s="134">
        <v>1.9963398890017701</v>
      </c>
      <c r="M49" s="135">
        <v>-6.9663709563544796</v>
      </c>
      <c r="O49" s="102">
        <f t="shared" si="0"/>
        <v>2.8141465131455701</v>
      </c>
      <c r="P49" s="34">
        <f t="shared" si="1"/>
        <v>3.326889192189884</v>
      </c>
      <c r="Q49" s="34">
        <f t="shared" si="2"/>
        <v>0.6301367701137377</v>
      </c>
      <c r="R49" s="103">
        <f t="shared" si="3"/>
        <v>-6.9663709563544796</v>
      </c>
      <c r="T49" s="101">
        <v>1.7602361509774089</v>
      </c>
    </row>
    <row r="50" spans="1:20" ht="15.6">
      <c r="A50" s="51">
        <v>2069</v>
      </c>
      <c r="B50" s="127">
        <v>-0.53171339543775598</v>
      </c>
      <c r="C50" s="127">
        <v>1.5907045619881801</v>
      </c>
      <c r="D50" s="88">
        <v>1.4450829018492199</v>
      </c>
      <c r="E50" s="110">
        <v>0.13923681467141899</v>
      </c>
      <c r="F50" s="118">
        <v>6.3848454675382296E-3</v>
      </c>
      <c r="G50" s="130">
        <v>3.0060966945900498</v>
      </c>
      <c r="H50" s="121">
        <v>1.2507554679409101</v>
      </c>
      <c r="I50" s="81">
        <v>1.15138215241561</v>
      </c>
      <c r="J50" s="81">
        <v>0.139366598972157</v>
      </c>
      <c r="K50" s="89">
        <v>0.46459247526137698</v>
      </c>
      <c r="L50" s="134">
        <v>1.9495688040005801</v>
      </c>
      <c r="M50" s="135">
        <v>-7.07808345601656</v>
      </c>
      <c r="O50" s="102">
        <f t="shared" si="0"/>
        <v>2.6958383697901303</v>
      </c>
      <c r="P50" s="34">
        <f t="shared" si="1"/>
        <v>3.240187771087609</v>
      </c>
      <c r="Q50" s="34">
        <f t="shared" si="2"/>
        <v>0.61034391970107227</v>
      </c>
      <c r="R50" s="103">
        <f t="shared" si="3"/>
        <v>-7.07808345601656</v>
      </c>
      <c r="T50" s="101">
        <v>1.754193657173361</v>
      </c>
    </row>
    <row r="51" spans="1:20" ht="15.6">
      <c r="A51" s="51">
        <v>2070</v>
      </c>
      <c r="B51" s="127">
        <v>-0.79688838299433595</v>
      </c>
      <c r="C51" s="127">
        <v>1.50817250233481</v>
      </c>
      <c r="D51" s="88">
        <v>1.3701240817504201</v>
      </c>
      <c r="E51" s="110">
        <v>0.13198960298756701</v>
      </c>
      <c r="F51" s="118">
        <v>6.0588175968209401E-3</v>
      </c>
      <c r="G51" s="130">
        <v>2.9147177287316199</v>
      </c>
      <c r="H51" s="121">
        <v>1.2105613010281899</v>
      </c>
      <c r="I51" s="81">
        <v>1.11936016814259</v>
      </c>
      <c r="J51" s="81">
        <v>0.135134350275743</v>
      </c>
      <c r="K51" s="89">
        <v>0.44966190928508598</v>
      </c>
      <c r="L51" s="134">
        <v>1.9706493073173099</v>
      </c>
      <c r="M51" s="135">
        <v>-7.1904279213780704</v>
      </c>
      <c r="O51" s="102">
        <f t="shared" si="0"/>
        <v>2.58068538277861</v>
      </c>
      <c r="P51" s="34">
        <f t="shared" si="1"/>
        <v>3.2219990784474666</v>
      </c>
      <c r="Q51" s="34">
        <f t="shared" si="2"/>
        <v>0.59085507715764995</v>
      </c>
      <c r="R51" s="103">
        <f t="shared" si="3"/>
        <v>-7.1904279213780704</v>
      </c>
      <c r="T51" s="101">
        <v>1.7480697583708831</v>
      </c>
    </row>
    <row r="52" spans="1:20" ht="15.6">
      <c r="A52" s="51">
        <v>2071</v>
      </c>
      <c r="B52" s="127">
        <v>-1.1253671371946099</v>
      </c>
      <c r="C52" s="127">
        <v>1.42839809821081</v>
      </c>
      <c r="D52" s="88">
        <v>1.2976605596159201</v>
      </c>
      <c r="E52" s="110">
        <v>0.12499317954533699</v>
      </c>
      <c r="F52" s="118">
        <v>5.74435904954625E-3</v>
      </c>
      <c r="G52" s="130">
        <v>2.8246790507538702</v>
      </c>
      <c r="H52" s="121">
        <v>1.17100616049693</v>
      </c>
      <c r="I52" s="81">
        <v>1.0877400817193399</v>
      </c>
      <c r="J52" s="81">
        <v>0.13096408186458</v>
      </c>
      <c r="K52" s="89">
        <v>0.434968726673024</v>
      </c>
      <c r="L52" s="134">
        <v>1.9249625517332101</v>
      </c>
      <c r="M52" s="135">
        <v>-7.3034068378925001</v>
      </c>
      <c r="O52" s="102">
        <f t="shared" si="0"/>
        <v>2.46866672011285</v>
      </c>
      <c r="P52" s="34">
        <f t="shared" si="1"/>
        <v>3.1376958129978867</v>
      </c>
      <c r="Q52" s="34">
        <f t="shared" si="2"/>
        <v>0.57167716758715026</v>
      </c>
      <c r="R52" s="103">
        <f t="shared" si="3"/>
        <v>-7.3034068378925001</v>
      </c>
      <c r="T52" s="101">
        <v>1.741886888415364</v>
      </c>
    </row>
    <row r="53" spans="1:20" ht="15.6">
      <c r="A53" s="51">
        <v>2072</v>
      </c>
      <c r="B53" s="127">
        <v>-1.44930617494783</v>
      </c>
      <c r="C53" s="127">
        <v>1.3512786422333201</v>
      </c>
      <c r="D53" s="88">
        <v>1.2276000917941099</v>
      </c>
      <c r="E53" s="110">
        <v>0.118237592415858</v>
      </c>
      <c r="F53" s="118">
        <v>5.4409580233505698E-3</v>
      </c>
      <c r="G53" s="130">
        <v>2.7358713734289801</v>
      </c>
      <c r="H53" s="121">
        <v>1.13204955447114</v>
      </c>
      <c r="I53" s="81">
        <v>1.0564732137405899</v>
      </c>
      <c r="J53" s="81">
        <v>0.12685071741717599</v>
      </c>
      <c r="K53" s="89">
        <v>0.42049788780007502</v>
      </c>
      <c r="L53" s="134">
        <v>1.8805669286650999</v>
      </c>
      <c r="M53" s="135">
        <v>-7.4170231192752398</v>
      </c>
      <c r="O53" s="102">
        <f t="shared" si="0"/>
        <v>2.3596496462652499</v>
      </c>
      <c r="P53" s="34">
        <f t="shared" si="1"/>
        <v>3.0552777348215479</v>
      </c>
      <c r="Q53" s="34">
        <f t="shared" si="2"/>
        <v>0.55278956324060158</v>
      </c>
      <c r="R53" s="103">
        <f t="shared" si="3"/>
        <v>-7.4170231192752398</v>
      </c>
      <c r="T53" s="101">
        <v>1.735661655222144</v>
      </c>
    </row>
    <row r="54" spans="1:20" ht="15.6">
      <c r="A54" s="51">
        <v>2073</v>
      </c>
      <c r="B54" s="127">
        <v>-1.7689178747187799</v>
      </c>
      <c r="C54" s="127">
        <v>1.2767176744652</v>
      </c>
      <c r="D54" s="88">
        <v>1.1598563182100201</v>
      </c>
      <c r="E54" s="110">
        <v>0.11171327050638</v>
      </c>
      <c r="F54" s="118">
        <v>5.1480857488049496E-3</v>
      </c>
      <c r="G54" s="130">
        <v>2.6482238550551398</v>
      </c>
      <c r="H54" s="121">
        <v>1.0936630618924601</v>
      </c>
      <c r="I54" s="81">
        <v>1.0255309866773299</v>
      </c>
      <c r="J54" s="81">
        <v>0.122790970581918</v>
      </c>
      <c r="K54" s="89">
        <v>0.40623883590343801</v>
      </c>
      <c r="L54" s="134">
        <v>1.83741991274743</v>
      </c>
      <c r="M54" s="135">
        <v>-7.5312793169865602</v>
      </c>
      <c r="O54" s="102">
        <f t="shared" si="0"/>
        <v>2.25351938010248</v>
      </c>
      <c r="P54" s="34">
        <f t="shared" si="1"/>
        <v>2.97466416993114</v>
      </c>
      <c r="Q54" s="34">
        <f t="shared" si="2"/>
        <v>0.5341778922341609</v>
      </c>
      <c r="R54" s="103">
        <f t="shared" si="3"/>
        <v>-7.5312793169865602</v>
      </c>
      <c r="T54" s="101">
        <v>1.72939503582238</v>
      </c>
    </row>
    <row r="55" spans="1:20" ht="15.6">
      <c r="A55" s="51">
        <v>2074</v>
      </c>
      <c r="B55" s="127">
        <v>-2.0844111808665602</v>
      </c>
      <c r="C55" s="127">
        <v>1.2046235192032899</v>
      </c>
      <c r="D55" s="88">
        <v>1.09434676921195</v>
      </c>
      <c r="E55" s="110">
        <v>0.105411428099548</v>
      </c>
      <c r="F55" s="118">
        <v>4.8653218917892802E-3</v>
      </c>
      <c r="G55" s="130">
        <v>2.5616618655369598</v>
      </c>
      <c r="H55" s="121">
        <v>1.05582014515255</v>
      </c>
      <c r="I55" s="81">
        <v>0.99487863313284297</v>
      </c>
      <c r="J55" s="81">
        <v>0.118781372687289</v>
      </c>
      <c r="K55" s="89">
        <v>0.39218171456427597</v>
      </c>
      <c r="L55" s="134">
        <v>1.7954811490003399</v>
      </c>
      <c r="M55" s="135">
        <v>-7.6461777146071501</v>
      </c>
      <c r="O55" s="102">
        <f t="shared" si="0"/>
        <v>2.1501669143645001</v>
      </c>
      <c r="P55" s="34">
        <f t="shared" si="1"/>
        <v>2.8957712102327307</v>
      </c>
      <c r="Q55" s="34">
        <f t="shared" si="2"/>
        <v>0.51582840914335426</v>
      </c>
      <c r="R55" s="103">
        <f t="shared" si="3"/>
        <v>-7.6461777146071501</v>
      </c>
      <c r="T55" s="101">
        <v>1.723083677313564</v>
      </c>
    </row>
    <row r="56" spans="1:20" ht="15.6">
      <c r="A56" s="51">
        <v>2075</v>
      </c>
      <c r="B56" s="127">
        <v>-2.3958886035967302</v>
      </c>
      <c r="C56" s="127">
        <v>1.13494542164659</v>
      </c>
      <c r="D56" s="88">
        <v>1.03102627023771</v>
      </c>
      <c r="E56" s="110">
        <v>9.9326764561510697E-2</v>
      </c>
      <c r="F56" s="118">
        <v>4.5923868473726204E-3</v>
      </c>
      <c r="G56" s="130">
        <v>2.4761755463130002</v>
      </c>
      <c r="H56" s="121">
        <v>1.01852043441263</v>
      </c>
      <c r="I56" s="81">
        <v>0.96450726523255204</v>
      </c>
      <c r="J56" s="81">
        <v>0.114821459466177</v>
      </c>
      <c r="K56" s="89">
        <v>0.37832638720163803</v>
      </c>
      <c r="L56" s="134">
        <v>1.75471107520188</v>
      </c>
      <c r="M56" s="135">
        <v>-7.7617206467582003</v>
      </c>
      <c r="O56" s="102">
        <f t="shared" si="0"/>
        <v>2.0495467046503402</v>
      </c>
      <c r="P56" s="34">
        <f t="shared" si="1"/>
        <v>2.8185451049959429</v>
      </c>
      <c r="Q56" s="34">
        <f t="shared" si="2"/>
        <v>0.49774023351518765</v>
      </c>
      <c r="R56" s="103">
        <f t="shared" si="3"/>
        <v>-7.7617206467582003</v>
      </c>
      <c r="T56" s="101">
        <v>1.716723708317047</v>
      </c>
    </row>
    <row r="57" spans="1:20" ht="15.6">
      <c r="A57" s="51">
        <v>2076</v>
      </c>
      <c r="B57" s="127">
        <v>-2.7035722528317399</v>
      </c>
      <c r="C57" s="127">
        <v>1.06758804801973</v>
      </c>
      <c r="D57" s="88">
        <v>0.96980899733022496</v>
      </c>
      <c r="E57" s="110">
        <v>9.3450234274206706E-2</v>
      </c>
      <c r="F57" s="118">
        <v>4.3288164152937699E-3</v>
      </c>
      <c r="G57" s="130">
        <v>2.3916744393233098</v>
      </c>
      <c r="H57" s="121">
        <v>0.98173014591159802</v>
      </c>
      <c r="I57" s="81">
        <v>0.93437695801736498</v>
      </c>
      <c r="J57" s="81">
        <v>0.110907029718174</v>
      </c>
      <c r="K57" s="89">
        <v>0.36466030567617602</v>
      </c>
      <c r="L57" s="134">
        <v>1.7150757375552499</v>
      </c>
      <c r="M57" s="135">
        <v>-7.8779104777300297</v>
      </c>
      <c r="O57" s="102">
        <f t="shared" si="0"/>
        <v>1.951539143241823</v>
      </c>
      <c r="P57" s="34">
        <f t="shared" si="1"/>
        <v>2.7429029298468217</v>
      </c>
      <c r="Q57" s="34">
        <f t="shared" si="2"/>
        <v>0.47989615180964379</v>
      </c>
      <c r="R57" s="103">
        <f t="shared" si="3"/>
        <v>-7.8779104777300297</v>
      </c>
      <c r="T57" s="101">
        <v>1.710311883024531</v>
      </c>
    </row>
    <row r="58" spans="1:20" ht="15.6">
      <c r="A58" s="51">
        <v>2077</v>
      </c>
      <c r="B58" s="127">
        <v>-3.0075774080725699</v>
      </c>
      <c r="C58" s="127">
        <v>1.00250320177299</v>
      </c>
      <c r="D58" s="88">
        <v>0.91065177736463698</v>
      </c>
      <c r="E58" s="110">
        <v>8.7777061773080506E-2</v>
      </c>
      <c r="F58" s="118">
        <v>4.0743626352773496E-3</v>
      </c>
      <c r="G58" s="130">
        <v>2.3081352247112901</v>
      </c>
      <c r="H58" s="121">
        <v>0.94544501620403798</v>
      </c>
      <c r="I58" s="81">
        <v>0.90447132922065898</v>
      </c>
      <c r="J58" s="81">
        <v>0.107036991793932</v>
      </c>
      <c r="K58" s="89">
        <v>0.351181887492659</v>
      </c>
      <c r="L58" s="134">
        <v>1.67653422718798</v>
      </c>
      <c r="M58" s="135">
        <v>-7.9947500617448304</v>
      </c>
      <c r="O58" s="102">
        <f t="shared" si="0"/>
        <v>1.856096793568675</v>
      </c>
      <c r="P58" s="34">
        <f t="shared" si="1"/>
        <v>2.6687826181817194</v>
      </c>
      <c r="Q58" s="34">
        <f t="shared" si="2"/>
        <v>0.46229324192186838</v>
      </c>
      <c r="R58" s="103">
        <f t="shared" si="3"/>
        <v>-7.9947500617448304</v>
      </c>
      <c r="T58" s="101">
        <v>1.70384579379663</v>
      </c>
    </row>
    <row r="59" spans="1:20" ht="15.6">
      <c r="A59" s="51">
        <v>2078</v>
      </c>
      <c r="B59" s="127">
        <v>-3.3080950038029999</v>
      </c>
      <c r="C59" s="127">
        <v>0.93961031417477503</v>
      </c>
      <c r="D59" s="88">
        <v>0.85348235766769398</v>
      </c>
      <c r="E59" s="110">
        <v>8.2299331301206299E-2</v>
      </c>
      <c r="F59" s="118">
        <v>3.82862520587472E-3</v>
      </c>
      <c r="G59" s="130">
        <v>2.2254851242201501</v>
      </c>
      <c r="H59" s="121">
        <v>0.90963768405348999</v>
      </c>
      <c r="I59" s="81">
        <v>0.87475850425457702</v>
      </c>
      <c r="J59" s="81">
        <v>0.103207965955861</v>
      </c>
      <c r="K59" s="89">
        <v>0.33788096995622602</v>
      </c>
      <c r="L59" s="134">
        <v>1.6390517514010601</v>
      </c>
      <c r="M59" s="135">
        <v>-8.1122421935989895</v>
      </c>
      <c r="O59" s="102">
        <f t="shared" si="0"/>
        <v>1.7631200417211841</v>
      </c>
      <c r="P59" s="34">
        <f t="shared" si="1"/>
        <v>2.5961095869568434</v>
      </c>
      <c r="Q59" s="34">
        <f t="shared" si="2"/>
        <v>0.44491756111796177</v>
      </c>
      <c r="R59" s="103">
        <f t="shared" si="3"/>
        <v>-8.1122421935989895</v>
      </c>
      <c r="T59" s="101">
        <v>1.697323789093145</v>
      </c>
    </row>
    <row r="60" spans="1:20" ht="15.6">
      <c r="A60" s="51">
        <v>2079</v>
      </c>
      <c r="B60" s="127">
        <v>-3.6018837441363298</v>
      </c>
      <c r="C60" s="127">
        <v>0.87885103289577704</v>
      </c>
      <c r="D60" s="88">
        <v>0.79824836627870299</v>
      </c>
      <c r="E60" s="110">
        <v>7.7011369227737894E-2</v>
      </c>
      <c r="F60" s="118">
        <v>3.5912973893364999E-3</v>
      </c>
      <c r="G60" s="130">
        <v>2.1436963876441499</v>
      </c>
      <c r="H60" s="121">
        <v>0.874297977775228</v>
      </c>
      <c r="I60" s="81">
        <v>0.84522597176397696</v>
      </c>
      <c r="J60" s="81">
        <v>9.9418663012170505E-2</v>
      </c>
      <c r="K60" s="89">
        <v>0.32475377509277198</v>
      </c>
      <c r="L60" s="134">
        <v>1.60259696232835</v>
      </c>
      <c r="M60" s="135">
        <v>-8.2270281270046102</v>
      </c>
      <c r="O60" s="102">
        <f t="shared" si="0"/>
        <v>1.672546344053931</v>
      </c>
      <c r="P60" s="34">
        <f t="shared" si="1"/>
        <v>2.5248343033200649</v>
      </c>
      <c r="Q60" s="34">
        <f t="shared" si="2"/>
        <v>0.42776373549427898</v>
      </c>
      <c r="R60" s="103">
        <f t="shared" si="3"/>
        <v>-8.2270281270046102</v>
      </c>
      <c r="T60" s="101">
        <v>1.690744818021646</v>
      </c>
    </row>
    <row r="61" spans="1:20" ht="15.6">
      <c r="A61" s="51">
        <v>2080</v>
      </c>
      <c r="B61" s="127">
        <v>-3.8665714549128398</v>
      </c>
      <c r="C61" s="127">
        <v>0.82015943317296303</v>
      </c>
      <c r="D61" s="88">
        <v>0.74489058569973499</v>
      </c>
      <c r="E61" s="110">
        <v>7.1906784082718805E-2</v>
      </c>
      <c r="F61" s="118">
        <v>3.3620633905092302E-3</v>
      </c>
      <c r="G61" s="130">
        <v>2.0627146168549699</v>
      </c>
      <c r="H61" s="121">
        <v>0.83940667534801405</v>
      </c>
      <c r="I61" s="81">
        <v>0.81584822348534503</v>
      </c>
      <c r="J61" s="81">
        <v>9.5666554402048798E-2</v>
      </c>
      <c r="K61" s="89">
        <v>0.31179316361956</v>
      </c>
      <c r="L61" s="134">
        <v>1.5671359646301</v>
      </c>
      <c r="M61" s="135">
        <v>-8.3165814695708704</v>
      </c>
      <c r="O61" s="102">
        <f t="shared" si="0"/>
        <v>1.584297261047749</v>
      </c>
      <c r="P61" s="34">
        <f t="shared" si="1"/>
        <v>2.4548909721981635</v>
      </c>
      <c r="Q61" s="34">
        <f t="shared" si="2"/>
        <v>0.410821781412118</v>
      </c>
      <c r="R61" s="103">
        <f t="shared" si="3"/>
        <v>-8.3165814695708704</v>
      </c>
      <c r="T61" s="101">
        <v>1.684108568680418</v>
      </c>
    </row>
    <row r="62" spans="1:20" ht="15.6">
      <c r="A62" s="51">
        <v>2081</v>
      </c>
      <c r="B62" s="127">
        <v>-4.1217824405283601</v>
      </c>
      <c r="C62" s="127">
        <v>0.76173942361999303</v>
      </c>
      <c r="D62" s="88">
        <v>0.69177993037544705</v>
      </c>
      <c r="E62" s="110">
        <v>6.6826288523076802E-2</v>
      </c>
      <c r="F62" s="118">
        <v>3.1332047214694802E-3</v>
      </c>
      <c r="G62" s="130">
        <v>1.98119126070242</v>
      </c>
      <c r="H62" s="121">
        <v>0.80405351624794696</v>
      </c>
      <c r="I62" s="81">
        <v>0.78658700495231404</v>
      </c>
      <c r="J62" s="81">
        <v>9.1889794192379304E-2</v>
      </c>
      <c r="K62" s="89">
        <v>0.29866094530977699</v>
      </c>
      <c r="L62" s="134">
        <v>1.54178483331967</v>
      </c>
      <c r="M62" s="135">
        <v>-8.4064979581704407</v>
      </c>
      <c r="O62" s="102">
        <f t="shared" si="0"/>
        <v>1.495833446623394</v>
      </c>
      <c r="P62" s="34">
        <f t="shared" si="1"/>
        <v>2.3951981267950608</v>
      </c>
      <c r="Q62" s="34">
        <f t="shared" si="2"/>
        <v>0.39368394422362579</v>
      </c>
      <c r="R62" s="103">
        <f t="shared" si="3"/>
        <v>-8.4064979581704407</v>
      </c>
      <c r="T62" s="101">
        <v>1.677417463063088</v>
      </c>
    </row>
    <row r="63" spans="1:20" ht="15.6">
      <c r="A63" s="51">
        <v>2082</v>
      </c>
      <c r="B63" s="127">
        <v>-4.3739843941378096</v>
      </c>
      <c r="C63" s="127">
        <v>0.70550840542298099</v>
      </c>
      <c r="D63" s="88">
        <v>0.64065673044198601</v>
      </c>
      <c r="E63" s="110">
        <v>6.1938758210399597E-2</v>
      </c>
      <c r="F63" s="118">
        <v>2.9129167705952402E-3</v>
      </c>
      <c r="G63" s="130">
        <v>1.90046807509251</v>
      </c>
      <c r="H63" s="121">
        <v>0.76921917812622298</v>
      </c>
      <c r="I63" s="81">
        <v>0.75737764280509701</v>
      </c>
      <c r="J63" s="81">
        <v>8.8149771753421799E-2</v>
      </c>
      <c r="K63" s="89">
        <v>0.28572148240777201</v>
      </c>
      <c r="L63" s="134">
        <v>1.51690263132025</v>
      </c>
      <c r="M63" s="135">
        <v>-8.4968635059735504</v>
      </c>
      <c r="O63" s="102">
        <f t="shared" si="0"/>
        <v>1.4098759085682091</v>
      </c>
      <c r="P63" s="34">
        <f t="shared" si="1"/>
        <v>2.3362190323357468</v>
      </c>
      <c r="Q63" s="34">
        <f t="shared" si="2"/>
        <v>0.37678417093178906</v>
      </c>
      <c r="R63" s="103">
        <f t="shared" si="3"/>
        <v>-8.4968635059735504</v>
      </c>
      <c r="T63" s="101">
        <v>1.6706776473905081</v>
      </c>
    </row>
    <row r="64" spans="1:20" ht="15.6">
      <c r="A64" s="51">
        <v>2083</v>
      </c>
      <c r="B64" s="127">
        <v>-4.6232784922629104</v>
      </c>
      <c r="C64" s="127">
        <v>0.65140322787943705</v>
      </c>
      <c r="D64" s="88">
        <v>0.591464157950782</v>
      </c>
      <c r="E64" s="110">
        <v>5.72381915165159E-2</v>
      </c>
      <c r="F64" s="118">
        <v>2.7008784121398E-3</v>
      </c>
      <c r="G64" s="130">
        <v>1.8205196227382101</v>
      </c>
      <c r="H64" s="121">
        <v>0.73489035542699699</v>
      </c>
      <c r="I64" s="81">
        <v>0.728214122281447</v>
      </c>
      <c r="J64" s="81">
        <v>8.44453130382425E-2</v>
      </c>
      <c r="K64" s="89">
        <v>0.27296983199152902</v>
      </c>
      <c r="L64" s="134">
        <v>1.49247788358821</v>
      </c>
      <c r="M64" s="135">
        <v>-8.5876792264687793</v>
      </c>
      <c r="O64" s="102">
        <f t="shared" si="0"/>
        <v>1.326354513377779</v>
      </c>
      <c r="P64" s="34">
        <f t="shared" si="1"/>
        <v>2.2779301973861728</v>
      </c>
      <c r="Q64" s="34">
        <f t="shared" si="2"/>
        <v>0.36011602344191129</v>
      </c>
      <c r="R64" s="103">
        <f t="shared" si="3"/>
        <v>-8.5876792264687793</v>
      </c>
      <c r="T64" s="101">
        <v>1.6638963124320569</v>
      </c>
    </row>
    <row r="65" spans="1:20" ht="15.6">
      <c r="A65" s="51">
        <v>2084</v>
      </c>
      <c r="B65" s="127">
        <v>-4.8697398875720497</v>
      </c>
      <c r="C65" s="127">
        <v>0.59936839368855699</v>
      </c>
      <c r="D65" s="88">
        <v>0.544152409663609</v>
      </c>
      <c r="E65" s="110">
        <v>5.2719183902277603E-2</v>
      </c>
      <c r="F65" s="118">
        <v>2.49680012267085E-3</v>
      </c>
      <c r="G65" s="130">
        <v>1.74133781196644</v>
      </c>
      <c r="H65" s="121">
        <v>0.70105850909626799</v>
      </c>
      <c r="I65" s="81">
        <v>0.69910042883836199</v>
      </c>
      <c r="J65" s="81">
        <v>8.07760529004454E-2</v>
      </c>
      <c r="K65" s="89">
        <v>0.26040282113136498</v>
      </c>
      <c r="L65" s="134">
        <v>1.4684998143905299</v>
      </c>
      <c r="M65" s="135">
        <v>-8.6789459076175799</v>
      </c>
      <c r="O65" s="102">
        <f t="shared" si="0"/>
        <v>1.245210918759877</v>
      </c>
      <c r="P65" s="34">
        <f t="shared" si="1"/>
        <v>2.2203194271311695</v>
      </c>
      <c r="Q65" s="34">
        <f t="shared" si="2"/>
        <v>0.34367567415448125</v>
      </c>
      <c r="R65" s="103">
        <f t="shared" si="3"/>
        <v>-8.6789459076175799</v>
      </c>
      <c r="T65" s="101">
        <v>1.657079409971979</v>
      </c>
    </row>
    <row r="66" spans="1:20" ht="15.6">
      <c r="A66" s="51">
        <v>2085</v>
      </c>
      <c r="B66" s="127">
        <v>-5.1136078743342104</v>
      </c>
      <c r="C66" s="127">
        <v>0.54934622377324105</v>
      </c>
      <c r="D66" s="88">
        <v>0.49866924788679001</v>
      </c>
      <c r="E66" s="110">
        <v>4.8376556745787003E-2</v>
      </c>
      <c r="F66" s="118">
        <v>2.3004191406647201E-3</v>
      </c>
      <c r="G66" s="130">
        <v>1.6629036764768601</v>
      </c>
      <c r="H66" s="121">
        <v>0.66771222685343001</v>
      </c>
      <c r="I66" s="81">
        <v>0.67003412079170999</v>
      </c>
      <c r="J66" s="81">
        <v>7.7141118840668099E-2</v>
      </c>
      <c r="K66" s="89">
        <v>0.24801620999104801</v>
      </c>
      <c r="L66" s="134">
        <v>1.4449585043036399</v>
      </c>
      <c r="M66" s="135">
        <v>-8.7708162788879491</v>
      </c>
      <c r="O66" s="102">
        <f t="shared" si="0"/>
        <v>1.1663814747402199</v>
      </c>
      <c r="P66" s="34">
        <f t="shared" si="1"/>
        <v>2.1633691818411371</v>
      </c>
      <c r="Q66" s="34">
        <f t="shared" si="2"/>
        <v>0.32745774797238081</v>
      </c>
      <c r="R66" s="103">
        <f t="shared" si="3"/>
        <v>-8.7708162788879491</v>
      </c>
      <c r="T66" s="101">
        <v>1.6502312458869319</v>
      </c>
    </row>
    <row r="67" spans="1:20" ht="15.6">
      <c r="A67" s="51">
        <v>2086</v>
      </c>
      <c r="B67" s="127">
        <v>-5.3547762251273898</v>
      </c>
      <c r="C67" s="127">
        <v>0.50128730434146695</v>
      </c>
      <c r="D67" s="88">
        <v>0.45497008602814298</v>
      </c>
      <c r="E67" s="110">
        <v>4.4205712279928797E-2</v>
      </c>
      <c r="F67" s="118">
        <v>2.11150603339492E-3</v>
      </c>
      <c r="G67" s="130">
        <v>1.58523064602763</v>
      </c>
      <c r="H67" s="121">
        <v>0.63485265166909099</v>
      </c>
      <c r="I67" s="81">
        <v>0.64102643011090099</v>
      </c>
      <c r="J67" s="81">
        <v>7.3541142068604806E-2</v>
      </c>
      <c r="K67" s="89">
        <v>0.23581042217902901</v>
      </c>
      <c r="L67" s="134">
        <v>1.4218445118893701</v>
      </c>
      <c r="M67" s="135">
        <v>-8.8631386873858506</v>
      </c>
      <c r="O67" s="102">
        <f t="shared" si="0"/>
        <v>1.089822737697234</v>
      </c>
      <c r="P67" s="34">
        <f t="shared" si="1"/>
        <v>2.1070766542802</v>
      </c>
      <c r="Q67" s="34">
        <f t="shared" si="2"/>
        <v>0.31146307028102871</v>
      </c>
      <c r="R67" s="103">
        <f t="shared" si="3"/>
        <v>-8.8631386873858506</v>
      </c>
      <c r="T67" s="101">
        <v>1.643354630934069</v>
      </c>
    </row>
    <row r="68" spans="1:20" ht="15.6">
      <c r="A68" s="51">
        <v>2087</v>
      </c>
      <c r="B68" s="127">
        <v>-5.5933762038846497</v>
      </c>
      <c r="C68" s="127">
        <v>0.45512580753556398</v>
      </c>
      <c r="D68" s="88">
        <v>0.41299555853247699</v>
      </c>
      <c r="E68" s="110">
        <v>4.02005028080899E-2</v>
      </c>
      <c r="F68" s="118">
        <v>1.9297461949970599E-3</v>
      </c>
      <c r="G68" s="130">
        <v>1.50826280648211</v>
      </c>
      <c r="H68" s="121">
        <v>0.60245416923171102</v>
      </c>
      <c r="I68" s="81">
        <v>0.61205915960683899</v>
      </c>
      <c r="J68" s="81">
        <v>6.9973534871983906E-2</v>
      </c>
      <c r="K68" s="89">
        <v>0.223775942771576</v>
      </c>
      <c r="L68" s="134">
        <v>1.3991492231712099</v>
      </c>
      <c r="M68" s="135">
        <v>-8.9559140410735303</v>
      </c>
      <c r="O68" s="102">
        <f t="shared" si="0"/>
        <v>1.0154497277641881</v>
      </c>
      <c r="P68" s="34">
        <f t="shared" si="1"/>
        <v>2.051408885586139</v>
      </c>
      <c r="Q68" s="34">
        <f t="shared" si="2"/>
        <v>0.29567922383855694</v>
      </c>
      <c r="R68" s="103">
        <f t="shared" si="3"/>
        <v>-8.9559140410735303</v>
      </c>
      <c r="T68" s="101">
        <v>1.636451186251799</v>
      </c>
    </row>
    <row r="69" spans="1:20" ht="15.6">
      <c r="A69" s="51">
        <v>2088</v>
      </c>
      <c r="B69" s="127">
        <v>-5.8294644208381197</v>
      </c>
      <c r="C69" s="127">
        <v>0.410813601952213</v>
      </c>
      <c r="D69" s="88">
        <v>0.37270218614310002</v>
      </c>
      <c r="E69" s="110">
        <v>3.63564969183977E-2</v>
      </c>
      <c r="F69" s="118">
        <v>1.7549188907148899E-3</v>
      </c>
      <c r="G69" s="130">
        <v>1.43200263883086</v>
      </c>
      <c r="H69" s="121">
        <v>0.57051303796169595</v>
      </c>
      <c r="I69" s="81">
        <v>0.58313979842876595</v>
      </c>
      <c r="J69" s="81">
        <v>6.6438421497058101E-2</v>
      </c>
      <c r="K69" s="89">
        <v>0.211911380943343</v>
      </c>
      <c r="L69" s="134">
        <v>1.3768620295146301</v>
      </c>
      <c r="M69" s="135">
        <v>-9.0491426911358293</v>
      </c>
      <c r="O69" s="102">
        <f t="shared" si="0"/>
        <v>0.94321522410479597</v>
      </c>
      <c r="P69" s="34">
        <f t="shared" si="1"/>
        <v>1.9963583248617938</v>
      </c>
      <c r="Q69" s="34">
        <f t="shared" si="2"/>
        <v>0.28010472133111597</v>
      </c>
      <c r="R69" s="103">
        <f t="shared" si="3"/>
        <v>-9.0491426911358293</v>
      </c>
      <c r="T69" s="101">
        <v>1.6295216403686781</v>
      </c>
    </row>
    <row r="70" spans="1:20" ht="15.6">
      <c r="A70" s="51">
        <v>2089</v>
      </c>
      <c r="B70" s="127">
        <v>-6.0631125067694098</v>
      </c>
      <c r="C70" s="127">
        <v>0.36829897729363698</v>
      </c>
      <c r="D70" s="88">
        <v>0.33404315797916401</v>
      </c>
      <c r="E70" s="110">
        <v>3.2669026933742899E-2</v>
      </c>
      <c r="F70" s="118">
        <v>1.58679238073004E-3</v>
      </c>
      <c r="G70" s="130">
        <v>1.3564401221323401</v>
      </c>
      <c r="H70" s="121">
        <v>0.53902107925476295</v>
      </c>
      <c r="I70" s="81">
        <v>0.55426999986966596</v>
      </c>
      <c r="J70" s="81">
        <v>6.2935345106481605E-2</v>
      </c>
      <c r="K70" s="89">
        <v>0.20021369790143201</v>
      </c>
      <c r="L70" s="134">
        <v>1.3549735924680599</v>
      </c>
      <c r="M70" s="135">
        <v>-9.1428251986634503</v>
      </c>
      <c r="O70" s="102">
        <f t="shared" ref="O70:O81" si="4">D70+H70</f>
        <v>0.87306423723392701</v>
      </c>
      <c r="P70" s="34">
        <f t="shared" ref="P70:P81" si="5">E70+I70+L70</f>
        <v>1.9419126192714686</v>
      </c>
      <c r="Q70" s="34">
        <f t="shared" ref="Q70:Q81" si="6">F70+J70+K70</f>
        <v>0.26473583538864365</v>
      </c>
      <c r="R70" s="103">
        <f t="shared" ref="R70:R81" si="7">M70</f>
        <v>-9.1428251986634503</v>
      </c>
      <c r="T70" s="101">
        <v>1.622566071951036</v>
      </c>
    </row>
    <row r="71" spans="1:20" ht="15.6">
      <c r="A71" s="51">
        <v>2090</v>
      </c>
      <c r="B71" s="127">
        <v>-6.2674771152040103</v>
      </c>
      <c r="C71" s="127">
        <v>0.32751849965632601</v>
      </c>
      <c r="D71" s="88">
        <v>0.29696112712494299</v>
      </c>
      <c r="E71" s="110">
        <v>2.91322932110923E-2</v>
      </c>
      <c r="F71" s="118">
        <v>1.4250793202906301E-3</v>
      </c>
      <c r="G71" s="130">
        <v>1.2815202827338601</v>
      </c>
      <c r="H71" s="121">
        <v>0.50795074756050196</v>
      </c>
      <c r="I71" s="81">
        <v>0.52543510822617401</v>
      </c>
      <c r="J71" s="81">
        <v>5.9461766077796303E-2</v>
      </c>
      <c r="K71" s="89">
        <v>0.188672660869386</v>
      </c>
      <c r="L71" s="134">
        <v>1.33347322811681</v>
      </c>
      <c r="M71" s="135">
        <v>-9.2099891257109991</v>
      </c>
      <c r="O71" s="102">
        <f t="shared" si="4"/>
        <v>0.80491187468544489</v>
      </c>
      <c r="P71" s="34">
        <f t="shared" si="5"/>
        <v>1.8880406295540764</v>
      </c>
      <c r="Q71" s="34">
        <f t="shared" si="6"/>
        <v>0.24955950626747292</v>
      </c>
      <c r="R71" s="103">
        <f t="shared" si="7"/>
        <v>-9.2099891257109991</v>
      </c>
      <c r="T71" s="101">
        <v>1.6155841058251981</v>
      </c>
    </row>
    <row r="72" spans="1:20" ht="15.6">
      <c r="A72" s="51">
        <v>2091</v>
      </c>
      <c r="B72" s="127">
        <v>-6.4691119494607499</v>
      </c>
      <c r="C72" s="127">
        <v>0.28842960430255399</v>
      </c>
      <c r="D72" s="88">
        <v>0.26141758478886001</v>
      </c>
      <c r="E72" s="110">
        <v>2.5742426392339E-2</v>
      </c>
      <c r="F72" s="118">
        <v>1.26959312135498E-3</v>
      </c>
      <c r="G72" s="130">
        <v>1.2072484637808301</v>
      </c>
      <c r="H72" s="121">
        <v>0.47730035317282798</v>
      </c>
      <c r="I72" s="81">
        <v>0.49664252954842503</v>
      </c>
      <c r="J72" s="81">
        <v>5.6017939686839401E-2</v>
      </c>
      <c r="K72" s="89">
        <v>0.177287641372737</v>
      </c>
      <c r="L72" s="134">
        <v>1.31275306210069</v>
      </c>
      <c r="M72" s="135">
        <v>-9.2775430796448202</v>
      </c>
      <c r="O72" s="102">
        <f t="shared" si="4"/>
        <v>0.73871793796168794</v>
      </c>
      <c r="P72" s="34">
        <f t="shared" si="5"/>
        <v>1.835138018041454</v>
      </c>
      <c r="Q72" s="34">
        <f t="shared" si="6"/>
        <v>0.23457517418093138</v>
      </c>
      <c r="R72" s="103">
        <f t="shared" si="7"/>
        <v>-9.2775430796448202</v>
      </c>
      <c r="T72" s="101">
        <v>1.6085773949827289</v>
      </c>
    </row>
    <row r="73" spans="1:20" ht="15.6">
      <c r="A73" s="51">
        <v>2092</v>
      </c>
      <c r="B73" s="127">
        <v>-6.6685063347611697</v>
      </c>
      <c r="C73" s="127">
        <v>0.25098370401161602</v>
      </c>
      <c r="D73" s="88">
        <v>0.22736845347267201</v>
      </c>
      <c r="E73" s="110">
        <v>2.2495117168629501E-2</v>
      </c>
      <c r="F73" s="118">
        <v>1.12013337031516E-3</v>
      </c>
      <c r="G73" s="130">
        <v>1.1336059120372799</v>
      </c>
      <c r="H73" s="121">
        <v>0.44705950390057803</v>
      </c>
      <c r="I73" s="81">
        <v>0.46788862793880198</v>
      </c>
      <c r="J73" s="81">
        <v>5.2603001512421602E-2</v>
      </c>
      <c r="K73" s="89">
        <v>0.16605477868548199</v>
      </c>
      <c r="L73" s="134">
        <v>1.2923915285531999</v>
      </c>
      <c r="M73" s="135">
        <v>-9.3454874793632694</v>
      </c>
      <c r="O73" s="102">
        <f t="shared" si="4"/>
        <v>0.67442795737325001</v>
      </c>
      <c r="P73" s="34">
        <f t="shared" si="5"/>
        <v>1.7827752736606315</v>
      </c>
      <c r="Q73" s="34">
        <f t="shared" si="6"/>
        <v>0.21977791356821874</v>
      </c>
      <c r="R73" s="103">
        <f t="shared" si="7"/>
        <v>-9.3454874793632694</v>
      </c>
      <c r="T73" s="101">
        <v>1.6015490123801051</v>
      </c>
    </row>
    <row r="74" spans="1:20" ht="15.6">
      <c r="A74" s="51">
        <v>2093</v>
      </c>
      <c r="B74" s="127">
        <v>-6.8657513755400803</v>
      </c>
      <c r="C74" s="127">
        <v>0.21512843364881201</v>
      </c>
      <c r="D74" s="88">
        <v>0.194766276020751</v>
      </c>
      <c r="E74" s="110">
        <v>1.9385683454934601E-2</v>
      </c>
      <c r="F74" s="118">
        <v>9.7647417312644804E-4</v>
      </c>
      <c r="G74" s="130">
        <v>1.06056357415133</v>
      </c>
      <c r="H74" s="121">
        <v>0.41721176282683797</v>
      </c>
      <c r="I74" s="81">
        <v>0.43916823192260301</v>
      </c>
      <c r="J74" s="81">
        <v>4.9215613005491397E-2</v>
      </c>
      <c r="K74" s="89">
        <v>0.15496796639639901</v>
      </c>
      <c r="L74" s="134">
        <v>1.27237922726757</v>
      </c>
      <c r="M74" s="135">
        <v>-9.4138226106077898</v>
      </c>
      <c r="O74" s="102">
        <f t="shared" si="4"/>
        <v>0.61197803884758895</v>
      </c>
      <c r="P74" s="34">
        <f t="shared" si="5"/>
        <v>1.7309331426451076</v>
      </c>
      <c r="Q74" s="34">
        <f t="shared" si="6"/>
        <v>0.20516005357501685</v>
      </c>
      <c r="R74" s="103">
        <f t="shared" si="7"/>
        <v>-9.4138226106077898</v>
      </c>
      <c r="T74" s="101">
        <v>1.5945014846786409</v>
      </c>
    </row>
    <row r="75" spans="1:20" ht="15.6">
      <c r="A75" s="51">
        <v>2094</v>
      </c>
      <c r="B75" s="127">
        <v>-7.0609404738623498</v>
      </c>
      <c r="C75" s="127">
        <v>0.180814824064079</v>
      </c>
      <c r="D75" s="88">
        <v>0.16356670321491501</v>
      </c>
      <c r="E75" s="110">
        <v>1.6409712789064199E-2</v>
      </c>
      <c r="F75" s="118">
        <v>8.3840806010006404E-4</v>
      </c>
      <c r="G75" s="130">
        <v>0.98808482996156599</v>
      </c>
      <c r="H75" s="121">
        <v>0.38773881022871398</v>
      </c>
      <c r="I75" s="81">
        <v>0.41047153837174</v>
      </c>
      <c r="J75" s="81">
        <v>4.5854082364416397E-2</v>
      </c>
      <c r="K75" s="89">
        <v>0.144020398996695</v>
      </c>
      <c r="L75" s="134">
        <v>1.2527088418453201</v>
      </c>
      <c r="M75" s="135">
        <v>-9.4825489697333101</v>
      </c>
      <c r="O75" s="102">
        <f t="shared" si="4"/>
        <v>0.55130551344362899</v>
      </c>
      <c r="P75" s="34">
        <f t="shared" si="5"/>
        <v>1.6795900930061243</v>
      </c>
      <c r="Q75" s="34">
        <f t="shared" si="6"/>
        <v>0.19071288942121145</v>
      </c>
      <c r="R75" s="103">
        <f t="shared" si="7"/>
        <v>-9.4825489697333101</v>
      </c>
      <c r="T75" s="101">
        <v>1.587436467481169</v>
      </c>
    </row>
    <row r="76" spans="1:20" ht="15.6">
      <c r="A76" s="51">
        <v>2095</v>
      </c>
      <c r="B76" s="127">
        <v>-7.2541296581140404</v>
      </c>
      <c r="C76" s="127">
        <v>0.148000874623753</v>
      </c>
      <c r="D76" s="88">
        <v>0.13373158923355</v>
      </c>
      <c r="E76" s="110">
        <v>1.3563517022969601E-2</v>
      </c>
      <c r="F76" s="118">
        <v>7.0576836723324605E-4</v>
      </c>
      <c r="G76" s="130">
        <v>0.91616429061004101</v>
      </c>
      <c r="H76" s="121">
        <v>0.35863474863801797</v>
      </c>
      <c r="I76" s="81">
        <v>0.38180149005868103</v>
      </c>
      <c r="J76" s="81">
        <v>4.2518166817614E-2</v>
      </c>
      <c r="K76" s="89">
        <v>0.13320988509572701</v>
      </c>
      <c r="L76" s="134">
        <v>1.23337190831433</v>
      </c>
      <c r="M76" s="135">
        <v>-9.5516667316621593</v>
      </c>
      <c r="O76" s="102">
        <f t="shared" si="4"/>
        <v>0.49236633787156797</v>
      </c>
      <c r="P76" s="34">
        <f t="shared" si="5"/>
        <v>1.6287369153959805</v>
      </c>
      <c r="Q76" s="34">
        <f t="shared" si="6"/>
        <v>0.17643382028057425</v>
      </c>
      <c r="R76" s="103">
        <f t="shared" si="7"/>
        <v>-9.5516667316621593</v>
      </c>
      <c r="T76" s="101">
        <v>1.5803548549898501</v>
      </c>
    </row>
    <row r="77" spans="1:20" ht="15.6">
      <c r="A77" s="51">
        <v>2096</v>
      </c>
      <c r="B77" s="127">
        <v>-7.4453932136444996</v>
      </c>
      <c r="C77" s="127">
        <v>0.11664194711895</v>
      </c>
      <c r="D77" s="88">
        <v>0.105220409111761</v>
      </c>
      <c r="E77" s="110">
        <v>1.08431629699847E-2</v>
      </c>
      <c r="F77" s="118">
        <v>5.7837503720468205E-4</v>
      </c>
      <c r="G77" s="130">
        <v>0.84477977643230695</v>
      </c>
      <c r="H77" s="121">
        <v>0.32988690411621102</v>
      </c>
      <c r="I77" s="81">
        <v>0.35315431134060299</v>
      </c>
      <c r="J77" s="81">
        <v>3.9206844744364797E-2</v>
      </c>
      <c r="K77" s="89">
        <v>0.122531716231128</v>
      </c>
      <c r="L77" s="134">
        <v>1.21436115451273</v>
      </c>
      <c r="M77" s="135">
        <v>-9.6211760917084899</v>
      </c>
      <c r="O77" s="102">
        <f t="shared" si="4"/>
        <v>0.43510731322797203</v>
      </c>
      <c r="P77" s="34">
        <f t="shared" si="5"/>
        <v>1.5783586288233176</v>
      </c>
      <c r="Q77" s="34">
        <f t="shared" si="6"/>
        <v>0.16231693601269748</v>
      </c>
      <c r="R77" s="103">
        <f t="shared" si="7"/>
        <v>-9.6211760917084899</v>
      </c>
      <c r="T77" s="101">
        <v>1.573256962512469</v>
      </c>
    </row>
    <row r="78" spans="1:20" ht="15.6">
      <c r="A78" s="51">
        <v>2097</v>
      </c>
      <c r="B78" s="127">
        <v>-7.63482211270781</v>
      </c>
      <c r="C78" s="127">
        <v>8.6693246880046398E-2</v>
      </c>
      <c r="D78" s="88">
        <v>7.79925183156195E-2</v>
      </c>
      <c r="E78" s="110">
        <v>8.2446812414513591E-3</v>
      </c>
      <c r="F78" s="118">
        <v>4.5604732297559799E-4</v>
      </c>
      <c r="G78" s="130">
        <v>0.77389204635581998</v>
      </c>
      <c r="H78" s="121">
        <v>0.301476250441646</v>
      </c>
      <c r="I78" s="81">
        <v>0.32451866927463902</v>
      </c>
      <c r="J78" s="81">
        <v>3.5918302092179999E-2</v>
      </c>
      <c r="K78" s="89">
        <v>0.111978824547356</v>
      </c>
      <c r="L78" s="134">
        <v>1.1956697866543999</v>
      </c>
      <c r="M78" s="135">
        <v>-9.6910771925980708</v>
      </c>
      <c r="O78" s="102">
        <f t="shared" si="4"/>
        <v>0.37946876875726548</v>
      </c>
      <c r="P78" s="34">
        <f t="shared" si="5"/>
        <v>1.5284331371704902</v>
      </c>
      <c r="Q78" s="34">
        <f t="shared" si="6"/>
        <v>0.1483531739625116</v>
      </c>
      <c r="R78" s="103">
        <f t="shared" si="7"/>
        <v>-9.6910771925980708</v>
      </c>
      <c r="T78" s="101">
        <v>1.5661426927500059</v>
      </c>
    </row>
    <row r="79" spans="1:20" ht="15.6">
      <c r="A79" s="51">
        <v>2098</v>
      </c>
      <c r="B79" s="127">
        <v>-7.8224620659828297</v>
      </c>
      <c r="C79" s="127">
        <v>5.8116368792406302E-2</v>
      </c>
      <c r="D79" s="88">
        <v>5.2012965308002999E-2</v>
      </c>
      <c r="E79" s="110">
        <v>5.7647611340698101E-3</v>
      </c>
      <c r="F79" s="118">
        <v>3.3864235033345398E-4</v>
      </c>
      <c r="G79" s="130">
        <v>0.70350067134959504</v>
      </c>
      <c r="H79" s="121">
        <v>0.27339919202487001</v>
      </c>
      <c r="I79" s="81">
        <v>0.29589908001524301</v>
      </c>
      <c r="J79" s="81">
        <v>3.2652525573265298E-2</v>
      </c>
      <c r="K79" s="89">
        <v>0.101549873736216</v>
      </c>
      <c r="L79" s="134">
        <v>1.17729087153538</v>
      </c>
      <c r="M79" s="135">
        <v>-9.7613699776602108</v>
      </c>
      <c r="O79" s="102">
        <f t="shared" si="4"/>
        <v>0.32541215733287299</v>
      </c>
      <c r="P79" s="34">
        <f t="shared" si="5"/>
        <v>1.4789547126846929</v>
      </c>
      <c r="Q79" s="34">
        <f t="shared" si="6"/>
        <v>0.13454104165981476</v>
      </c>
      <c r="R79" s="103">
        <f t="shared" si="7"/>
        <v>-9.7613699776602108</v>
      </c>
      <c r="T79" s="101">
        <v>1.559011664737562</v>
      </c>
    </row>
    <row r="80" spans="1:20" ht="15.6">
      <c r="A80" s="51">
        <v>2099</v>
      </c>
      <c r="B80" s="127">
        <v>-8.0083832468022003</v>
      </c>
      <c r="C80" s="127">
        <v>3.08708852111509E-2</v>
      </c>
      <c r="D80" s="88">
        <v>2.7245019041344701E-2</v>
      </c>
      <c r="E80" s="110">
        <v>3.3998617897327602E-3</v>
      </c>
      <c r="F80" s="118">
        <v>2.2600438007347299E-4</v>
      </c>
      <c r="G80" s="130">
        <v>0.63358270510461701</v>
      </c>
      <c r="H80" s="121">
        <v>0.245643166855159</v>
      </c>
      <c r="I80" s="81">
        <v>0.26729088405511098</v>
      </c>
      <c r="J80" s="81">
        <v>2.9408457191629399E-2</v>
      </c>
      <c r="K80" s="89">
        <v>9.1240197002718099E-2</v>
      </c>
      <c r="L80" s="134">
        <v>1.1592175873536099</v>
      </c>
      <c r="M80" s="135">
        <v>-9.8320544244715808</v>
      </c>
      <c r="O80" s="102">
        <f t="shared" si="4"/>
        <v>0.27288818589650371</v>
      </c>
      <c r="P80" s="34">
        <f t="shared" si="5"/>
        <v>1.4299083331984537</v>
      </c>
      <c r="Q80" s="34">
        <f t="shared" si="6"/>
        <v>0.12087465857442098</v>
      </c>
      <c r="R80" s="103">
        <f t="shared" si="7"/>
        <v>-9.8320544244715808</v>
      </c>
      <c r="T80" s="101">
        <v>1.5518633157577011</v>
      </c>
    </row>
    <row r="81" spans="1:20" ht="16.2" thickBot="1">
      <c r="A81" s="51">
        <v>2100</v>
      </c>
      <c r="B81" s="128">
        <v>-7.9424220683487503</v>
      </c>
      <c r="C81" s="128">
        <v>4.9175311774203303E-3</v>
      </c>
      <c r="D81" s="90">
        <v>3.6529662887501801E-3</v>
      </c>
      <c r="E81" s="111">
        <v>1.14657846967319E-3</v>
      </c>
      <c r="F81" s="119">
        <v>1.1798641899696101E-4</v>
      </c>
      <c r="G81" s="131">
        <v>0.56411451704519999</v>
      </c>
      <c r="H81" s="122">
        <v>0.21819552309578499</v>
      </c>
      <c r="I81" s="91">
        <v>0.23868889287060499</v>
      </c>
      <c r="J81" s="91">
        <v>2.6185006851223502E-2</v>
      </c>
      <c r="K81" s="92">
        <v>8.10450942275866E-2</v>
      </c>
      <c r="L81" s="136">
        <v>1.1414434804157301</v>
      </c>
      <c r="M81" s="137">
        <v>-9.6528975969871098</v>
      </c>
      <c r="O81" s="102">
        <f t="shared" si="4"/>
        <v>0.22184848938453516</v>
      </c>
      <c r="P81" s="34">
        <f t="shared" si="5"/>
        <v>1.3812789517560082</v>
      </c>
      <c r="Q81" s="34">
        <f t="shared" si="6"/>
        <v>0.10734808749780707</v>
      </c>
      <c r="R81" s="103">
        <f t="shared" si="7"/>
        <v>-9.6528975969871098</v>
      </c>
      <c r="T81" s="184">
        <v>1.5446969789387059</v>
      </c>
    </row>
    <row r="82" spans="1:20" ht="19.05" customHeight="1" thickBot="1">
      <c r="A82" s="82" t="s">
        <v>129</v>
      </c>
      <c r="B82" s="75">
        <f>SUM(B6:B81)</f>
        <v>553.3662733495305</v>
      </c>
      <c r="C82" s="75">
        <f t="shared" ref="C82:M82" si="8">SUM(C6:C81)</f>
        <v>521.8494197393976</v>
      </c>
      <c r="D82" s="75">
        <f t="shared" si="8"/>
        <v>477.50367705368836</v>
      </c>
      <c r="E82" s="75">
        <f t="shared" si="8"/>
        <v>42.283265690367024</v>
      </c>
      <c r="F82" s="75">
        <f t="shared" si="8"/>
        <v>2.0624769953421227</v>
      </c>
      <c r="G82" s="75">
        <f t="shared" si="8"/>
        <v>277.66944081894303</v>
      </c>
      <c r="H82" s="75">
        <f t="shared" si="8"/>
        <v>117.49139688221931</v>
      </c>
      <c r="I82" s="75">
        <f t="shared" si="8"/>
        <v>103.66617485686419</v>
      </c>
      <c r="J82" s="75">
        <f t="shared" si="8"/>
        <v>12.869332229624733</v>
      </c>
      <c r="K82" s="75">
        <f t="shared" si="8"/>
        <v>43.642536850234755</v>
      </c>
      <c r="L82" s="75">
        <f t="shared" si="8"/>
        <v>210.94297293953619</v>
      </c>
      <c r="M82" s="75">
        <f t="shared" si="8"/>
        <v>-457.09556014834573</v>
      </c>
      <c r="O82" s="74">
        <f t="shared" ref="O82:R82" si="9">SUM(O6:O81)</f>
        <v>594.9950739359075</v>
      </c>
      <c r="P82" s="75">
        <f t="shared" si="9"/>
        <v>356.89241348676745</v>
      </c>
      <c r="Q82" s="75">
        <f t="shared" si="9"/>
        <v>58.574346075201603</v>
      </c>
      <c r="R82" s="76">
        <f t="shared" si="9"/>
        <v>-457.09556014834573</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5" tint="0.79998168889431442"/>
  </sheetPr>
  <dimension ref="A1:T151"/>
  <sheetViews>
    <sheetView zoomScaleNormal="100" workbookViewId="0">
      <pane xSplit="1" ySplit="5" topLeftCell="O57" activePane="bottomRight" state="frozen"/>
      <selection activeCell="U70" sqref="U70"/>
      <selection pane="topRight" activeCell="U70" sqref="U70"/>
      <selection pane="bottomLeft" activeCell="U70" sqref="U70"/>
      <selection pane="bottomRight" activeCell="V28" sqref="V28"/>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240</v>
      </c>
    </row>
    <row r="2" spans="1:20" ht="17.399999999999999">
      <c r="A2" s="39" t="s">
        <v>257</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55.705774909099397</v>
      </c>
      <c r="C6" s="126">
        <v>39.695271808902</v>
      </c>
      <c r="D6" s="85">
        <v>36.140546045173402</v>
      </c>
      <c r="E6" s="109">
        <v>3.3771573465024098</v>
      </c>
      <c r="F6" s="117">
        <v>0.177568417226147</v>
      </c>
      <c r="G6" s="129">
        <v>6.8352704284727697</v>
      </c>
      <c r="H6" s="120">
        <v>2.9982172459865399</v>
      </c>
      <c r="I6" s="86">
        <v>2.40673996064193</v>
      </c>
      <c r="J6" s="86">
        <v>0.31659409081188999</v>
      </c>
      <c r="K6" s="87">
        <v>1.1137191310323999</v>
      </c>
      <c r="L6" s="132">
        <v>6.2610522044622599</v>
      </c>
      <c r="M6" s="133">
        <v>2.9141804672623599</v>
      </c>
      <c r="O6" s="98">
        <f t="shared" ref="O6:O69" si="0">D6+H6</f>
        <v>39.13876329115994</v>
      </c>
      <c r="P6" s="99">
        <f t="shared" ref="P6:P69" si="1">E6+I6+L6</f>
        <v>12.0449495116066</v>
      </c>
      <c r="Q6" s="99">
        <f t="shared" ref="Q6:Q69" si="2">F6+J6+K6</f>
        <v>1.6078816390704369</v>
      </c>
      <c r="R6" s="100">
        <f t="shared" ref="R6:R69" si="3">M6</f>
        <v>2.9141804672623599</v>
      </c>
      <c r="S6" s="182"/>
      <c r="T6" s="183">
        <v>1.4</v>
      </c>
    </row>
    <row r="7" spans="1:20" ht="15.6">
      <c r="A7" s="51">
        <v>2026</v>
      </c>
      <c r="B7" s="127">
        <v>55.292010104569698</v>
      </c>
      <c r="C7" s="127">
        <v>38.894216685758401</v>
      </c>
      <c r="D7" s="88">
        <v>35.427341672900099</v>
      </c>
      <c r="E7" s="110">
        <v>3.29549859858647</v>
      </c>
      <c r="F7" s="118">
        <v>0.171376414271839</v>
      </c>
      <c r="G7" s="130">
        <v>6.8511498065137699</v>
      </c>
      <c r="H7" s="121">
        <v>2.9983112622974999</v>
      </c>
      <c r="I7" s="81">
        <v>2.42174301475823</v>
      </c>
      <c r="J7" s="81">
        <v>0.31734286433266001</v>
      </c>
      <c r="K7" s="89">
        <v>1.11375266512539</v>
      </c>
      <c r="L7" s="134">
        <v>6.14932672447652</v>
      </c>
      <c r="M7" s="135">
        <v>3.39731688782109</v>
      </c>
      <c r="O7" s="102">
        <f t="shared" si="0"/>
        <v>38.425652935197597</v>
      </c>
      <c r="P7" s="34">
        <f t="shared" si="1"/>
        <v>11.866568337821221</v>
      </c>
      <c r="Q7" s="34">
        <f t="shared" si="2"/>
        <v>1.6024719437298889</v>
      </c>
      <c r="R7" s="103">
        <f t="shared" si="3"/>
        <v>3.39731688782109</v>
      </c>
      <c r="T7" s="101">
        <v>1.4072113871200549</v>
      </c>
    </row>
    <row r="8" spans="1:20" ht="15.6">
      <c r="A8" s="51">
        <v>2027</v>
      </c>
      <c r="B8" s="127">
        <v>54.326896509659299</v>
      </c>
      <c r="C8" s="127">
        <v>38.1154409825415</v>
      </c>
      <c r="D8" s="88">
        <v>34.734389012163497</v>
      </c>
      <c r="E8" s="110">
        <v>3.2157135131627999</v>
      </c>
      <c r="F8" s="118">
        <v>0.16533845721516999</v>
      </c>
      <c r="G8" s="130">
        <v>6.8716309155889101</v>
      </c>
      <c r="H8" s="121">
        <v>3.0005294833458902</v>
      </c>
      <c r="I8" s="81">
        <v>2.4382215783429801</v>
      </c>
      <c r="J8" s="81">
        <v>0.31830457525979</v>
      </c>
      <c r="K8" s="89">
        <v>1.1145752786402501</v>
      </c>
      <c r="L8" s="134">
        <v>6.0391960719116504</v>
      </c>
      <c r="M8" s="135">
        <v>3.3006285396172701</v>
      </c>
      <c r="O8" s="102">
        <f t="shared" si="0"/>
        <v>37.73491849550939</v>
      </c>
      <c r="P8" s="34">
        <f t="shared" si="1"/>
        <v>11.69313116341743</v>
      </c>
      <c r="Q8" s="34">
        <f t="shared" si="2"/>
        <v>1.5982183111152102</v>
      </c>
      <c r="R8" s="103">
        <f t="shared" si="3"/>
        <v>3.3006285396172701</v>
      </c>
      <c r="T8" s="101">
        <v>1.426119691314184</v>
      </c>
    </row>
    <row r="9" spans="1:20" ht="15.6">
      <c r="A9" s="51">
        <v>2028</v>
      </c>
      <c r="B9" s="127">
        <v>53.385603546834197</v>
      </c>
      <c r="C9" s="127">
        <v>37.354629011951701</v>
      </c>
      <c r="D9" s="88">
        <v>34.057913827360402</v>
      </c>
      <c r="E9" s="110">
        <v>3.13729675255605</v>
      </c>
      <c r="F9" s="118">
        <v>0.159418432035243</v>
      </c>
      <c r="G9" s="130">
        <v>6.8958963418453401</v>
      </c>
      <c r="H9" s="121">
        <v>3.0045572460921299</v>
      </c>
      <c r="I9" s="81">
        <v>2.4558277221243401</v>
      </c>
      <c r="J9" s="81">
        <v>0.31944127805349098</v>
      </c>
      <c r="K9" s="89">
        <v>1.11607009557538</v>
      </c>
      <c r="L9" s="134">
        <v>5.9306407396152299</v>
      </c>
      <c r="M9" s="135">
        <v>3.2044374534219302</v>
      </c>
      <c r="O9" s="102">
        <f t="shared" si="0"/>
        <v>37.062471073452528</v>
      </c>
      <c r="P9" s="34">
        <f t="shared" si="1"/>
        <v>11.52376521429562</v>
      </c>
      <c r="Q9" s="34">
        <f t="shared" si="2"/>
        <v>1.5949298056641139</v>
      </c>
      <c r="R9" s="103">
        <f t="shared" si="3"/>
        <v>3.2044374534219302</v>
      </c>
      <c r="T9" s="101">
        <v>1.4546703668201051</v>
      </c>
    </row>
    <row r="10" spans="1:20" ht="15.6">
      <c r="A10" s="51">
        <v>2029</v>
      </c>
      <c r="B10" s="127">
        <v>52.467747097265402</v>
      </c>
      <c r="C10" s="127">
        <v>36.611199294413701</v>
      </c>
      <c r="D10" s="88">
        <v>33.397500206814598</v>
      </c>
      <c r="E10" s="110">
        <v>3.06010011278262</v>
      </c>
      <c r="F10" s="118">
        <v>0.15359897481648099</v>
      </c>
      <c r="G10" s="130">
        <v>6.9241541823114297</v>
      </c>
      <c r="H10" s="121">
        <v>3.0105018694555401</v>
      </c>
      <c r="I10" s="81">
        <v>2.4746127486480498</v>
      </c>
      <c r="J10" s="81">
        <v>0.32076258029998</v>
      </c>
      <c r="K10" s="89">
        <v>1.1182769839078599</v>
      </c>
      <c r="L10" s="134">
        <v>5.8236391902863396</v>
      </c>
      <c r="M10" s="135">
        <v>3.1087544302538799</v>
      </c>
      <c r="O10" s="102">
        <f t="shared" si="0"/>
        <v>36.408002076270137</v>
      </c>
      <c r="P10" s="34">
        <f t="shared" si="1"/>
        <v>11.358352051717009</v>
      </c>
      <c r="Q10" s="34">
        <f t="shared" si="2"/>
        <v>1.592638539024321</v>
      </c>
      <c r="R10" s="103">
        <f t="shared" si="3"/>
        <v>3.1087544302538799</v>
      </c>
      <c r="T10" s="101">
        <v>1.4898154877488481</v>
      </c>
    </row>
    <row r="11" spans="1:20" ht="15.6">
      <c r="A11" s="51">
        <v>2030</v>
      </c>
      <c r="B11" s="127">
        <v>51.5021926965386</v>
      </c>
      <c r="C11" s="127">
        <v>35.884316035186501</v>
      </c>
      <c r="D11" s="88">
        <v>32.752516935216299</v>
      </c>
      <c r="E11" s="110">
        <v>2.9839387682397298</v>
      </c>
      <c r="F11" s="118">
        <v>0.147860331730469</v>
      </c>
      <c r="G11" s="130">
        <v>6.9567071276923196</v>
      </c>
      <c r="H11" s="121">
        <v>3.0184821765973</v>
      </c>
      <c r="I11" s="81">
        <v>2.4947023432795499</v>
      </c>
      <c r="J11" s="81">
        <v>0.32228252889292802</v>
      </c>
      <c r="K11" s="89">
        <v>1.1212400789225401</v>
      </c>
      <c r="L11" s="134">
        <v>5.7181689987392303</v>
      </c>
      <c r="M11" s="135">
        <v>2.9430005349204702</v>
      </c>
      <c r="O11" s="102">
        <f t="shared" si="0"/>
        <v>35.770999111813602</v>
      </c>
      <c r="P11" s="34">
        <f t="shared" si="1"/>
        <v>11.196810110258511</v>
      </c>
      <c r="Q11" s="34">
        <f t="shared" si="2"/>
        <v>1.5913829395459371</v>
      </c>
      <c r="R11" s="103">
        <f t="shared" si="3"/>
        <v>2.9430005349204702</v>
      </c>
      <c r="T11" s="101">
        <v>1.5289128810234749</v>
      </c>
    </row>
    <row r="12" spans="1:20" ht="15.6">
      <c r="A12" s="51">
        <v>2031</v>
      </c>
      <c r="B12" s="127">
        <v>44.630559536752102</v>
      </c>
      <c r="C12" s="127">
        <v>35.174446532101399</v>
      </c>
      <c r="D12" s="88">
        <v>32.123543073537803</v>
      </c>
      <c r="E12" s="110">
        <v>2.9087165009139802</v>
      </c>
      <c r="F12" s="118">
        <v>0.14218695764965</v>
      </c>
      <c r="G12" s="130">
        <v>6.9940137308253298</v>
      </c>
      <c r="H12" s="121">
        <v>3.02871685028876</v>
      </c>
      <c r="I12" s="81">
        <v>2.5162339353168601</v>
      </c>
      <c r="J12" s="81">
        <v>0.32402232905237099</v>
      </c>
      <c r="K12" s="89">
        <v>1.1250406161673401</v>
      </c>
      <c r="L12" s="134">
        <v>5.6760761776840898</v>
      </c>
      <c r="M12" s="135">
        <v>-3.21397690385876</v>
      </c>
      <c r="O12" s="102">
        <f t="shared" si="0"/>
        <v>35.152259923826563</v>
      </c>
      <c r="P12" s="34">
        <f t="shared" si="1"/>
        <v>11.101026613914931</v>
      </c>
      <c r="Q12" s="34">
        <f t="shared" si="2"/>
        <v>1.591249902869361</v>
      </c>
      <c r="R12" s="103">
        <f t="shared" si="3"/>
        <v>-3.21397690385876</v>
      </c>
      <c r="T12" s="101">
        <v>1.569960245222052</v>
      </c>
    </row>
    <row r="13" spans="1:20" ht="15.6">
      <c r="A13" s="51">
        <v>2032</v>
      </c>
      <c r="B13" s="127">
        <v>43.8062708624294</v>
      </c>
      <c r="C13" s="127">
        <v>34.479868669519597</v>
      </c>
      <c r="D13" s="88">
        <v>31.509179096798899</v>
      </c>
      <c r="E13" s="110">
        <v>2.8341405792908598</v>
      </c>
      <c r="F13" s="118">
        <v>0.13654899342982799</v>
      </c>
      <c r="G13" s="130">
        <v>7.0362562084259599</v>
      </c>
      <c r="H13" s="121">
        <v>3.0412481021405702</v>
      </c>
      <c r="I13" s="81">
        <v>2.5393233448086701</v>
      </c>
      <c r="J13" s="81">
        <v>0.32599049351596898</v>
      </c>
      <c r="K13" s="89">
        <v>1.12969426796076</v>
      </c>
      <c r="L13" s="134">
        <v>5.6338902649980804</v>
      </c>
      <c r="M13" s="135">
        <v>-3.3437442805142199</v>
      </c>
      <c r="O13" s="102">
        <f t="shared" si="0"/>
        <v>34.550427198939467</v>
      </c>
      <c r="P13" s="34">
        <f t="shared" si="1"/>
        <v>11.007354189097612</v>
      </c>
      <c r="Q13" s="34">
        <f t="shared" si="2"/>
        <v>1.5922337549065571</v>
      </c>
      <c r="R13" s="103">
        <f t="shared" si="3"/>
        <v>-3.3437442805142199</v>
      </c>
      <c r="T13" s="101">
        <v>1.61105536290026</v>
      </c>
    </row>
    <row r="14" spans="1:20" ht="15.6">
      <c r="A14" s="51">
        <v>2033</v>
      </c>
      <c r="B14" s="127">
        <v>43.002986647564903</v>
      </c>
      <c r="C14" s="127">
        <v>33.801267408586902</v>
      </c>
      <c r="D14" s="88">
        <v>30.9102557659869</v>
      </c>
      <c r="E14" s="110">
        <v>2.7600873484589901</v>
      </c>
      <c r="F14" s="118">
        <v>0.13092429414102899</v>
      </c>
      <c r="G14" s="130">
        <v>7.0839725333256602</v>
      </c>
      <c r="H14" s="121">
        <v>3.0563114936427001</v>
      </c>
      <c r="I14" s="81">
        <v>2.5641605629310802</v>
      </c>
      <c r="J14" s="81">
        <v>0.32821194075551502</v>
      </c>
      <c r="K14" s="89">
        <v>1.13528853599636</v>
      </c>
      <c r="L14" s="134">
        <v>5.5916055299785903</v>
      </c>
      <c r="M14" s="135">
        <v>-3.4738588243262498</v>
      </c>
      <c r="O14" s="102">
        <f t="shared" si="0"/>
        <v>33.966567259629599</v>
      </c>
      <c r="P14" s="34">
        <f t="shared" si="1"/>
        <v>10.915853441368661</v>
      </c>
      <c r="Q14" s="34">
        <f t="shared" si="2"/>
        <v>1.594424770892904</v>
      </c>
      <c r="R14" s="103">
        <f t="shared" si="3"/>
        <v>-3.4738588243262498</v>
      </c>
      <c r="T14" s="101">
        <v>1.65093798096087</v>
      </c>
    </row>
    <row r="15" spans="1:20" ht="15.6">
      <c r="A15" s="51">
        <v>2034</v>
      </c>
      <c r="B15" s="127">
        <v>42.220404375282797</v>
      </c>
      <c r="C15" s="127">
        <v>33.137998065914502</v>
      </c>
      <c r="D15" s="88">
        <v>30.326457468167501</v>
      </c>
      <c r="E15" s="110">
        <v>2.6862635977211902</v>
      </c>
      <c r="F15" s="118">
        <v>0.12527700002573</v>
      </c>
      <c r="G15" s="130">
        <v>7.1375007494112799</v>
      </c>
      <c r="H15" s="121">
        <v>3.0740675948344598</v>
      </c>
      <c r="I15" s="81">
        <v>2.59084778195666</v>
      </c>
      <c r="J15" s="81">
        <v>0.33070230444180798</v>
      </c>
      <c r="K15" s="89">
        <v>1.1418830681783501</v>
      </c>
      <c r="L15" s="134">
        <v>5.5492274920287104</v>
      </c>
      <c r="M15" s="135">
        <v>-3.60432193207164</v>
      </c>
      <c r="O15" s="102">
        <f t="shared" si="0"/>
        <v>33.400525063001957</v>
      </c>
      <c r="P15" s="34">
        <f t="shared" si="1"/>
        <v>10.826338871706561</v>
      </c>
      <c r="Q15" s="34">
        <f t="shared" si="2"/>
        <v>1.597862372645888</v>
      </c>
      <c r="R15" s="103">
        <f t="shared" si="3"/>
        <v>-3.60432193207164</v>
      </c>
      <c r="T15" s="101">
        <v>1.689102222721895</v>
      </c>
    </row>
    <row r="16" spans="1:20" ht="15.6">
      <c r="A16" s="51">
        <v>2035</v>
      </c>
      <c r="B16" s="127">
        <v>41.458667301272598</v>
      </c>
      <c r="C16" s="127">
        <v>32.489880523179103</v>
      </c>
      <c r="D16" s="88">
        <v>29.758003970997201</v>
      </c>
      <c r="E16" s="110">
        <v>2.6123177050598998</v>
      </c>
      <c r="F16" s="118">
        <v>0.119558847121984</v>
      </c>
      <c r="G16" s="130">
        <v>7.1971643197846102</v>
      </c>
      <c r="H16" s="121">
        <v>3.09466613523671</v>
      </c>
      <c r="I16" s="81">
        <v>2.61948814837397</v>
      </c>
      <c r="J16" s="81">
        <v>0.33347655148551603</v>
      </c>
      <c r="K16" s="89">
        <v>1.14953348468842</v>
      </c>
      <c r="L16" s="134">
        <v>5.5067559730583602</v>
      </c>
      <c r="M16" s="135">
        <v>-3.7351335147495299</v>
      </c>
      <c r="O16" s="102">
        <f t="shared" si="0"/>
        <v>32.852670106233909</v>
      </c>
      <c r="P16" s="34">
        <f t="shared" si="1"/>
        <v>10.73856182649223</v>
      </c>
      <c r="Q16" s="34">
        <f t="shared" si="2"/>
        <v>1.60256888329592</v>
      </c>
      <c r="R16" s="103">
        <f t="shared" si="3"/>
        <v>-3.7351335147495299</v>
      </c>
      <c r="T16" s="101">
        <v>1.725331919363841</v>
      </c>
    </row>
    <row r="17" spans="1:20" ht="15.6">
      <c r="A17" s="51">
        <v>2036</v>
      </c>
      <c r="B17" s="127">
        <v>40.936225589356098</v>
      </c>
      <c r="C17" s="127">
        <v>32.078854560300499</v>
      </c>
      <c r="D17" s="88">
        <v>29.3878072123937</v>
      </c>
      <c r="E17" s="110">
        <v>2.57366967885664</v>
      </c>
      <c r="F17" s="118">
        <v>0.117377669050215</v>
      </c>
      <c r="G17" s="130">
        <v>7.2601358363014201</v>
      </c>
      <c r="H17" s="121">
        <v>3.1185086903133001</v>
      </c>
      <c r="I17" s="81">
        <v>2.6468373086504502</v>
      </c>
      <c r="J17" s="81">
        <v>0.336400550469447</v>
      </c>
      <c r="K17" s="89">
        <v>1.15838928686822</v>
      </c>
      <c r="L17" s="134">
        <v>5.4631659227576499</v>
      </c>
      <c r="M17" s="135">
        <v>-3.8659307300034702</v>
      </c>
      <c r="O17" s="102">
        <f t="shared" si="0"/>
        <v>32.506315902707001</v>
      </c>
      <c r="P17" s="34">
        <f t="shared" si="1"/>
        <v>10.68367291026474</v>
      </c>
      <c r="Q17" s="34">
        <f t="shared" si="2"/>
        <v>1.612167506387882</v>
      </c>
      <c r="R17" s="103">
        <f t="shared" si="3"/>
        <v>-3.8659307300034702</v>
      </c>
      <c r="T17" s="101">
        <v>1.7595531738367329</v>
      </c>
    </row>
    <row r="18" spans="1:20" ht="15.6">
      <c r="A18" s="51">
        <v>2037</v>
      </c>
      <c r="B18" s="127">
        <v>40.449485789155801</v>
      </c>
      <c r="C18" s="127">
        <v>31.697142011541001</v>
      </c>
      <c r="D18" s="88">
        <v>29.044345310222699</v>
      </c>
      <c r="E18" s="110">
        <v>2.5374889056143601</v>
      </c>
      <c r="F18" s="118">
        <v>0.115307795703893</v>
      </c>
      <c r="G18" s="130">
        <v>7.3299213268950796</v>
      </c>
      <c r="H18" s="121">
        <v>3.1455155863725901</v>
      </c>
      <c r="I18" s="81">
        <v>2.6763453703656701</v>
      </c>
      <c r="J18" s="81">
        <v>0.339639818103804</v>
      </c>
      <c r="K18" s="89">
        <v>1.16842055205302</v>
      </c>
      <c r="L18" s="134">
        <v>5.4195386731661301</v>
      </c>
      <c r="M18" s="135">
        <v>-3.9971162224463699</v>
      </c>
      <c r="O18" s="102">
        <f t="shared" si="0"/>
        <v>32.189860896595292</v>
      </c>
      <c r="P18" s="34">
        <f t="shared" si="1"/>
        <v>10.63337294914616</v>
      </c>
      <c r="Q18" s="34">
        <f t="shared" si="2"/>
        <v>1.6233681658607169</v>
      </c>
      <c r="R18" s="103">
        <f t="shared" si="3"/>
        <v>-3.9971162224463699</v>
      </c>
      <c r="T18" s="101">
        <v>1.791793966351809</v>
      </c>
    </row>
    <row r="19" spans="1:20" ht="15.6">
      <c r="A19" s="51">
        <v>2038</v>
      </c>
      <c r="B19" s="127">
        <v>39.9915790651905</v>
      </c>
      <c r="C19" s="127">
        <v>31.337155456566201</v>
      </c>
      <c r="D19" s="88">
        <v>28.720667266777301</v>
      </c>
      <c r="E19" s="110">
        <v>2.50316771390681</v>
      </c>
      <c r="F19" s="118">
        <v>0.11332047588203099</v>
      </c>
      <c r="G19" s="130">
        <v>7.40718594887365</v>
      </c>
      <c r="H19" s="121">
        <v>3.1760251484570898</v>
      </c>
      <c r="I19" s="81">
        <v>2.7081827634008402</v>
      </c>
      <c r="J19" s="81">
        <v>0.34322507298618898</v>
      </c>
      <c r="K19" s="89">
        <v>1.1797529640295299</v>
      </c>
      <c r="L19" s="134">
        <v>5.3758586012366099</v>
      </c>
      <c r="M19" s="135">
        <v>-4.1286209414859201</v>
      </c>
      <c r="O19" s="102">
        <f t="shared" si="0"/>
        <v>31.896692415234391</v>
      </c>
      <c r="P19" s="34">
        <f t="shared" si="1"/>
        <v>10.587209078544261</v>
      </c>
      <c r="Q19" s="34">
        <f t="shared" si="2"/>
        <v>1.6362985128977499</v>
      </c>
      <c r="R19" s="103">
        <f t="shared" si="3"/>
        <v>-4.1286209414859201</v>
      </c>
      <c r="T19" s="101">
        <v>1.8221462076035819</v>
      </c>
    </row>
    <row r="20" spans="1:20" ht="15.6">
      <c r="A20" s="51">
        <v>2039</v>
      </c>
      <c r="B20" s="127">
        <v>39.573085418956403</v>
      </c>
      <c r="C20" s="127">
        <v>30.996468097822401</v>
      </c>
      <c r="D20" s="88">
        <v>28.414571938902501</v>
      </c>
      <c r="E20" s="110">
        <v>2.4704923454854502</v>
      </c>
      <c r="F20" s="118">
        <v>0.11140381343444999</v>
      </c>
      <c r="G20" s="130">
        <v>7.4919317591489696</v>
      </c>
      <c r="H20" s="121">
        <v>3.2100091952787002</v>
      </c>
      <c r="I20" s="81">
        <v>2.7423900486020401</v>
      </c>
      <c r="J20" s="81">
        <v>0.34715646658463201</v>
      </c>
      <c r="K20" s="89">
        <v>1.1923760486835999</v>
      </c>
      <c r="L20" s="134">
        <v>5.3321210961740002</v>
      </c>
      <c r="M20" s="135">
        <v>-4.2474355341889503</v>
      </c>
      <c r="O20" s="102">
        <f t="shared" si="0"/>
        <v>31.624581134181202</v>
      </c>
      <c r="P20" s="34">
        <f t="shared" si="1"/>
        <v>10.54500349026149</v>
      </c>
      <c r="Q20" s="34">
        <f t="shared" si="2"/>
        <v>1.6509363287026819</v>
      </c>
      <c r="R20" s="103">
        <f t="shared" si="3"/>
        <v>-4.2474355341889503</v>
      </c>
      <c r="T20" s="101">
        <v>1.8507281327817839</v>
      </c>
    </row>
    <row r="21" spans="1:20" ht="15.6">
      <c r="A21" s="51">
        <v>2040</v>
      </c>
      <c r="B21" s="127">
        <v>39.182620741085799</v>
      </c>
      <c r="C21" s="127">
        <v>30.675998727855202</v>
      </c>
      <c r="D21" s="88">
        <v>28.126919384741999</v>
      </c>
      <c r="E21" s="110">
        <v>2.4395194922851799</v>
      </c>
      <c r="F21" s="118">
        <v>0.109559850827982</v>
      </c>
      <c r="G21" s="130">
        <v>7.5848562480252699</v>
      </c>
      <c r="H21" s="121">
        <v>3.2478099582412598</v>
      </c>
      <c r="I21" s="81">
        <v>2.7791631160577199</v>
      </c>
      <c r="J21" s="81">
        <v>0.35146623494323798</v>
      </c>
      <c r="K21" s="89">
        <v>1.2064169387830499</v>
      </c>
      <c r="L21" s="134">
        <v>5.2883272887393504</v>
      </c>
      <c r="M21" s="135">
        <v>-4.3665615235340303</v>
      </c>
      <c r="O21" s="102">
        <f t="shared" si="0"/>
        <v>31.374729342983258</v>
      </c>
      <c r="P21" s="34">
        <f t="shared" si="1"/>
        <v>10.50700989708225</v>
      </c>
      <c r="Q21" s="34">
        <f t="shared" si="2"/>
        <v>1.6674430245542697</v>
      </c>
      <c r="R21" s="103">
        <f t="shared" si="3"/>
        <v>-4.3665615235340303</v>
      </c>
      <c r="T21" s="101">
        <v>1.877668725731535</v>
      </c>
    </row>
    <row r="22" spans="1:20" ht="15.6">
      <c r="A22" s="51">
        <v>2041</v>
      </c>
      <c r="B22" s="127">
        <v>38.6531825168626</v>
      </c>
      <c r="C22" s="127">
        <v>30.375465567555601</v>
      </c>
      <c r="D22" s="88">
        <v>27.8574804460617</v>
      </c>
      <c r="E22" s="110">
        <v>2.41019985881643</v>
      </c>
      <c r="F22" s="118">
        <v>0.10778526267755</v>
      </c>
      <c r="G22" s="130">
        <v>7.6865224652247797</v>
      </c>
      <c r="H22" s="121">
        <v>3.2896855606536599</v>
      </c>
      <c r="I22" s="81">
        <v>2.8186849496914501</v>
      </c>
      <c r="J22" s="81">
        <v>0.35618043569716001</v>
      </c>
      <c r="K22" s="89">
        <v>1.22197151918251</v>
      </c>
      <c r="L22" s="134">
        <v>5.0771743751006104</v>
      </c>
      <c r="M22" s="135">
        <v>-4.4859798910183999</v>
      </c>
      <c r="O22" s="102">
        <f t="shared" si="0"/>
        <v>31.147166006715359</v>
      </c>
      <c r="P22" s="34">
        <f t="shared" si="1"/>
        <v>10.30605918360849</v>
      </c>
      <c r="Q22" s="34">
        <f t="shared" si="2"/>
        <v>1.68593721755722</v>
      </c>
      <c r="R22" s="103">
        <f t="shared" si="3"/>
        <v>-4.4859798910183999</v>
      </c>
      <c r="T22" s="101">
        <v>1.903099293162916</v>
      </c>
    </row>
    <row r="23" spans="1:20" ht="15.6">
      <c r="A23" s="51">
        <v>2042</v>
      </c>
      <c r="B23" s="127">
        <v>38.319907921157998</v>
      </c>
      <c r="C23" s="127">
        <v>30.093410338618899</v>
      </c>
      <c r="D23" s="88">
        <v>27.604941768944499</v>
      </c>
      <c r="E23" s="110">
        <v>2.3823965280685</v>
      </c>
      <c r="F23" s="118">
        <v>0.106072041605922</v>
      </c>
      <c r="G23" s="130">
        <v>7.7972133976345104</v>
      </c>
      <c r="H23" s="121">
        <v>3.3357553765236601</v>
      </c>
      <c r="I23" s="81">
        <v>2.86106170412772</v>
      </c>
      <c r="J23" s="81">
        <v>0.36131218533975201</v>
      </c>
      <c r="K23" s="89">
        <v>1.23908413164338</v>
      </c>
      <c r="L23" s="134">
        <v>5.0349707733262203</v>
      </c>
      <c r="M23" s="135">
        <v>-4.6056865884216496</v>
      </c>
      <c r="O23" s="102">
        <f t="shared" si="0"/>
        <v>30.94069714546816</v>
      </c>
      <c r="P23" s="34">
        <f t="shared" si="1"/>
        <v>10.27842900552244</v>
      </c>
      <c r="Q23" s="34">
        <f t="shared" si="2"/>
        <v>1.7064683585890541</v>
      </c>
      <c r="R23" s="103">
        <f t="shared" si="3"/>
        <v>-4.6056865884216496</v>
      </c>
      <c r="T23" s="101">
        <v>1.9271162307493359</v>
      </c>
    </row>
    <row r="24" spans="1:20" ht="15.6">
      <c r="A24" s="51">
        <v>2043</v>
      </c>
      <c r="B24" s="127">
        <v>38.014500017934402</v>
      </c>
      <c r="C24" s="127">
        <v>29.829849998368498</v>
      </c>
      <c r="D24" s="88">
        <v>27.369337863591401</v>
      </c>
      <c r="E24" s="110">
        <v>2.35609394297368</v>
      </c>
      <c r="F24" s="118">
        <v>0.104418191803445</v>
      </c>
      <c r="G24" s="130">
        <v>7.9176154965823899</v>
      </c>
      <c r="H24" s="121">
        <v>3.3863345146716002</v>
      </c>
      <c r="I24" s="81">
        <v>2.9065159007827899</v>
      </c>
      <c r="J24" s="81">
        <v>0.36689325166634001</v>
      </c>
      <c r="K24" s="89">
        <v>1.25787182946165</v>
      </c>
      <c r="L24" s="134">
        <v>4.9927115038012699</v>
      </c>
      <c r="M24" s="135">
        <v>-4.7256769808177799</v>
      </c>
      <c r="O24" s="102">
        <f t="shared" si="0"/>
        <v>30.755672378263</v>
      </c>
      <c r="P24" s="34">
        <f t="shared" si="1"/>
        <v>10.255321347557739</v>
      </c>
      <c r="Q24" s="34">
        <f t="shared" si="2"/>
        <v>1.7291832729314351</v>
      </c>
      <c r="R24" s="103">
        <f t="shared" si="3"/>
        <v>-4.7256769808177799</v>
      </c>
      <c r="T24" s="101">
        <v>1.9498196118124389</v>
      </c>
    </row>
    <row r="25" spans="1:20" ht="15.6">
      <c r="A25" s="51">
        <v>2044</v>
      </c>
      <c r="B25" s="127">
        <v>37.736645433296701</v>
      </c>
      <c r="C25" s="127">
        <v>29.5840566682255</v>
      </c>
      <c r="D25" s="88">
        <v>27.150016626822001</v>
      </c>
      <c r="E25" s="110">
        <v>2.3312209595797202</v>
      </c>
      <c r="F25" s="118">
        <v>0.102819081823813</v>
      </c>
      <c r="G25" s="130">
        <v>8.0481366208288492</v>
      </c>
      <c r="H25" s="121">
        <v>3.44164980474376</v>
      </c>
      <c r="I25" s="81">
        <v>2.9551255023598202</v>
      </c>
      <c r="J25" s="81">
        <v>0.37294243315526598</v>
      </c>
      <c r="K25" s="89">
        <v>1.2784188805700001</v>
      </c>
      <c r="L25" s="134">
        <v>4.9503995312140896</v>
      </c>
      <c r="M25" s="135">
        <v>-4.8459473869717797</v>
      </c>
      <c r="O25" s="102">
        <f t="shared" si="0"/>
        <v>30.591666431565763</v>
      </c>
      <c r="P25" s="34">
        <f t="shared" si="1"/>
        <v>10.23674599315363</v>
      </c>
      <c r="Q25" s="34">
        <f t="shared" si="2"/>
        <v>1.7541803955490791</v>
      </c>
      <c r="R25" s="103">
        <f t="shared" si="3"/>
        <v>-4.8459473869717797</v>
      </c>
      <c r="T25" s="101">
        <v>1.971331585860679</v>
      </c>
    </row>
    <row r="26" spans="1:20" ht="15.6">
      <c r="A26" s="51">
        <v>2045</v>
      </c>
      <c r="B26" s="127">
        <v>37.486677871568801</v>
      </c>
      <c r="C26" s="127">
        <v>29.355834608732799</v>
      </c>
      <c r="D26" s="88">
        <v>26.946821631949501</v>
      </c>
      <c r="E26" s="110">
        <v>2.3077415532084502</v>
      </c>
      <c r="F26" s="118">
        <v>0.10127142357489401</v>
      </c>
      <c r="G26" s="130">
        <v>8.1895169512773105</v>
      </c>
      <c r="H26" s="121">
        <v>3.5020189758977298</v>
      </c>
      <c r="I26" s="81">
        <v>3.0071606412899499</v>
      </c>
      <c r="J26" s="81">
        <v>0.37949402670875498</v>
      </c>
      <c r="K26" s="89">
        <v>1.3008433073808801</v>
      </c>
      <c r="L26" s="134">
        <v>4.9080347004443396</v>
      </c>
      <c r="M26" s="135">
        <v>-4.96670838888567</v>
      </c>
      <c r="O26" s="102">
        <f t="shared" si="0"/>
        <v>30.448840607847231</v>
      </c>
      <c r="P26" s="34">
        <f t="shared" si="1"/>
        <v>10.222936894942739</v>
      </c>
      <c r="Q26" s="34">
        <f t="shared" si="2"/>
        <v>1.781608757664529</v>
      </c>
      <c r="R26" s="103">
        <f t="shared" si="3"/>
        <v>-4.96670838888567</v>
      </c>
      <c r="T26" s="101">
        <v>1.9917738729148919</v>
      </c>
    </row>
    <row r="27" spans="1:20" ht="15.6">
      <c r="A27" s="51">
        <v>2046</v>
      </c>
      <c r="B27" s="127">
        <v>37.264745632569102</v>
      </c>
      <c r="C27" s="127">
        <v>29.1444809565354</v>
      </c>
      <c r="D27" s="88">
        <v>26.759127209038098</v>
      </c>
      <c r="E27" s="110">
        <v>2.2855835450584898</v>
      </c>
      <c r="F27" s="118">
        <v>9.9770202438863198E-2</v>
      </c>
      <c r="G27" s="130">
        <v>8.3423845555676106</v>
      </c>
      <c r="H27" s="121">
        <v>3.56772690457669</v>
      </c>
      <c r="I27" s="81">
        <v>3.0628296140117102</v>
      </c>
      <c r="J27" s="81">
        <v>0.38657710485604702</v>
      </c>
      <c r="K27" s="89">
        <v>1.32525093212317</v>
      </c>
      <c r="L27" s="134">
        <v>4.8656208041594002</v>
      </c>
      <c r="M27" s="135">
        <v>-5.0877406836933696</v>
      </c>
      <c r="O27" s="102">
        <f t="shared" si="0"/>
        <v>30.32685411361479</v>
      </c>
      <c r="P27" s="34">
        <f t="shared" si="1"/>
        <v>10.2140339632296</v>
      </c>
      <c r="Q27" s="34">
        <f t="shared" si="2"/>
        <v>1.8115982394180803</v>
      </c>
      <c r="R27" s="103">
        <f t="shared" si="3"/>
        <v>-5.0877406836933696</v>
      </c>
      <c r="T27" s="101">
        <v>2.0112604414835462</v>
      </c>
    </row>
    <row r="28" spans="1:20" ht="15.6">
      <c r="A28" s="51">
        <v>2047</v>
      </c>
      <c r="B28" s="127">
        <v>37.0698774674429</v>
      </c>
      <c r="C28" s="127">
        <v>28.948557271874702</v>
      </c>
      <c r="D28" s="88">
        <v>26.585623853669901</v>
      </c>
      <c r="E28" s="110">
        <v>2.2646252781464802</v>
      </c>
      <c r="F28" s="118">
        <v>9.8308140058309998E-2</v>
      </c>
      <c r="G28" s="130">
        <v>8.5071965761645707</v>
      </c>
      <c r="H28" s="121">
        <v>3.63899227851828</v>
      </c>
      <c r="I28" s="81">
        <v>3.1222684990437002</v>
      </c>
      <c r="J28" s="81">
        <v>0.39421280628697902</v>
      </c>
      <c r="K28" s="89">
        <v>1.35172299231561</v>
      </c>
      <c r="L28" s="134">
        <v>4.8231628901414503</v>
      </c>
      <c r="M28" s="135">
        <v>-5.2090392707378399</v>
      </c>
      <c r="O28" s="102">
        <f t="shared" si="0"/>
        <v>30.224616132188181</v>
      </c>
      <c r="P28" s="34">
        <f t="shared" si="1"/>
        <v>10.210056667331632</v>
      </c>
      <c r="Q28" s="34">
        <f t="shared" si="2"/>
        <v>1.8442439386608991</v>
      </c>
      <c r="R28" s="103">
        <f t="shared" si="3"/>
        <v>-5.2090392707378399</v>
      </c>
      <c r="T28" s="101">
        <v>2.029895707514735</v>
      </c>
    </row>
    <row r="29" spans="1:20" ht="15.6">
      <c r="A29" s="51">
        <v>2048</v>
      </c>
      <c r="B29" s="127">
        <v>36.9044189357123</v>
      </c>
      <c r="C29" s="127">
        <v>28.769251348033801</v>
      </c>
      <c r="D29" s="88">
        <v>26.427411711855498</v>
      </c>
      <c r="E29" s="110">
        <v>2.2449521451297199</v>
      </c>
      <c r="F29" s="118">
        <v>9.68874910486376E-2</v>
      </c>
      <c r="G29" s="130">
        <v>8.6851050699738597</v>
      </c>
      <c r="H29" s="121">
        <v>3.71637631158855</v>
      </c>
      <c r="I29" s="81">
        <v>3.1858064066992702</v>
      </c>
      <c r="J29" s="81">
        <v>0.40245438367471797</v>
      </c>
      <c r="K29" s="89">
        <v>1.3804679680113301</v>
      </c>
      <c r="L29" s="134">
        <v>4.7806635864118396</v>
      </c>
      <c r="M29" s="135">
        <v>-5.33060106870726</v>
      </c>
      <c r="O29" s="102">
        <f t="shared" si="0"/>
        <v>30.143788023444049</v>
      </c>
      <c r="P29" s="34">
        <f t="shared" si="1"/>
        <v>10.211422138240831</v>
      </c>
      <c r="Q29" s="34">
        <f t="shared" si="2"/>
        <v>1.8798098427346857</v>
      </c>
      <c r="R29" s="103">
        <f t="shared" si="3"/>
        <v>-5.33060106870726</v>
      </c>
      <c r="T29" s="101">
        <v>2.0477745509779228</v>
      </c>
    </row>
    <row r="30" spans="1:20" ht="15.6">
      <c r="A30" s="51">
        <v>2049</v>
      </c>
      <c r="B30" s="127">
        <v>36.766809759095203</v>
      </c>
      <c r="C30" s="127">
        <v>28.604575680229999</v>
      </c>
      <c r="D30" s="88">
        <v>26.282669087690198</v>
      </c>
      <c r="E30" s="110">
        <v>2.2264078334683801</v>
      </c>
      <c r="F30" s="118">
        <v>9.5498759071401595E-2</v>
      </c>
      <c r="G30" s="130">
        <v>8.8765325131231894</v>
      </c>
      <c r="H30" s="121">
        <v>3.8000552747157399</v>
      </c>
      <c r="I30" s="81">
        <v>3.2536044807254001</v>
      </c>
      <c r="J30" s="81">
        <v>0.411321422621657</v>
      </c>
      <c r="K30" s="89">
        <v>1.4115513350603901</v>
      </c>
      <c r="L30" s="134">
        <v>4.7381234109417196</v>
      </c>
      <c r="M30" s="135">
        <v>-5.4524218451997699</v>
      </c>
      <c r="O30" s="102">
        <f t="shared" si="0"/>
        <v>30.082724362405937</v>
      </c>
      <c r="P30" s="34">
        <f t="shared" si="1"/>
        <v>10.2181357251355</v>
      </c>
      <c r="Q30" s="34">
        <f t="shared" si="2"/>
        <v>1.9183715167534487</v>
      </c>
      <c r="R30" s="103">
        <f t="shared" si="3"/>
        <v>-5.4524218451997699</v>
      </c>
      <c r="T30" s="101">
        <v>2.0649831781606811</v>
      </c>
    </row>
    <row r="31" spans="1:20" ht="15.6">
      <c r="A31" s="51">
        <v>2050</v>
      </c>
      <c r="B31" s="127">
        <v>36.847677847491902</v>
      </c>
      <c r="C31" s="127">
        <v>28.455767689577499</v>
      </c>
      <c r="D31" s="88">
        <v>26.152510202391699</v>
      </c>
      <c r="E31" s="110">
        <v>2.2091120035187499</v>
      </c>
      <c r="F31" s="118">
        <v>9.41454836670782E-2</v>
      </c>
      <c r="G31" s="130">
        <v>9.0827735199281694</v>
      </c>
      <c r="H31" s="121">
        <v>3.8906576439861502</v>
      </c>
      <c r="I31" s="81">
        <v>3.3260355466221898</v>
      </c>
      <c r="J31" s="81">
        <v>0.420873769592714</v>
      </c>
      <c r="K31" s="89">
        <v>1.44520655972712</v>
      </c>
      <c r="L31" s="134">
        <v>4.8505704274145298</v>
      </c>
      <c r="M31" s="135">
        <v>-5.5414337894282903</v>
      </c>
      <c r="O31" s="102">
        <f t="shared" si="0"/>
        <v>30.043167846377848</v>
      </c>
      <c r="P31" s="34">
        <f t="shared" si="1"/>
        <v>10.385717977555469</v>
      </c>
      <c r="Q31" s="34">
        <f t="shared" si="2"/>
        <v>1.9602258129869121</v>
      </c>
      <c r="R31" s="103">
        <f t="shared" si="3"/>
        <v>-5.5414337894282903</v>
      </c>
      <c r="T31" s="101">
        <v>2.081600010160408</v>
      </c>
    </row>
    <row r="32" spans="1:20" ht="15.6">
      <c r="A32" s="51">
        <v>2051</v>
      </c>
      <c r="B32" s="127">
        <v>36.579294292503199</v>
      </c>
      <c r="C32" s="127">
        <v>28.222163050827501</v>
      </c>
      <c r="D32" s="88">
        <v>25.939103732422701</v>
      </c>
      <c r="E32" s="110">
        <v>2.1897314100032301</v>
      </c>
      <c r="F32" s="118">
        <v>9.3327908401635101E-2</v>
      </c>
      <c r="G32" s="130">
        <v>9.1355552716215094</v>
      </c>
      <c r="H32" s="121">
        <v>3.9095703741626</v>
      </c>
      <c r="I32" s="81">
        <v>3.35042717238712</v>
      </c>
      <c r="J32" s="81">
        <v>0.423326691189504</v>
      </c>
      <c r="K32" s="89">
        <v>1.4522310338822899</v>
      </c>
      <c r="L32" s="134">
        <v>4.8118525137288302</v>
      </c>
      <c r="M32" s="135">
        <v>-5.59027654367463</v>
      </c>
      <c r="O32" s="102">
        <f t="shared" si="0"/>
        <v>29.8486741065853</v>
      </c>
      <c r="P32" s="34">
        <f t="shared" si="1"/>
        <v>10.352011096119181</v>
      </c>
      <c r="Q32" s="34">
        <f t="shared" si="2"/>
        <v>1.968885633473429</v>
      </c>
      <c r="R32" s="103">
        <f t="shared" si="3"/>
        <v>-5.59027654367463</v>
      </c>
      <c r="T32" s="101">
        <v>2.0977281847028042</v>
      </c>
    </row>
    <row r="33" spans="1:20" ht="15.6">
      <c r="A33" s="51">
        <v>2052</v>
      </c>
      <c r="B33" s="127">
        <v>36.304328743298697</v>
      </c>
      <c r="C33" s="127">
        <v>27.983062426772999</v>
      </c>
      <c r="D33" s="88">
        <v>25.720615706215</v>
      </c>
      <c r="E33" s="110">
        <v>2.1699553368108702</v>
      </c>
      <c r="F33" s="118">
        <v>9.2491383747115699E-2</v>
      </c>
      <c r="G33" s="130">
        <v>9.1875327717859996</v>
      </c>
      <c r="H33" s="121">
        <v>3.9278275426563201</v>
      </c>
      <c r="I33" s="81">
        <v>3.3749503507966101</v>
      </c>
      <c r="J33" s="81">
        <v>0.42574294675163898</v>
      </c>
      <c r="K33" s="89">
        <v>1.4590119315814301</v>
      </c>
      <c r="L33" s="134">
        <v>4.7732412930516199</v>
      </c>
      <c r="M33" s="135">
        <v>-5.6395077483119502</v>
      </c>
      <c r="O33" s="102">
        <f t="shared" si="0"/>
        <v>29.64844324887132</v>
      </c>
      <c r="P33" s="34">
        <f t="shared" si="1"/>
        <v>10.318146980659101</v>
      </c>
      <c r="Q33" s="34">
        <f t="shared" si="2"/>
        <v>1.9772462620801847</v>
      </c>
      <c r="R33" s="103">
        <f t="shared" si="3"/>
        <v>-5.6395077483119502</v>
      </c>
      <c r="T33" s="101">
        <v>2.1134384526849672</v>
      </c>
    </row>
    <row r="34" spans="1:20" ht="15.6">
      <c r="A34" s="51">
        <v>2053</v>
      </c>
      <c r="B34" s="127">
        <v>36.023561508495</v>
      </c>
      <c r="C34" s="127">
        <v>27.7387673802229</v>
      </c>
      <c r="D34" s="88">
        <v>25.497323416730101</v>
      </c>
      <c r="E34" s="110">
        <v>2.14980680491229</v>
      </c>
      <c r="F34" s="118">
        <v>9.1637158580564204E-2</v>
      </c>
      <c r="G34" s="130">
        <v>9.2386829760560101</v>
      </c>
      <c r="H34" s="121">
        <v>3.94544778748942</v>
      </c>
      <c r="I34" s="81">
        <v>3.3995575932699098</v>
      </c>
      <c r="J34" s="81">
        <v>0.42812141337207898</v>
      </c>
      <c r="K34" s="89">
        <v>1.4655561819246099</v>
      </c>
      <c r="L34" s="134">
        <v>4.73502488479867</v>
      </c>
      <c r="M34" s="135">
        <v>-5.6889137325826402</v>
      </c>
      <c r="O34" s="102">
        <f t="shared" si="0"/>
        <v>29.442771204219522</v>
      </c>
      <c r="P34" s="34">
        <f t="shared" si="1"/>
        <v>10.28438928298087</v>
      </c>
      <c r="Q34" s="34">
        <f t="shared" si="2"/>
        <v>1.9853147538772531</v>
      </c>
      <c r="R34" s="103">
        <f t="shared" si="3"/>
        <v>-5.6889137325826402</v>
      </c>
      <c r="T34" s="101">
        <v>2.128752566825761</v>
      </c>
    </row>
    <row r="35" spans="1:20" ht="15.6">
      <c r="A35" s="51">
        <v>2054</v>
      </c>
      <c r="B35" s="127">
        <v>35.737441472367301</v>
      </c>
      <c r="C35" s="127">
        <v>27.489650986733899</v>
      </c>
      <c r="D35" s="88">
        <v>25.269572663926201</v>
      </c>
      <c r="E35" s="110">
        <v>2.12931183505582</v>
      </c>
      <c r="F35" s="118">
        <v>9.0766487751944694E-2</v>
      </c>
      <c r="G35" s="130">
        <v>9.2890900874266595</v>
      </c>
      <c r="H35" s="121">
        <v>3.96245734193774</v>
      </c>
      <c r="I35" s="81">
        <v>3.42429320629746</v>
      </c>
      <c r="J35" s="81">
        <v>0.43046601181880401</v>
      </c>
      <c r="K35" s="89">
        <v>1.47187352737265</v>
      </c>
      <c r="L35" s="134">
        <v>4.6971947196742603</v>
      </c>
      <c r="M35" s="135">
        <v>-5.7384943214676003</v>
      </c>
      <c r="O35" s="102">
        <f t="shared" si="0"/>
        <v>29.23203000586394</v>
      </c>
      <c r="P35" s="34">
        <f t="shared" si="1"/>
        <v>10.25079976102754</v>
      </c>
      <c r="Q35" s="34">
        <f t="shared" si="2"/>
        <v>1.9931060269433987</v>
      </c>
      <c r="R35" s="103">
        <f t="shared" si="3"/>
        <v>-5.7384943214676003</v>
      </c>
      <c r="T35" s="101">
        <v>2.1436786006171191</v>
      </c>
    </row>
    <row r="36" spans="1:20" ht="15.6">
      <c r="A36" s="51">
        <v>2055</v>
      </c>
      <c r="B36" s="127">
        <v>35.445577892741703</v>
      </c>
      <c r="C36" s="127">
        <v>27.235445427742199</v>
      </c>
      <c r="D36" s="88">
        <v>25.0371179830119</v>
      </c>
      <c r="E36" s="110">
        <v>2.1084488944107602</v>
      </c>
      <c r="F36" s="118">
        <v>8.9878550319553205E-2</v>
      </c>
      <c r="G36" s="130">
        <v>9.3386350109483001</v>
      </c>
      <c r="H36" s="121">
        <v>3.9788031490099098</v>
      </c>
      <c r="I36" s="81">
        <v>3.4491163752866498</v>
      </c>
      <c r="J36" s="81">
        <v>0.43277122746536301</v>
      </c>
      <c r="K36" s="89">
        <v>1.4779442591863801</v>
      </c>
      <c r="L36" s="134">
        <v>4.6597465457032099</v>
      </c>
      <c r="M36" s="135">
        <v>-5.7882490916520402</v>
      </c>
      <c r="O36" s="102">
        <f t="shared" si="0"/>
        <v>29.015921132021809</v>
      </c>
      <c r="P36" s="34">
        <f t="shared" si="1"/>
        <v>10.21731181540062</v>
      </c>
      <c r="Q36" s="34">
        <f t="shared" si="2"/>
        <v>2.0005940369712962</v>
      </c>
      <c r="R36" s="103">
        <f t="shared" si="3"/>
        <v>-5.7882490916520402</v>
      </c>
      <c r="T36" s="101">
        <v>2.15822228483287</v>
      </c>
    </row>
    <row r="37" spans="1:20" ht="15.6">
      <c r="A37" s="51">
        <v>2056</v>
      </c>
      <c r="B37" s="127">
        <v>35.1491110943984</v>
      </c>
      <c r="C37" s="127">
        <v>26.977053776882901</v>
      </c>
      <c r="D37" s="88">
        <v>24.800795993998999</v>
      </c>
      <c r="E37" s="110">
        <v>2.0872814634246399</v>
      </c>
      <c r="F37" s="118">
        <v>8.8976319459283207E-2</v>
      </c>
      <c r="G37" s="130">
        <v>9.3875560356015608</v>
      </c>
      <c r="H37" s="121">
        <v>3.99460481723851</v>
      </c>
      <c r="I37" s="81">
        <v>3.4740903399447101</v>
      </c>
      <c r="J37" s="81">
        <v>0.43504806816304398</v>
      </c>
      <c r="K37" s="89">
        <v>1.4838128102552901</v>
      </c>
      <c r="L37" s="134">
        <v>4.6226791826811704</v>
      </c>
      <c r="M37" s="135">
        <v>-5.8381779007672998</v>
      </c>
      <c r="O37" s="102">
        <f t="shared" si="0"/>
        <v>28.79540081123751</v>
      </c>
      <c r="P37" s="34">
        <f t="shared" si="1"/>
        <v>10.18405098605052</v>
      </c>
      <c r="Q37" s="34">
        <f t="shared" si="2"/>
        <v>2.0078371978776173</v>
      </c>
      <c r="R37" s="103">
        <f t="shared" si="3"/>
        <v>-5.8381779007672998</v>
      </c>
      <c r="T37" s="101">
        <v>2.1723901399043619</v>
      </c>
    </row>
    <row r="38" spans="1:20" ht="15.6">
      <c r="A38" s="51">
        <v>2057</v>
      </c>
      <c r="B38" s="127">
        <v>34.848922559234502</v>
      </c>
      <c r="C38" s="127">
        <v>26.715154108616399</v>
      </c>
      <c r="D38" s="88">
        <v>24.561231282980199</v>
      </c>
      <c r="E38" s="110">
        <v>2.0658606973523201</v>
      </c>
      <c r="F38" s="118">
        <v>8.8062128283907304E-2</v>
      </c>
      <c r="G38" s="130">
        <v>9.4360541564173595</v>
      </c>
      <c r="H38" s="121">
        <v>4.0099499802075096</v>
      </c>
      <c r="I38" s="81">
        <v>3.4992865987597299</v>
      </c>
      <c r="J38" s="81">
        <v>0.43730584456736799</v>
      </c>
      <c r="K38" s="89">
        <v>1.4895117328827601</v>
      </c>
      <c r="L38" s="134">
        <v>4.5859944369570496</v>
      </c>
      <c r="M38" s="135">
        <v>-5.8882801427563596</v>
      </c>
      <c r="O38" s="102">
        <f t="shared" si="0"/>
        <v>28.571181263187707</v>
      </c>
      <c r="P38" s="34">
        <f t="shared" si="1"/>
        <v>10.1511417330691</v>
      </c>
      <c r="Q38" s="34">
        <f t="shared" si="2"/>
        <v>2.0148797057340353</v>
      </c>
      <c r="R38" s="103">
        <f t="shared" si="3"/>
        <v>-5.8882801427563596</v>
      </c>
      <c r="T38" s="101">
        <v>2.186190050046998</v>
      </c>
    </row>
    <row r="39" spans="1:20" ht="15.6">
      <c r="A39" s="51">
        <v>2058</v>
      </c>
      <c r="B39" s="127">
        <v>34.545081965747002</v>
      </c>
      <c r="C39" s="127">
        <v>26.449832553305399</v>
      </c>
      <c r="D39" s="88">
        <v>24.318504320443999</v>
      </c>
      <c r="E39" s="110">
        <v>2.0441918566705701</v>
      </c>
      <c r="F39" s="118">
        <v>8.7136376190810896E-2</v>
      </c>
      <c r="G39" s="130">
        <v>9.4841160944046408</v>
      </c>
      <c r="H39" s="121">
        <v>4.0248369710814096</v>
      </c>
      <c r="I39" s="81">
        <v>3.5246947809854499</v>
      </c>
      <c r="J39" s="81">
        <v>0.43954393359184801</v>
      </c>
      <c r="K39" s="89">
        <v>1.4950404087459299</v>
      </c>
      <c r="L39" s="134">
        <v>4.54968927524643</v>
      </c>
      <c r="M39" s="135">
        <v>-5.9385559572094397</v>
      </c>
      <c r="O39" s="102">
        <f t="shared" si="0"/>
        <v>28.343341291525409</v>
      </c>
      <c r="P39" s="34">
        <f t="shared" si="1"/>
        <v>10.11857591290245</v>
      </c>
      <c r="Q39" s="34">
        <f t="shared" si="2"/>
        <v>2.0217207185285888</v>
      </c>
      <c r="R39" s="103">
        <f t="shared" si="3"/>
        <v>-5.9385559572094397</v>
      </c>
      <c r="T39" s="101">
        <v>2.199631146999689</v>
      </c>
    </row>
    <row r="40" spans="1:20" ht="15.6">
      <c r="A40" s="51">
        <v>2059</v>
      </c>
      <c r="B40" s="127">
        <v>34.236957654543197</v>
      </c>
      <c r="C40" s="127">
        <v>26.180644771285799</v>
      </c>
      <c r="D40" s="88">
        <v>24.072210168036602</v>
      </c>
      <c r="E40" s="110">
        <v>2.02223715786138</v>
      </c>
      <c r="F40" s="118">
        <v>8.6197445387794405E-2</v>
      </c>
      <c r="G40" s="130">
        <v>9.5315623146699107</v>
      </c>
      <c r="H40" s="121">
        <v>4.03918514673048</v>
      </c>
      <c r="I40" s="81">
        <v>3.5502542629636298</v>
      </c>
      <c r="J40" s="81">
        <v>0.441754023246892</v>
      </c>
      <c r="K40" s="89">
        <v>1.50036888172891</v>
      </c>
      <c r="L40" s="134">
        <v>4.5137557526371399</v>
      </c>
      <c r="M40" s="135">
        <v>-5.9890051840496303</v>
      </c>
      <c r="O40" s="102">
        <f t="shared" si="0"/>
        <v>28.11139531476708</v>
      </c>
      <c r="P40" s="34">
        <f t="shared" si="1"/>
        <v>10.08624717346215</v>
      </c>
      <c r="Q40" s="34">
        <f t="shared" si="2"/>
        <v>2.0283203503635967</v>
      </c>
      <c r="R40" s="103">
        <f t="shared" si="3"/>
        <v>-5.9890051840496303</v>
      </c>
      <c r="T40" s="101">
        <v>2.2127234448958939</v>
      </c>
    </row>
    <row r="41" spans="1:20" ht="15.6">
      <c r="A41" s="51">
        <v>2060</v>
      </c>
      <c r="B41" s="127">
        <v>33.873098863223497</v>
      </c>
      <c r="C41" s="127">
        <v>25.9088802581363</v>
      </c>
      <c r="D41" s="88">
        <v>23.823532616583702</v>
      </c>
      <c r="E41" s="110">
        <v>2.00009780190361</v>
      </c>
      <c r="F41" s="118">
        <v>8.5249839649020998E-2</v>
      </c>
      <c r="G41" s="130">
        <v>9.5787960606757299</v>
      </c>
      <c r="H41" s="121">
        <v>4.0531880369530704</v>
      </c>
      <c r="I41" s="81">
        <v>3.5760842211855199</v>
      </c>
      <c r="J41" s="81">
        <v>0.44395475867260698</v>
      </c>
      <c r="K41" s="89">
        <v>1.5055690438645299</v>
      </c>
      <c r="L41" s="134">
        <v>4.4805592132211904</v>
      </c>
      <c r="M41" s="135">
        <v>-6.0951366688097703</v>
      </c>
      <c r="O41" s="102">
        <f t="shared" si="0"/>
        <v>27.876720653536772</v>
      </c>
      <c r="P41" s="34">
        <f t="shared" si="1"/>
        <v>10.056741236310319</v>
      </c>
      <c r="Q41" s="34">
        <f t="shared" si="2"/>
        <v>2.034773642186158</v>
      </c>
      <c r="R41" s="103">
        <f t="shared" si="3"/>
        <v>-6.0951366688097703</v>
      </c>
      <c r="T41" s="101">
        <v>2.2254773681631619</v>
      </c>
    </row>
    <row r="42" spans="1:20" ht="15.6">
      <c r="A42" s="51">
        <v>2061</v>
      </c>
      <c r="B42" s="127">
        <v>33.351962469513403</v>
      </c>
      <c r="C42" s="127">
        <v>25.6344960984115</v>
      </c>
      <c r="D42" s="88">
        <v>23.572433678505298</v>
      </c>
      <c r="E42" s="110">
        <v>1.9777689507018399</v>
      </c>
      <c r="F42" s="118">
        <v>8.4293469204371294E-2</v>
      </c>
      <c r="G42" s="130">
        <v>9.6257911130921894</v>
      </c>
      <c r="H42" s="121">
        <v>4.0668312144786203</v>
      </c>
      <c r="I42" s="81">
        <v>3.6021794321086702</v>
      </c>
      <c r="J42" s="81">
        <v>0.44614493110422498</v>
      </c>
      <c r="K42" s="89">
        <v>1.51063553540068</v>
      </c>
      <c r="L42" s="134">
        <v>4.2935539658987398</v>
      </c>
      <c r="M42" s="135">
        <v>-6.2018787078890201</v>
      </c>
      <c r="O42" s="102">
        <f t="shared" si="0"/>
        <v>27.639264892983917</v>
      </c>
      <c r="P42" s="34">
        <f t="shared" si="1"/>
        <v>9.8735023487092501</v>
      </c>
      <c r="Q42" s="34">
        <f t="shared" si="2"/>
        <v>2.0410739357092762</v>
      </c>
      <c r="R42" s="103">
        <f t="shared" si="3"/>
        <v>-6.2018787078890201</v>
      </c>
      <c r="T42" s="101">
        <v>2.237899617226931</v>
      </c>
    </row>
    <row r="43" spans="1:20" ht="15.6">
      <c r="A43" s="51">
        <v>2062</v>
      </c>
      <c r="B43" s="127">
        <v>32.982047670615401</v>
      </c>
      <c r="C43" s="127">
        <v>25.357958035540602</v>
      </c>
      <c r="D43" s="88">
        <v>23.3193443783275</v>
      </c>
      <c r="E43" s="110">
        <v>1.9552837543489601</v>
      </c>
      <c r="F43" s="118">
        <v>8.3329902864086994E-2</v>
      </c>
      <c r="G43" s="130">
        <v>9.6726759420929298</v>
      </c>
      <c r="H43" s="121">
        <v>4.0801813631090296</v>
      </c>
      <c r="I43" s="81">
        <v>3.6285709791396998</v>
      </c>
      <c r="J43" s="81">
        <v>0.44833047102280998</v>
      </c>
      <c r="K43" s="89">
        <v>1.51559312882138</v>
      </c>
      <c r="L43" s="134">
        <v>4.2606474726269603</v>
      </c>
      <c r="M43" s="135">
        <v>-6.30923377964504</v>
      </c>
      <c r="O43" s="102">
        <f t="shared" si="0"/>
        <v>27.399525741436531</v>
      </c>
      <c r="P43" s="34">
        <f t="shared" si="1"/>
        <v>9.8445022061156209</v>
      </c>
      <c r="Q43" s="34">
        <f t="shared" si="2"/>
        <v>2.0472535027082772</v>
      </c>
      <c r="R43" s="103">
        <f t="shared" si="3"/>
        <v>-6.30923377964504</v>
      </c>
      <c r="T43" s="101">
        <v>2.249965793526163</v>
      </c>
    </row>
    <row r="44" spans="1:20" ht="15.6">
      <c r="A44" s="51">
        <v>2063</v>
      </c>
      <c r="B44" s="127">
        <v>32.610007567396899</v>
      </c>
      <c r="C44" s="127">
        <v>25.0796037272154</v>
      </c>
      <c r="D44" s="88">
        <v>23.064574197601502</v>
      </c>
      <c r="E44" s="110">
        <v>1.93266921792393</v>
      </c>
      <c r="F44" s="118">
        <v>8.2360311689968296E-2</v>
      </c>
      <c r="G44" s="130">
        <v>9.7195295382920293</v>
      </c>
      <c r="H44" s="121">
        <v>4.0932780064540104</v>
      </c>
      <c r="I44" s="81">
        <v>3.6552799975950401</v>
      </c>
      <c r="J44" s="81">
        <v>0.45051502767276302</v>
      </c>
      <c r="K44" s="89">
        <v>1.52045650657022</v>
      </c>
      <c r="L44" s="134">
        <v>4.2280789556857403</v>
      </c>
      <c r="M44" s="135">
        <v>-6.4172046537961904</v>
      </c>
      <c r="O44" s="102">
        <f t="shared" si="0"/>
        <v>27.157852204055512</v>
      </c>
      <c r="P44" s="34">
        <f t="shared" si="1"/>
        <v>9.8160281712047102</v>
      </c>
      <c r="Q44" s="34">
        <f t="shared" si="2"/>
        <v>2.0533318459329513</v>
      </c>
      <c r="R44" s="103">
        <f t="shared" si="3"/>
        <v>-6.4172046537961904</v>
      </c>
      <c r="T44" s="101">
        <v>2.261659540545407</v>
      </c>
    </row>
    <row r="45" spans="1:20" ht="15.6">
      <c r="A45" s="51">
        <v>2064</v>
      </c>
      <c r="B45" s="127">
        <v>32.235888500523998</v>
      </c>
      <c r="C45" s="127">
        <v>24.7994748345772</v>
      </c>
      <c r="D45" s="88">
        <v>22.808161623191999</v>
      </c>
      <c r="E45" s="110">
        <v>1.90992828439505</v>
      </c>
      <c r="F45" s="118">
        <v>8.1384926990077905E-2</v>
      </c>
      <c r="G45" s="130">
        <v>9.7663601404430498</v>
      </c>
      <c r="H45" s="121">
        <v>4.1061334175939903</v>
      </c>
      <c r="I45" s="81">
        <v>3.6822975275646201</v>
      </c>
      <c r="J45" s="81">
        <v>0.45269896592250702</v>
      </c>
      <c r="K45" s="89">
        <v>1.52523022936194</v>
      </c>
      <c r="L45" s="134">
        <v>4.1958466297741399</v>
      </c>
      <c r="M45" s="135">
        <v>-6.5257931042704103</v>
      </c>
      <c r="O45" s="102">
        <f t="shared" si="0"/>
        <v>26.914295040785991</v>
      </c>
      <c r="P45" s="34">
        <f t="shared" si="1"/>
        <v>9.7880724417338101</v>
      </c>
      <c r="Q45" s="34">
        <f t="shared" si="2"/>
        <v>2.0593141222745248</v>
      </c>
      <c r="R45" s="103">
        <f t="shared" si="3"/>
        <v>-6.5257931042704103</v>
      </c>
      <c r="T45" s="101">
        <v>2.2729907728573222</v>
      </c>
    </row>
    <row r="46" spans="1:20" ht="15.6">
      <c r="A46" s="51">
        <v>2065</v>
      </c>
      <c r="B46" s="127">
        <v>31.860099666080799</v>
      </c>
      <c r="C46" s="127">
        <v>24.517877041459499</v>
      </c>
      <c r="D46" s="88">
        <v>22.5503913899738</v>
      </c>
      <c r="E46" s="110">
        <v>1.8870807952137001</v>
      </c>
      <c r="F46" s="118">
        <v>8.0404856272004804E-2</v>
      </c>
      <c r="G46" s="130">
        <v>9.8132783689426795</v>
      </c>
      <c r="H46" s="121">
        <v>4.1187973130633004</v>
      </c>
      <c r="I46" s="81">
        <v>3.70966088356667</v>
      </c>
      <c r="J46" s="81">
        <v>0.45488740714848502</v>
      </c>
      <c r="K46" s="89">
        <v>1.5299327651642201</v>
      </c>
      <c r="L46" s="134">
        <v>4.1639456975386002</v>
      </c>
      <c r="M46" s="135">
        <v>-6.6350014418599903</v>
      </c>
      <c r="O46" s="102">
        <f t="shared" si="0"/>
        <v>26.669188703037101</v>
      </c>
      <c r="P46" s="34">
        <f t="shared" si="1"/>
        <v>9.7606873763189697</v>
      </c>
      <c r="Q46" s="34">
        <f t="shared" si="2"/>
        <v>2.06522502858471</v>
      </c>
      <c r="R46" s="103">
        <f t="shared" si="3"/>
        <v>-6.6350014418599903</v>
      </c>
      <c r="T46" s="101">
        <v>2.2839766166561639</v>
      </c>
    </row>
    <row r="47" spans="1:20" ht="15.6">
      <c r="A47" s="51">
        <v>2066</v>
      </c>
      <c r="B47" s="127">
        <v>31.482242802444699</v>
      </c>
      <c r="C47" s="127">
        <v>24.234521696409999</v>
      </c>
      <c r="D47" s="88">
        <v>22.291006500259002</v>
      </c>
      <c r="E47" s="110">
        <v>1.86409646660629</v>
      </c>
      <c r="F47" s="118">
        <v>7.9418729544708994E-2</v>
      </c>
      <c r="G47" s="130">
        <v>9.8601811391843395</v>
      </c>
      <c r="H47" s="121">
        <v>4.1312201253504899</v>
      </c>
      <c r="I47" s="81">
        <v>3.7373397279926701</v>
      </c>
      <c r="J47" s="81">
        <v>0.45707558511389501</v>
      </c>
      <c r="K47" s="89">
        <v>1.53454570072729</v>
      </c>
      <c r="L47" s="134">
        <v>4.1323720754248701</v>
      </c>
      <c r="M47" s="135">
        <v>-6.7448321085744798</v>
      </c>
      <c r="O47" s="102">
        <f t="shared" si="0"/>
        <v>26.42222662560949</v>
      </c>
      <c r="P47" s="34">
        <f t="shared" si="1"/>
        <v>9.7338082700238306</v>
      </c>
      <c r="Q47" s="34">
        <f t="shared" si="2"/>
        <v>2.0710400153858939</v>
      </c>
      <c r="R47" s="103">
        <f t="shared" si="3"/>
        <v>-6.7448321085744798</v>
      </c>
      <c r="T47" s="101">
        <v>2.2946348082148389</v>
      </c>
    </row>
    <row r="48" spans="1:20" ht="15.6">
      <c r="A48" s="51">
        <v>2067</v>
      </c>
      <c r="B48" s="127">
        <v>31.102764597196099</v>
      </c>
      <c r="C48" s="127">
        <v>23.949752917371701</v>
      </c>
      <c r="D48" s="88">
        <v>22.030327405576202</v>
      </c>
      <c r="E48" s="110">
        <v>1.84099782903133</v>
      </c>
      <c r="F48" s="118">
        <v>7.8427682764134199E-2</v>
      </c>
      <c r="G48" s="130">
        <v>9.9071769579502398</v>
      </c>
      <c r="H48" s="121">
        <v>4.1434576299217003</v>
      </c>
      <c r="I48" s="81">
        <v>3.7653610621450802</v>
      </c>
      <c r="J48" s="81">
        <v>0.45926850979862199</v>
      </c>
      <c r="K48" s="89">
        <v>1.53908975608485</v>
      </c>
      <c r="L48" s="134">
        <v>4.10112283155261</v>
      </c>
      <c r="M48" s="135">
        <v>-6.85528810967838</v>
      </c>
      <c r="O48" s="102">
        <f t="shared" si="0"/>
        <v>26.1737850354979</v>
      </c>
      <c r="P48" s="34">
        <f t="shared" si="1"/>
        <v>9.7074817227290211</v>
      </c>
      <c r="Q48" s="34">
        <f t="shared" si="2"/>
        <v>2.0767859486476059</v>
      </c>
      <c r="R48" s="103">
        <f t="shared" si="3"/>
        <v>-6.85528810967838</v>
      </c>
      <c r="T48" s="101">
        <v>2.3049815773576809</v>
      </c>
    </row>
    <row r="49" spans="1:20" ht="15.6">
      <c r="A49" s="51">
        <v>2068</v>
      </c>
      <c r="B49" s="127">
        <v>30.721443443043199</v>
      </c>
      <c r="C49" s="127">
        <v>23.663400547217901</v>
      </c>
      <c r="D49" s="88">
        <v>21.7681950515999</v>
      </c>
      <c r="E49" s="110">
        <v>1.8177741188092</v>
      </c>
      <c r="F49" s="118">
        <v>7.7431376808793306E-2</v>
      </c>
      <c r="G49" s="130">
        <v>9.9542199649982095</v>
      </c>
      <c r="H49" s="121">
        <v>4.1554901802957502</v>
      </c>
      <c r="I49" s="81">
        <v>3.7937080951076498</v>
      </c>
      <c r="J49" s="81">
        <v>0.46146405615373798</v>
      </c>
      <c r="K49" s="89">
        <v>1.5435576334410801</v>
      </c>
      <c r="L49" s="134">
        <v>4.0701938871815901</v>
      </c>
      <c r="M49" s="135">
        <v>-6.9663709563544796</v>
      </c>
      <c r="O49" s="102">
        <f t="shared" si="0"/>
        <v>25.92368523189565</v>
      </c>
      <c r="P49" s="34">
        <f t="shared" si="1"/>
        <v>9.6816761010984393</v>
      </c>
      <c r="Q49" s="34">
        <f t="shared" si="2"/>
        <v>2.0824530664036116</v>
      </c>
      <c r="R49" s="103">
        <f t="shared" si="3"/>
        <v>-6.9663709563544796</v>
      </c>
      <c r="T49" s="101">
        <v>2.3150311649903128</v>
      </c>
    </row>
    <row r="50" spans="1:20" ht="15.6">
      <c r="A50" s="51">
        <v>2069</v>
      </c>
      <c r="B50" s="127">
        <v>30.338507621923</v>
      </c>
      <c r="C50" s="127">
        <v>23.375675314550399</v>
      </c>
      <c r="D50" s="88">
        <v>21.5048040631237</v>
      </c>
      <c r="E50" s="110">
        <v>1.7944407026004801</v>
      </c>
      <c r="F50" s="118">
        <v>7.6430548826200706E-2</v>
      </c>
      <c r="G50" s="130">
        <v>10.001335718289001</v>
      </c>
      <c r="H50" s="121">
        <v>4.1673408861586996</v>
      </c>
      <c r="I50" s="81">
        <v>3.8223735276203499</v>
      </c>
      <c r="J50" s="81">
        <v>0.46366338497377602</v>
      </c>
      <c r="K50" s="89">
        <v>1.5479579195361399</v>
      </c>
      <c r="L50" s="134">
        <v>4.0395800451001396</v>
      </c>
      <c r="M50" s="135">
        <v>-7.07808345601656</v>
      </c>
      <c r="O50" s="102">
        <f t="shared" si="0"/>
        <v>25.672144949282398</v>
      </c>
      <c r="P50" s="34">
        <f t="shared" si="1"/>
        <v>9.6563942753209702</v>
      </c>
      <c r="Q50" s="34">
        <f t="shared" si="2"/>
        <v>2.0880518533361165</v>
      </c>
      <c r="R50" s="103">
        <f t="shared" si="3"/>
        <v>-7.07808345601656</v>
      </c>
      <c r="T50" s="101">
        <v>2.324795881043483</v>
      </c>
    </row>
    <row r="51" spans="1:20" ht="15.6">
      <c r="A51" s="51">
        <v>2070</v>
      </c>
      <c r="B51" s="127">
        <v>30.0931761116715</v>
      </c>
      <c r="C51" s="127">
        <v>23.085976364011</v>
      </c>
      <c r="D51" s="88">
        <v>21.2396054253859</v>
      </c>
      <c r="E51" s="110">
        <v>1.77094780446919</v>
      </c>
      <c r="F51" s="118">
        <v>7.5423134155906499E-2</v>
      </c>
      <c r="G51" s="130">
        <v>10.048290203719301</v>
      </c>
      <c r="H51" s="121">
        <v>4.1789041277444596</v>
      </c>
      <c r="I51" s="81">
        <v>3.8512790327681898</v>
      </c>
      <c r="J51" s="81">
        <v>0.465855663003448</v>
      </c>
      <c r="K51" s="89">
        <v>1.5522513802031701</v>
      </c>
      <c r="L51" s="134">
        <v>4.14933746531928</v>
      </c>
      <c r="M51" s="135">
        <v>-7.1904279213780704</v>
      </c>
      <c r="O51" s="102">
        <f t="shared" si="0"/>
        <v>25.41850955313036</v>
      </c>
      <c r="P51" s="34">
        <f t="shared" si="1"/>
        <v>9.7715643025566585</v>
      </c>
      <c r="Q51" s="34">
        <f t="shared" si="2"/>
        <v>2.0935301773625246</v>
      </c>
      <c r="R51" s="103">
        <f t="shared" si="3"/>
        <v>-7.1904279213780704</v>
      </c>
      <c r="T51" s="101">
        <v>2.3342863187856109</v>
      </c>
    </row>
    <row r="52" spans="1:20" ht="15.6">
      <c r="A52" s="51">
        <v>2071</v>
      </c>
      <c r="B52" s="127">
        <v>29.705058724629701</v>
      </c>
      <c r="C52" s="127">
        <v>22.794867869988401</v>
      </c>
      <c r="D52" s="88">
        <v>20.973122581357298</v>
      </c>
      <c r="E52" s="110">
        <v>1.74733439269002</v>
      </c>
      <c r="F52" s="118">
        <v>7.4410895941137006E-2</v>
      </c>
      <c r="G52" s="130">
        <v>10.095306517465101</v>
      </c>
      <c r="H52" s="121">
        <v>4.1902848160432997</v>
      </c>
      <c r="I52" s="81">
        <v>3.8804935043494502</v>
      </c>
      <c r="J52" s="81">
        <v>0.46805120992056698</v>
      </c>
      <c r="K52" s="89">
        <v>1.5564769871517901</v>
      </c>
      <c r="L52" s="134">
        <v>4.1182911750686602</v>
      </c>
      <c r="M52" s="135">
        <v>-7.3034068378925001</v>
      </c>
      <c r="O52" s="102">
        <f t="shared" si="0"/>
        <v>25.163407397400597</v>
      </c>
      <c r="P52" s="34">
        <f t="shared" si="1"/>
        <v>9.7461190721081294</v>
      </c>
      <c r="Q52" s="34">
        <f t="shared" si="2"/>
        <v>2.0989390930134939</v>
      </c>
      <c r="R52" s="103">
        <f t="shared" si="3"/>
        <v>-7.3034068378925001</v>
      </c>
      <c r="T52" s="101">
        <v>2.3435376131143761</v>
      </c>
    </row>
    <row r="53" spans="1:20" ht="15.6">
      <c r="A53" s="51">
        <v>2072</v>
      </c>
      <c r="B53" s="127">
        <v>29.314818733820299</v>
      </c>
      <c r="C53" s="127">
        <v>22.502076032242499</v>
      </c>
      <c r="D53" s="88">
        <v>20.705106513493298</v>
      </c>
      <c r="E53" s="110">
        <v>1.7235765570273001</v>
      </c>
      <c r="F53" s="118">
        <v>7.3392961721882699E-2</v>
      </c>
      <c r="G53" s="130">
        <v>10.1422093491192</v>
      </c>
      <c r="H53" s="121">
        <v>4.2014180965627004</v>
      </c>
      <c r="I53" s="81">
        <v>3.9099387181415799</v>
      </c>
      <c r="J53" s="81">
        <v>0.47024188247702903</v>
      </c>
      <c r="K53" s="89">
        <v>1.5606106519379299</v>
      </c>
      <c r="L53" s="134">
        <v>4.0875564717338504</v>
      </c>
      <c r="M53" s="135">
        <v>-7.4170231192752398</v>
      </c>
      <c r="O53" s="102">
        <f t="shared" si="0"/>
        <v>24.906524610056</v>
      </c>
      <c r="P53" s="34">
        <f t="shared" si="1"/>
        <v>9.7210717469027301</v>
      </c>
      <c r="Q53" s="34">
        <f t="shared" si="2"/>
        <v>2.1042454961368415</v>
      </c>
      <c r="R53" s="103">
        <f t="shared" si="3"/>
        <v>-7.4170231192752398</v>
      </c>
      <c r="T53" s="101">
        <v>2.352576485899406</v>
      </c>
    </row>
    <row r="54" spans="1:20" ht="15.6">
      <c r="A54" s="51">
        <v>2073</v>
      </c>
      <c r="B54" s="127">
        <v>28.9221343974652</v>
      </c>
      <c r="C54" s="127">
        <v>22.2073708001294</v>
      </c>
      <c r="D54" s="88">
        <v>20.4353467467512</v>
      </c>
      <c r="E54" s="110">
        <v>1.6996557357280599</v>
      </c>
      <c r="F54" s="118">
        <v>7.2368317650200006E-2</v>
      </c>
      <c r="G54" s="130">
        <v>10.188914008193301</v>
      </c>
      <c r="H54" s="121">
        <v>4.2122607984439497</v>
      </c>
      <c r="I54" s="81">
        <v>3.9395931030323501</v>
      </c>
      <c r="J54" s="81">
        <v>0.472423769639705</v>
      </c>
      <c r="K54" s="89">
        <v>1.56463633707733</v>
      </c>
      <c r="L54" s="134">
        <v>4.0571289061289697</v>
      </c>
      <c r="M54" s="135">
        <v>-7.5312793169865602</v>
      </c>
      <c r="O54" s="102">
        <f t="shared" si="0"/>
        <v>24.64760754519515</v>
      </c>
      <c r="P54" s="34">
        <f t="shared" si="1"/>
        <v>9.6963777448893786</v>
      </c>
      <c r="Q54" s="34">
        <f t="shared" si="2"/>
        <v>2.109428424367235</v>
      </c>
      <c r="R54" s="103">
        <f t="shared" si="3"/>
        <v>-7.5312793169865602</v>
      </c>
      <c r="T54" s="101">
        <v>2.3614052235548959</v>
      </c>
    </row>
    <row r="55" spans="1:20" ht="15.6">
      <c r="A55" s="51">
        <v>2074</v>
      </c>
      <c r="B55" s="127">
        <v>28.526589500892801</v>
      </c>
      <c r="C55" s="127">
        <v>21.9104633628653</v>
      </c>
      <c r="D55" s="88">
        <v>20.163581766309701</v>
      </c>
      <c r="E55" s="110">
        <v>1.67554541614617</v>
      </c>
      <c r="F55" s="118">
        <v>7.1336180409447295E-2</v>
      </c>
      <c r="G55" s="130">
        <v>10.2352995734544</v>
      </c>
      <c r="H55" s="121">
        <v>4.2227673854379697</v>
      </c>
      <c r="I55" s="81">
        <v>3.9694038027317702</v>
      </c>
      <c r="J55" s="81">
        <v>0.47459125611306002</v>
      </c>
      <c r="K55" s="89">
        <v>1.5685371291716299</v>
      </c>
      <c r="L55" s="134">
        <v>4.0270042791801703</v>
      </c>
      <c r="M55" s="135">
        <v>-7.6461777146071501</v>
      </c>
      <c r="O55" s="102">
        <f t="shared" si="0"/>
        <v>24.38634915174767</v>
      </c>
      <c r="P55" s="34">
        <f t="shared" si="1"/>
        <v>9.6719534980581106</v>
      </c>
      <c r="Q55" s="34">
        <f t="shared" si="2"/>
        <v>2.1144645656941372</v>
      </c>
      <c r="R55" s="103">
        <f t="shared" si="3"/>
        <v>-7.6461777146071501</v>
      </c>
      <c r="T55" s="101">
        <v>2.370019252915097</v>
      </c>
    </row>
    <row r="56" spans="1:20" ht="15.6">
      <c r="A56" s="51">
        <v>2075</v>
      </c>
      <c r="B56" s="127">
        <v>28.128669909235501</v>
      </c>
      <c r="C56" s="127">
        <v>21.6117175501677</v>
      </c>
      <c r="D56" s="88">
        <v>19.890152749138</v>
      </c>
      <c r="E56" s="110">
        <v>1.65126710804046</v>
      </c>
      <c r="F56" s="118">
        <v>7.0297692989285801E-2</v>
      </c>
      <c r="G56" s="130">
        <v>10.281494783984501</v>
      </c>
      <c r="H56" s="121">
        <v>4.2329959622817102</v>
      </c>
      <c r="I56" s="81">
        <v>3.9994139079014102</v>
      </c>
      <c r="J56" s="81">
        <v>0.476750301638175</v>
      </c>
      <c r="K56" s="89">
        <v>1.5723346121631701</v>
      </c>
      <c r="L56" s="134">
        <v>3.9971782218415002</v>
      </c>
      <c r="M56" s="135">
        <v>-7.7617206467582003</v>
      </c>
      <c r="O56" s="102">
        <f t="shared" si="0"/>
        <v>24.123148711419709</v>
      </c>
      <c r="P56" s="34">
        <f t="shared" si="1"/>
        <v>9.6478592377833703</v>
      </c>
      <c r="Q56" s="34">
        <f t="shared" si="2"/>
        <v>2.119382606790631</v>
      </c>
      <c r="R56" s="103">
        <f t="shared" si="3"/>
        <v>-7.7617206467582003</v>
      </c>
      <c r="T56" s="101">
        <v>2.3784130378159052</v>
      </c>
    </row>
    <row r="57" spans="1:20" ht="15.6">
      <c r="A57" s="51">
        <v>2076</v>
      </c>
      <c r="B57" s="127">
        <v>27.727683483589999</v>
      </c>
      <c r="C57" s="127">
        <v>21.310665769322799</v>
      </c>
      <c r="D57" s="88">
        <v>19.614627832511399</v>
      </c>
      <c r="E57" s="110">
        <v>1.6267866769395101</v>
      </c>
      <c r="F57" s="118">
        <v>6.9251259871908305E-2</v>
      </c>
      <c r="G57" s="130">
        <v>10.3272798248406</v>
      </c>
      <c r="H57" s="121">
        <v>4.2428584512446497</v>
      </c>
      <c r="I57" s="81">
        <v>4.02953459447955</v>
      </c>
      <c r="J57" s="81">
        <v>0.478890708771469</v>
      </c>
      <c r="K57" s="89">
        <v>1.57599607034494</v>
      </c>
      <c r="L57" s="134">
        <v>3.9676483671565701</v>
      </c>
      <c r="M57" s="135">
        <v>-7.8779104777300297</v>
      </c>
      <c r="O57" s="102">
        <f t="shared" si="0"/>
        <v>23.85748628375605</v>
      </c>
      <c r="P57" s="34">
        <f t="shared" si="1"/>
        <v>9.6239696385756304</v>
      </c>
      <c r="Q57" s="34">
        <f t="shared" si="2"/>
        <v>2.1241380389883173</v>
      </c>
      <c r="R57" s="103">
        <f t="shared" si="3"/>
        <v>-7.8779104777300297</v>
      </c>
      <c r="T57" s="101">
        <v>2.386581883390452</v>
      </c>
    </row>
    <row r="58" spans="1:20" ht="15.6">
      <c r="A58" s="51">
        <v>2077</v>
      </c>
      <c r="B58" s="127">
        <v>27.324039346790101</v>
      </c>
      <c r="C58" s="127">
        <v>21.0076398113703</v>
      </c>
      <c r="D58" s="88">
        <v>19.3373120094124</v>
      </c>
      <c r="E58" s="110">
        <v>1.60212948350465</v>
      </c>
      <c r="F58" s="118">
        <v>6.8198318453209394E-2</v>
      </c>
      <c r="G58" s="130">
        <v>10.372740830233999</v>
      </c>
      <c r="H58" s="121">
        <v>4.2524047364109601</v>
      </c>
      <c r="I58" s="81">
        <v>4.0597796140268398</v>
      </c>
      <c r="J58" s="81">
        <v>0.48101644366803198</v>
      </c>
      <c r="K58" s="89">
        <v>1.5795400361282199</v>
      </c>
      <c r="L58" s="134">
        <v>3.9384087669306398</v>
      </c>
      <c r="M58" s="135">
        <v>-7.9947500617448304</v>
      </c>
      <c r="O58" s="102">
        <f t="shared" si="0"/>
        <v>23.58971674582336</v>
      </c>
      <c r="P58" s="34">
        <f t="shared" si="1"/>
        <v>9.6003178644621308</v>
      </c>
      <c r="Q58" s="34">
        <f t="shared" si="2"/>
        <v>2.128754798249461</v>
      </c>
      <c r="R58" s="103">
        <f t="shared" si="3"/>
        <v>-7.9947500617448304</v>
      </c>
      <c r="T58" s="101">
        <v>2.3945222611708878</v>
      </c>
    </row>
    <row r="59" spans="1:20" ht="15.6">
      <c r="A59" s="51">
        <v>2078</v>
      </c>
      <c r="B59" s="127">
        <v>26.917221128948899</v>
      </c>
      <c r="C59" s="127">
        <v>20.702301185777099</v>
      </c>
      <c r="D59" s="88">
        <v>19.057898699072599</v>
      </c>
      <c r="E59" s="110">
        <v>1.57726496821527</v>
      </c>
      <c r="F59" s="118">
        <v>6.7137518489265094E-2</v>
      </c>
      <c r="G59" s="130">
        <v>10.417706454086501</v>
      </c>
      <c r="H59" s="121">
        <v>4.2615679214759101</v>
      </c>
      <c r="I59" s="81">
        <v>4.0900773167548303</v>
      </c>
      <c r="J59" s="81">
        <v>0.48311955400371098</v>
      </c>
      <c r="K59" s="89">
        <v>1.58294166185204</v>
      </c>
      <c r="L59" s="134">
        <v>3.9094556826842299</v>
      </c>
      <c r="M59" s="135">
        <v>-8.1122421935989895</v>
      </c>
      <c r="O59" s="102">
        <f t="shared" si="0"/>
        <v>23.319466620548511</v>
      </c>
      <c r="P59" s="34">
        <f t="shared" si="1"/>
        <v>9.5767979676543309</v>
      </c>
      <c r="Q59" s="34">
        <f t="shared" si="2"/>
        <v>2.1331987343450161</v>
      </c>
      <c r="R59" s="103">
        <f t="shared" si="3"/>
        <v>-8.1122421935989895</v>
      </c>
      <c r="T59" s="101">
        <v>2.402231696797319</v>
      </c>
    </row>
    <row r="60" spans="1:20" ht="15.6">
      <c r="A60" s="51">
        <v>2079</v>
      </c>
      <c r="B60" s="127">
        <v>26.510679501121199</v>
      </c>
      <c r="C60" s="127">
        <v>20.394738422638699</v>
      </c>
      <c r="D60" s="88">
        <v>18.7764689990451</v>
      </c>
      <c r="E60" s="110">
        <v>1.55220023836253</v>
      </c>
      <c r="F60" s="118">
        <v>6.6069185231050501E-2</v>
      </c>
      <c r="G60" s="130">
        <v>10.462182940859901</v>
      </c>
      <c r="H60" s="121">
        <v>4.2703491520471397</v>
      </c>
      <c r="I60" s="81">
        <v>4.1204320839838999</v>
      </c>
      <c r="J60" s="81">
        <v>0.48520033208664698</v>
      </c>
      <c r="K60" s="89">
        <v>1.58620137274219</v>
      </c>
      <c r="L60" s="134">
        <v>3.8807862646272402</v>
      </c>
      <c r="M60" s="135">
        <v>-8.2270281270046102</v>
      </c>
      <c r="O60" s="102">
        <f t="shared" si="0"/>
        <v>23.046818151092239</v>
      </c>
      <c r="P60" s="34">
        <f t="shared" si="1"/>
        <v>9.5534185869736703</v>
      </c>
      <c r="Q60" s="34">
        <f t="shared" si="2"/>
        <v>2.1374708900598876</v>
      </c>
      <c r="R60" s="103">
        <f t="shared" si="3"/>
        <v>-8.2270281270046102</v>
      </c>
      <c r="T60" s="101">
        <v>2.4097085316505429</v>
      </c>
    </row>
    <row r="61" spans="1:20" ht="15.6">
      <c r="A61" s="51">
        <v>2080</v>
      </c>
      <c r="B61" s="127">
        <v>26.126649939080899</v>
      </c>
      <c r="C61" s="127">
        <v>20.084769435834399</v>
      </c>
      <c r="D61" s="88">
        <v>18.492858813548999</v>
      </c>
      <c r="E61" s="110">
        <v>1.52691792095599</v>
      </c>
      <c r="F61" s="118">
        <v>6.4992701329335906E-2</v>
      </c>
      <c r="G61" s="130">
        <v>10.5060658296377</v>
      </c>
      <c r="H61" s="121">
        <v>4.2787114049800801</v>
      </c>
      <c r="I61" s="81">
        <v>4.1507950841870596</v>
      </c>
      <c r="J61" s="81">
        <v>0.48725392252718802</v>
      </c>
      <c r="K61" s="89">
        <v>1.5893054179433399</v>
      </c>
      <c r="L61" s="134">
        <v>3.8523961431797198</v>
      </c>
      <c r="M61" s="135">
        <v>-8.3165814695708704</v>
      </c>
      <c r="O61" s="102">
        <f t="shared" si="0"/>
        <v>22.771570218529078</v>
      </c>
      <c r="P61" s="34">
        <f t="shared" si="1"/>
        <v>9.5301091483227687</v>
      </c>
      <c r="Q61" s="34">
        <f t="shared" si="2"/>
        <v>2.1415520417998639</v>
      </c>
      <c r="R61" s="103">
        <f t="shared" si="3"/>
        <v>-8.3165814695708704</v>
      </c>
      <c r="T61" s="101">
        <v>2.4169519447804162</v>
      </c>
    </row>
    <row r="62" spans="1:20" ht="15.6">
      <c r="A62" s="51">
        <v>2081</v>
      </c>
      <c r="B62" s="127">
        <v>25.541687963505499</v>
      </c>
      <c r="C62" s="127">
        <v>19.6273170661416</v>
      </c>
      <c r="D62" s="88">
        <v>18.073269602261099</v>
      </c>
      <c r="E62" s="110">
        <v>1.4905981745327901</v>
      </c>
      <c r="F62" s="118">
        <v>6.3449289347740301E-2</v>
      </c>
      <c r="G62" s="130">
        <v>10.491748653708299</v>
      </c>
      <c r="H62" s="121">
        <v>4.2615880191215201</v>
      </c>
      <c r="I62" s="81">
        <v>4.1606063339450499</v>
      </c>
      <c r="J62" s="81">
        <v>0.486611735650327</v>
      </c>
      <c r="K62" s="89">
        <v>1.58294256499141</v>
      </c>
      <c r="L62" s="134">
        <v>3.8291202018260599</v>
      </c>
      <c r="M62" s="135">
        <v>-8.4064979581704407</v>
      </c>
      <c r="O62" s="102">
        <f t="shared" si="0"/>
        <v>22.334857621382618</v>
      </c>
      <c r="P62" s="34">
        <f t="shared" si="1"/>
        <v>9.4803247103039006</v>
      </c>
      <c r="Q62" s="34">
        <f t="shared" si="2"/>
        <v>2.1330035899894773</v>
      </c>
      <c r="R62" s="103">
        <f t="shared" si="3"/>
        <v>-8.4064979581704407</v>
      </c>
      <c r="T62" s="101">
        <v>2.423963657937656</v>
      </c>
    </row>
    <row r="63" spans="1:20" ht="15.6">
      <c r="A63" s="51">
        <v>2082</v>
      </c>
      <c r="B63" s="127">
        <v>24.959269778344499</v>
      </c>
      <c r="C63" s="127">
        <v>19.173118558433</v>
      </c>
      <c r="D63" s="88">
        <v>17.656713703981101</v>
      </c>
      <c r="E63" s="110">
        <v>1.4544879961831101</v>
      </c>
      <c r="F63" s="118">
        <v>6.191685826875E-2</v>
      </c>
      <c r="G63" s="130">
        <v>10.4770126224115</v>
      </c>
      <c r="H63" s="121">
        <v>4.2443806429931596</v>
      </c>
      <c r="I63" s="81">
        <v>4.1701334906414402</v>
      </c>
      <c r="J63" s="81">
        <v>0.48594995563614202</v>
      </c>
      <c r="K63" s="89">
        <v>1.5765485331407301</v>
      </c>
      <c r="L63" s="134">
        <v>3.80600210347365</v>
      </c>
      <c r="M63" s="135">
        <v>-8.4968635059735504</v>
      </c>
      <c r="O63" s="102">
        <f t="shared" si="0"/>
        <v>21.901094346974261</v>
      </c>
      <c r="P63" s="34">
        <f t="shared" si="1"/>
        <v>9.4306235902982003</v>
      </c>
      <c r="Q63" s="34">
        <f t="shared" si="2"/>
        <v>2.124415347045622</v>
      </c>
      <c r="R63" s="103">
        <f t="shared" si="3"/>
        <v>-8.4968635059735504</v>
      </c>
      <c r="T63" s="101">
        <v>2.4307298345438419</v>
      </c>
    </row>
    <row r="64" spans="1:20" ht="15.6">
      <c r="A64" s="51">
        <v>2083</v>
      </c>
      <c r="B64" s="127">
        <v>24.379370211882701</v>
      </c>
      <c r="C64" s="127">
        <v>18.7221799031317</v>
      </c>
      <c r="D64" s="88">
        <v>17.243196586559201</v>
      </c>
      <c r="E64" s="110">
        <v>1.4185880213500099</v>
      </c>
      <c r="F64" s="118">
        <v>6.0395295222495801E-2</v>
      </c>
      <c r="G64" s="130">
        <v>10.4618298217112</v>
      </c>
      <c r="H64" s="121">
        <v>4.2270886205523901</v>
      </c>
      <c r="I64" s="81">
        <v>4.1793508529393097</v>
      </c>
      <c r="J64" s="81">
        <v>0.48526726717917301</v>
      </c>
      <c r="K64" s="89">
        <v>1.5701230810403299</v>
      </c>
      <c r="L64" s="134">
        <v>3.7830397135084901</v>
      </c>
      <c r="M64" s="135">
        <v>-8.5876792264687793</v>
      </c>
      <c r="O64" s="102">
        <f t="shared" si="0"/>
        <v>21.470285207111591</v>
      </c>
      <c r="P64" s="34">
        <f t="shared" si="1"/>
        <v>9.3809785877978094</v>
      </c>
      <c r="Q64" s="34">
        <f t="shared" si="2"/>
        <v>2.1157856434419986</v>
      </c>
      <c r="R64" s="103">
        <f t="shared" si="3"/>
        <v>-8.5876792264687793</v>
      </c>
      <c r="T64" s="101">
        <v>2.4372246767360921</v>
      </c>
    </row>
    <row r="65" spans="1:20" ht="15.6">
      <c r="A65" s="51">
        <v>2084</v>
      </c>
      <c r="B65" s="127">
        <v>23.802162717538199</v>
      </c>
      <c r="C65" s="127">
        <v>18.274612213339498</v>
      </c>
      <c r="D65" s="88">
        <v>16.832821113752701</v>
      </c>
      <c r="E65" s="110">
        <v>1.3829062949025299</v>
      </c>
      <c r="F65" s="118">
        <v>5.888480468428E-2</v>
      </c>
      <c r="G65" s="130">
        <v>10.446265386205599</v>
      </c>
      <c r="H65" s="121">
        <v>4.2097371576193101</v>
      </c>
      <c r="I65" s="81">
        <v>4.1882859639444803</v>
      </c>
      <c r="J65" s="81">
        <v>0.48456669366657001</v>
      </c>
      <c r="K65" s="89">
        <v>1.5636755709752199</v>
      </c>
      <c r="L65" s="134">
        <v>3.7602310256106999</v>
      </c>
      <c r="M65" s="135">
        <v>-8.6789459076175799</v>
      </c>
      <c r="O65" s="102">
        <f t="shared" si="0"/>
        <v>21.042558271372009</v>
      </c>
      <c r="P65" s="34">
        <f t="shared" si="1"/>
        <v>9.3314232844577099</v>
      </c>
      <c r="Q65" s="34">
        <f t="shared" si="2"/>
        <v>2.10712706932607</v>
      </c>
      <c r="R65" s="103">
        <f t="shared" si="3"/>
        <v>-8.6789459076175799</v>
      </c>
      <c r="T65" s="101">
        <v>2.4434253738242302</v>
      </c>
    </row>
    <row r="66" spans="1:20" ht="15.6">
      <c r="A66" s="51">
        <v>2085</v>
      </c>
      <c r="B66" s="127">
        <v>23.2275644231106</v>
      </c>
      <c r="C66" s="127">
        <v>17.830482318921302</v>
      </c>
      <c r="D66" s="88">
        <v>16.4256478071032</v>
      </c>
      <c r="E66" s="110">
        <v>1.3474488475845701</v>
      </c>
      <c r="F66" s="118">
        <v>5.7385664233454703E-2</v>
      </c>
      <c r="G66" s="130">
        <v>10.430324139162099</v>
      </c>
      <c r="H66" s="121">
        <v>4.1923343938689897</v>
      </c>
      <c r="I66" s="81">
        <v>4.19693227070122</v>
      </c>
      <c r="J66" s="81">
        <v>0.483848446861189</v>
      </c>
      <c r="K66" s="89">
        <v>1.55720902773072</v>
      </c>
      <c r="L66" s="134">
        <v>3.7375742439151298</v>
      </c>
      <c r="M66" s="135">
        <v>-8.7708162788879491</v>
      </c>
      <c r="O66" s="102">
        <f t="shared" si="0"/>
        <v>20.61798220097219</v>
      </c>
      <c r="P66" s="34">
        <f t="shared" si="1"/>
        <v>9.2819553622009199</v>
      </c>
      <c r="Q66" s="34">
        <f t="shared" si="2"/>
        <v>2.0984431388253637</v>
      </c>
      <c r="R66" s="103">
        <f t="shared" si="3"/>
        <v>-8.7708162788879491</v>
      </c>
      <c r="T66" s="101">
        <v>2.4493151862682252</v>
      </c>
    </row>
    <row r="67" spans="1:20" ht="15.6">
      <c r="A67" s="51">
        <v>2086</v>
      </c>
      <c r="B67" s="127">
        <v>22.656261886474201</v>
      </c>
      <c r="C67" s="127">
        <v>17.390110375159601</v>
      </c>
      <c r="D67" s="88">
        <v>16.0219747231131</v>
      </c>
      <c r="E67" s="110">
        <v>1.3122366815423601</v>
      </c>
      <c r="F67" s="118">
        <v>5.5898970504160803E-2</v>
      </c>
      <c r="G67" s="130">
        <v>10.4142224000112</v>
      </c>
      <c r="H67" s="121">
        <v>4.17497047829103</v>
      </c>
      <c r="I67" s="81">
        <v>4.2053724292490999</v>
      </c>
      <c r="J67" s="81">
        <v>0.48312255533762999</v>
      </c>
      <c r="K67" s="89">
        <v>1.5507569371334</v>
      </c>
      <c r="L67" s="134">
        <v>3.7150677986893301</v>
      </c>
      <c r="M67" s="135">
        <v>-8.8631386873858506</v>
      </c>
      <c r="O67" s="102">
        <f t="shared" si="0"/>
        <v>20.19694520140413</v>
      </c>
      <c r="P67" s="34">
        <f t="shared" si="1"/>
        <v>9.2326769094807908</v>
      </c>
      <c r="Q67" s="34">
        <f t="shared" si="2"/>
        <v>2.0897784629751905</v>
      </c>
      <c r="R67" s="103">
        <f t="shared" si="3"/>
        <v>-8.8631386873858506</v>
      </c>
      <c r="T67" s="101">
        <v>2.4548830526007399</v>
      </c>
    </row>
    <row r="68" spans="1:20" ht="15.6">
      <c r="A68" s="51">
        <v>2087</v>
      </c>
      <c r="B68" s="127">
        <v>22.0877150739223</v>
      </c>
      <c r="C68" s="127">
        <v>16.9531839971804</v>
      </c>
      <c r="D68" s="88">
        <v>15.621512989969</v>
      </c>
      <c r="E68" s="110">
        <v>1.27724746537652</v>
      </c>
      <c r="F68" s="118">
        <v>5.4423541834883703E-2</v>
      </c>
      <c r="G68" s="130">
        <v>10.397734591249501</v>
      </c>
      <c r="H68" s="121">
        <v>4.1575661873137202</v>
      </c>
      <c r="I68" s="81">
        <v>4.2134999964373101</v>
      </c>
      <c r="J68" s="81">
        <v>0.48237853275115999</v>
      </c>
      <c r="K68" s="89">
        <v>1.5442898747473099</v>
      </c>
      <c r="L68" s="134">
        <v>3.6927105265659499</v>
      </c>
      <c r="M68" s="135">
        <v>-8.9559140410735303</v>
      </c>
      <c r="O68" s="102">
        <f t="shared" si="0"/>
        <v>19.779079177282721</v>
      </c>
      <c r="P68" s="34">
        <f t="shared" si="1"/>
        <v>9.1834579883797804</v>
      </c>
      <c r="Q68" s="34">
        <f t="shared" si="2"/>
        <v>2.0810919493333535</v>
      </c>
      <c r="R68" s="103">
        <f t="shared" si="3"/>
        <v>-8.9559140410735303</v>
      </c>
      <c r="T68" s="101">
        <v>2.4601224874620451</v>
      </c>
    </row>
    <row r="69" spans="1:20" ht="15.6">
      <c r="A69" s="51">
        <v>2088</v>
      </c>
      <c r="B69" s="127">
        <v>21.522352103069998</v>
      </c>
      <c r="C69" s="127">
        <v>16.519970164225899</v>
      </c>
      <c r="D69" s="88">
        <v>15.2245089173118</v>
      </c>
      <c r="E69" s="110">
        <v>1.24250102922317</v>
      </c>
      <c r="F69" s="118">
        <v>5.2960217691007103E-2</v>
      </c>
      <c r="G69" s="130">
        <v>10.381024687296399</v>
      </c>
      <c r="H69" s="121">
        <v>4.1401880189744498</v>
      </c>
      <c r="I69" s="81">
        <v>4.2213801429467201</v>
      </c>
      <c r="J69" s="81">
        <v>0.48162398450918897</v>
      </c>
      <c r="K69" s="89">
        <v>1.53783254086607</v>
      </c>
      <c r="L69" s="134">
        <v>3.6704999426835001</v>
      </c>
      <c r="M69" s="135">
        <v>-9.0491426911358293</v>
      </c>
      <c r="O69" s="102">
        <f t="shared" si="0"/>
        <v>19.364696936286251</v>
      </c>
      <c r="P69" s="34">
        <f t="shared" si="1"/>
        <v>9.1343811148533902</v>
      </c>
      <c r="Q69" s="34">
        <f t="shared" si="2"/>
        <v>2.0724167430662659</v>
      </c>
      <c r="R69" s="103">
        <f t="shared" si="3"/>
        <v>-9.0491426911358293</v>
      </c>
      <c r="T69" s="101">
        <v>2.465030447400872</v>
      </c>
    </row>
    <row r="70" spans="1:20" ht="15.6">
      <c r="A70" s="51">
        <v>2089</v>
      </c>
      <c r="B70" s="127">
        <v>20.960405157163599</v>
      </c>
      <c r="C70" s="127">
        <v>16.090606389236701</v>
      </c>
      <c r="D70" s="88">
        <v>14.831089438986901</v>
      </c>
      <c r="E70" s="110">
        <v>1.2080075633593601</v>
      </c>
      <c r="F70" s="118">
        <v>5.1509386890412297E-2</v>
      </c>
      <c r="G70" s="130">
        <v>10.364189789296301</v>
      </c>
      <c r="H70" s="121">
        <v>4.1228780531960796</v>
      </c>
      <c r="I70" s="81">
        <v>4.2290477605822803</v>
      </c>
      <c r="J70" s="81">
        <v>0.48086340910476999</v>
      </c>
      <c r="K70" s="89">
        <v>1.5314005664132</v>
      </c>
      <c r="L70" s="134">
        <v>3.6484341772940998</v>
      </c>
      <c r="M70" s="135">
        <v>-9.1428251986634503</v>
      </c>
      <c r="O70" s="102">
        <f t="shared" ref="O70:O81" si="4">D70+H70</f>
        <v>18.953967492182979</v>
      </c>
      <c r="P70" s="34">
        <f t="shared" ref="P70:P81" si="5">E70+I70+L70</f>
        <v>9.08548950123574</v>
      </c>
      <c r="Q70" s="34">
        <f t="shared" ref="Q70:Q81" si="6">F70+J70+K70</f>
        <v>2.0637733624083823</v>
      </c>
      <c r="R70" s="103">
        <f t="shared" ref="R70:R81" si="7">M70</f>
        <v>-9.1428251986634503</v>
      </c>
      <c r="T70" s="101">
        <v>2.4696064129532331</v>
      </c>
    </row>
    <row r="71" spans="1:20" ht="15.6">
      <c r="A71" s="51">
        <v>2090</v>
      </c>
      <c r="B71" s="127">
        <v>20.428185214154901</v>
      </c>
      <c r="C71" s="127">
        <v>15.664670194898401</v>
      </c>
      <c r="D71" s="88">
        <v>14.4408668457252</v>
      </c>
      <c r="E71" s="110">
        <v>1.1737338160784201</v>
      </c>
      <c r="F71" s="118">
        <v>5.0069533094778997E-2</v>
      </c>
      <c r="G71" s="130">
        <v>10.3469936154987</v>
      </c>
      <c r="H71" s="121">
        <v>4.1055333568910797</v>
      </c>
      <c r="I71" s="81">
        <v>4.2364186815095302</v>
      </c>
      <c r="J71" s="81">
        <v>0.48008586113708801</v>
      </c>
      <c r="K71" s="89">
        <v>1.5249557159610001</v>
      </c>
      <c r="L71" s="134">
        <v>3.6265105294687698</v>
      </c>
      <c r="M71" s="135">
        <v>-9.2099891257109991</v>
      </c>
      <c r="O71" s="102">
        <f t="shared" si="4"/>
        <v>18.54640020261628</v>
      </c>
      <c r="P71" s="34">
        <f t="shared" si="5"/>
        <v>9.0366630270567203</v>
      </c>
      <c r="Q71" s="34">
        <f t="shared" si="6"/>
        <v>2.055111110192867</v>
      </c>
      <c r="R71" s="103">
        <f t="shared" si="7"/>
        <v>-9.2099891257109991</v>
      </c>
      <c r="T71" s="101">
        <v>2.4738517299477039</v>
      </c>
    </row>
    <row r="72" spans="1:20" ht="15.6">
      <c r="A72" s="51">
        <v>2091</v>
      </c>
      <c r="B72" s="127">
        <v>19.900445335650801</v>
      </c>
      <c r="C72" s="127">
        <v>15.242518354606499</v>
      </c>
      <c r="D72" s="88">
        <v>14.054170059551801</v>
      </c>
      <c r="E72" s="110">
        <v>1.1397065858778901</v>
      </c>
      <c r="F72" s="118">
        <v>4.8641709176811002E-2</v>
      </c>
      <c r="G72" s="130">
        <v>10.329641747610101</v>
      </c>
      <c r="H72" s="121">
        <v>4.0882403186747496</v>
      </c>
      <c r="I72" s="81">
        <v>4.2435704802385796</v>
      </c>
      <c r="J72" s="81">
        <v>0.47930086999905303</v>
      </c>
      <c r="K72" s="89">
        <v>1.5185300786976801</v>
      </c>
      <c r="L72" s="134">
        <v>3.6058283130790199</v>
      </c>
      <c r="M72" s="135">
        <v>-9.2775430796448202</v>
      </c>
      <c r="O72" s="102">
        <f t="shared" si="4"/>
        <v>18.14241037822655</v>
      </c>
      <c r="P72" s="34">
        <f t="shared" si="5"/>
        <v>8.9891053791954896</v>
      </c>
      <c r="Q72" s="34">
        <f t="shared" si="6"/>
        <v>2.0464726578735442</v>
      </c>
      <c r="R72" s="103">
        <f t="shared" si="7"/>
        <v>-9.2775430796448202</v>
      </c>
      <c r="T72" s="101">
        <v>2.477771096097789</v>
      </c>
    </row>
    <row r="73" spans="1:20" ht="15.6">
      <c r="A73" s="51">
        <v>2092</v>
      </c>
      <c r="B73" s="127">
        <v>19.376183349002101</v>
      </c>
      <c r="C73" s="127">
        <v>14.824229277624701</v>
      </c>
      <c r="D73" s="88">
        <v>13.6710706397969</v>
      </c>
      <c r="E73" s="110">
        <v>1.1059323903167899</v>
      </c>
      <c r="F73" s="118">
        <v>4.7226247511001497E-2</v>
      </c>
      <c r="G73" s="130">
        <v>10.3121696351122</v>
      </c>
      <c r="H73" s="121">
        <v>4.0710246894535604</v>
      </c>
      <c r="I73" s="81">
        <v>4.25050166561154</v>
      </c>
      <c r="J73" s="81">
        <v>0.47851005791798801</v>
      </c>
      <c r="K73" s="89">
        <v>1.5121332221291199</v>
      </c>
      <c r="L73" s="134">
        <v>3.5852719156284301</v>
      </c>
      <c r="M73" s="135">
        <v>-9.3454874793632694</v>
      </c>
      <c r="O73" s="102">
        <f t="shared" si="4"/>
        <v>17.742095329250461</v>
      </c>
      <c r="P73" s="34">
        <f t="shared" si="5"/>
        <v>8.9417059715567593</v>
      </c>
      <c r="Q73" s="34">
        <f t="shared" si="6"/>
        <v>2.0378695275581094</v>
      </c>
      <c r="R73" s="103">
        <f t="shared" si="7"/>
        <v>-9.3454874793632694</v>
      </c>
      <c r="T73" s="101">
        <v>2.4813717635896428</v>
      </c>
    </row>
    <row r="74" spans="1:20" ht="15.6">
      <c r="A74" s="51">
        <v>2093</v>
      </c>
      <c r="B74" s="127">
        <v>18.855229598906298</v>
      </c>
      <c r="C74" s="127">
        <v>14.409680110124301</v>
      </c>
      <c r="D74" s="88">
        <v>13.2914568518396</v>
      </c>
      <c r="E74" s="110">
        <v>1.07240068338269</v>
      </c>
      <c r="F74" s="118">
        <v>4.5822574901978497E-2</v>
      </c>
      <c r="G74" s="130">
        <v>10.2945332605948</v>
      </c>
      <c r="H74" s="121">
        <v>4.0538627045681199</v>
      </c>
      <c r="I74" s="81">
        <v>4.2572028435835998</v>
      </c>
      <c r="J74" s="81">
        <v>0.47771139471996998</v>
      </c>
      <c r="K74" s="89">
        <v>1.5057563177231199</v>
      </c>
      <c r="L74" s="134">
        <v>3.56483883879504</v>
      </c>
      <c r="M74" s="135">
        <v>-9.4138226106077898</v>
      </c>
      <c r="O74" s="102">
        <f t="shared" si="4"/>
        <v>17.34531955640772</v>
      </c>
      <c r="P74" s="34">
        <f t="shared" si="5"/>
        <v>8.8944423657613303</v>
      </c>
      <c r="Q74" s="34">
        <f t="shared" si="6"/>
        <v>2.0292902873450682</v>
      </c>
      <c r="R74" s="103">
        <f t="shared" si="7"/>
        <v>-9.4138226106077898</v>
      </c>
      <c r="T74" s="101">
        <v>2.484661429256795</v>
      </c>
    </row>
    <row r="75" spans="1:20" ht="15.6">
      <c r="A75" s="51">
        <v>2094</v>
      </c>
      <c r="B75" s="127">
        <v>18.3372318841379</v>
      </c>
      <c r="C75" s="127">
        <v>13.998672551328401</v>
      </c>
      <c r="D75" s="88">
        <v>12.9151463168261</v>
      </c>
      <c r="E75" s="110">
        <v>1.0390963051334301</v>
      </c>
      <c r="F75" s="118">
        <v>4.4429929368854502E-2</v>
      </c>
      <c r="G75" s="130">
        <v>10.276580603316701</v>
      </c>
      <c r="H75" s="121">
        <v>4.0366962160875</v>
      </c>
      <c r="I75" s="81">
        <v>4.2636087970191303</v>
      </c>
      <c r="J75" s="81">
        <v>0.47689782266159297</v>
      </c>
      <c r="K75" s="89">
        <v>1.4993777675485001</v>
      </c>
      <c r="L75" s="134">
        <v>3.5445276992260899</v>
      </c>
      <c r="M75" s="135">
        <v>-9.4825489697333101</v>
      </c>
      <c r="O75" s="102">
        <f t="shared" si="4"/>
        <v>16.951842532913599</v>
      </c>
      <c r="P75" s="34">
        <f t="shared" si="5"/>
        <v>8.8472328013786505</v>
      </c>
      <c r="Q75" s="34">
        <f t="shared" si="6"/>
        <v>2.0207055195789474</v>
      </c>
      <c r="R75" s="103">
        <f t="shared" si="7"/>
        <v>-9.4825489697333101</v>
      </c>
      <c r="T75" s="101">
        <v>2.4876474657400549</v>
      </c>
    </row>
    <row r="76" spans="1:20" ht="15.6">
      <c r="A76" s="51">
        <v>2095</v>
      </c>
      <c r="B76" s="127">
        <v>17.8225674563305</v>
      </c>
      <c r="C76" s="127">
        <v>13.5914286605444</v>
      </c>
      <c r="D76" s="88">
        <v>12.542343373474401</v>
      </c>
      <c r="E76" s="110">
        <v>1.00603626769423</v>
      </c>
      <c r="F76" s="118">
        <v>4.3049019375731398E-2</v>
      </c>
      <c r="G76" s="130">
        <v>10.258469248916199</v>
      </c>
      <c r="H76" s="121">
        <v>4.0195895682658502</v>
      </c>
      <c r="I76" s="81">
        <v>4.2697815586822996</v>
      </c>
      <c r="J76" s="81">
        <v>0.476076649983317</v>
      </c>
      <c r="K76" s="89">
        <v>1.4930214719847099</v>
      </c>
      <c r="L76" s="134">
        <v>3.52433627853204</v>
      </c>
      <c r="M76" s="135">
        <v>-9.5516667316621593</v>
      </c>
      <c r="O76" s="102">
        <f t="shared" si="4"/>
        <v>16.561932941740253</v>
      </c>
      <c r="P76" s="34">
        <f t="shared" si="5"/>
        <v>8.8001541049085699</v>
      </c>
      <c r="Q76" s="34">
        <f t="shared" si="6"/>
        <v>2.0121471413437582</v>
      </c>
      <c r="R76" s="103">
        <f t="shared" si="7"/>
        <v>-9.5516667316621593</v>
      </c>
      <c r="T76" s="101">
        <v>2.4903367152435978</v>
      </c>
    </row>
    <row r="77" spans="1:20" ht="15.6">
      <c r="A77" s="51">
        <v>2096</v>
      </c>
      <c r="B77" s="127">
        <v>17.311219088222899</v>
      </c>
      <c r="C77" s="127">
        <v>13.187936196650501</v>
      </c>
      <c r="D77" s="88">
        <v>12.173037049318401</v>
      </c>
      <c r="E77" s="110">
        <v>0.97321944269921501</v>
      </c>
      <c r="F77" s="118">
        <v>4.1679704632838703E-2</v>
      </c>
      <c r="G77" s="130">
        <v>10.2401960293931</v>
      </c>
      <c r="H77" s="121">
        <v>4.00254036444022</v>
      </c>
      <c r="I77" s="81">
        <v>4.27572139249376</v>
      </c>
      <c r="J77" s="81">
        <v>0.47524773189650499</v>
      </c>
      <c r="K77" s="89">
        <v>1.4866865405626599</v>
      </c>
      <c r="L77" s="134">
        <v>3.5042629538877299</v>
      </c>
      <c r="M77" s="135">
        <v>-9.6211760917084899</v>
      </c>
      <c r="O77" s="102">
        <f t="shared" si="4"/>
        <v>16.175577413758621</v>
      </c>
      <c r="P77" s="34">
        <f t="shared" si="5"/>
        <v>8.7532037890807057</v>
      </c>
      <c r="Q77" s="34">
        <f t="shared" si="6"/>
        <v>2.0036139770920034</v>
      </c>
      <c r="R77" s="103">
        <f t="shared" si="7"/>
        <v>-9.6211760917084899</v>
      </c>
      <c r="T77" s="101">
        <v>2.4927355106097688</v>
      </c>
    </row>
    <row r="78" spans="1:20" ht="15.6">
      <c r="A78" s="51">
        <v>2097</v>
      </c>
      <c r="B78" s="127">
        <v>16.8026534703646</v>
      </c>
      <c r="C78" s="127">
        <v>12.787897247165301</v>
      </c>
      <c r="D78" s="88">
        <v>11.8069525963678</v>
      </c>
      <c r="E78" s="110">
        <v>0.94062370179975396</v>
      </c>
      <c r="F78" s="118">
        <v>4.03209489977195E-2</v>
      </c>
      <c r="G78" s="130">
        <v>10.221527135687101</v>
      </c>
      <c r="H78" s="121">
        <v>3.9854578939941399</v>
      </c>
      <c r="I78" s="81">
        <v>4.28132974541324</v>
      </c>
      <c r="J78" s="81">
        <v>0.474400216008592</v>
      </c>
      <c r="K78" s="89">
        <v>1.48033928027109</v>
      </c>
      <c r="L78" s="134">
        <v>3.4843062801103599</v>
      </c>
      <c r="M78" s="135">
        <v>-9.6910771925980708</v>
      </c>
      <c r="O78" s="102">
        <f t="shared" si="4"/>
        <v>15.79241049036194</v>
      </c>
      <c r="P78" s="34">
        <f t="shared" si="5"/>
        <v>8.7062597273233528</v>
      </c>
      <c r="Q78" s="34">
        <f t="shared" si="6"/>
        <v>1.9950604452774015</v>
      </c>
      <c r="R78" s="103">
        <f t="shared" si="7"/>
        <v>-9.6910771925980708</v>
      </c>
      <c r="T78" s="101">
        <v>2.4948497548319861</v>
      </c>
    </row>
    <row r="79" spans="1:20" ht="15.6">
      <c r="A79" s="51">
        <v>2098</v>
      </c>
      <c r="B79" s="127">
        <v>16.319848546082099</v>
      </c>
      <c r="C79" s="127">
        <v>12.391633655476401</v>
      </c>
      <c r="D79" s="88">
        <v>11.444386714189299</v>
      </c>
      <c r="E79" s="110">
        <v>0.90827318760474696</v>
      </c>
      <c r="F79" s="118">
        <v>3.8973753682357302E-2</v>
      </c>
      <c r="G79" s="130">
        <v>10.2027010846578</v>
      </c>
      <c r="H79" s="121">
        <v>3.9684382784554</v>
      </c>
      <c r="I79" s="81">
        <v>4.28670224516351</v>
      </c>
      <c r="J79" s="81">
        <v>0.47354516630155502</v>
      </c>
      <c r="K79" s="89">
        <v>1.47401539473729</v>
      </c>
      <c r="L79" s="134">
        <v>3.4644646010096398</v>
      </c>
      <c r="M79" s="135">
        <v>-9.7389507950617507</v>
      </c>
      <c r="O79" s="102">
        <f t="shared" si="4"/>
        <v>15.412824992644699</v>
      </c>
      <c r="P79" s="34">
        <f t="shared" si="5"/>
        <v>8.6594400337778978</v>
      </c>
      <c r="Q79" s="34">
        <f t="shared" si="6"/>
        <v>1.9865343147212022</v>
      </c>
      <c r="R79" s="103">
        <f t="shared" si="7"/>
        <v>-9.7389507950617507</v>
      </c>
      <c r="T79" s="101">
        <v>2.4966849252296361</v>
      </c>
    </row>
    <row r="80" spans="1:20" ht="15.6">
      <c r="A80" s="51">
        <v>2099</v>
      </c>
      <c r="B80" s="127">
        <v>15.843302970441201</v>
      </c>
      <c r="C80" s="127">
        <v>11.9991146245591</v>
      </c>
      <c r="D80" s="88">
        <v>11.085311478388901</v>
      </c>
      <c r="E80" s="110">
        <v>0.87616522451991297</v>
      </c>
      <c r="F80" s="118">
        <v>3.7637921650260801E-2</v>
      </c>
      <c r="G80" s="130">
        <v>10.183697427574799</v>
      </c>
      <c r="H80" s="121">
        <v>3.9514725602350098</v>
      </c>
      <c r="I80" s="81">
        <v>4.2918316751523804</v>
      </c>
      <c r="J80" s="81">
        <v>0.47268163561373899</v>
      </c>
      <c r="K80" s="89">
        <v>1.4677115565736201</v>
      </c>
      <c r="L80" s="134">
        <v>3.4447362540577799</v>
      </c>
      <c r="M80" s="135">
        <v>-9.7842453357504606</v>
      </c>
      <c r="O80" s="102">
        <f t="shared" si="4"/>
        <v>15.03678403862391</v>
      </c>
      <c r="P80" s="34">
        <f t="shared" si="5"/>
        <v>8.6127331537300726</v>
      </c>
      <c r="Q80" s="34">
        <f t="shared" si="6"/>
        <v>1.9780311138376199</v>
      </c>
      <c r="R80" s="103">
        <f t="shared" si="7"/>
        <v>-9.7842453357504606</v>
      </c>
      <c r="T80" s="101">
        <v>2.4982478490255171</v>
      </c>
    </row>
    <row r="81" spans="1:20" ht="16.2" thickBot="1">
      <c r="A81" s="51">
        <v>2100</v>
      </c>
      <c r="B81" s="128">
        <v>15.5470486541978</v>
      </c>
      <c r="C81" s="128">
        <v>11.6102783731382</v>
      </c>
      <c r="D81" s="90">
        <v>10.729670153117199</v>
      </c>
      <c r="E81" s="111">
        <v>0.84429502905322396</v>
      </c>
      <c r="F81" s="119">
        <v>3.6313190967798503E-2</v>
      </c>
      <c r="G81" s="131">
        <v>10.1644705974442</v>
      </c>
      <c r="H81" s="122">
        <v>3.9345421625239898</v>
      </c>
      <c r="I81" s="91">
        <v>4.2967000587442197</v>
      </c>
      <c r="J81" s="91">
        <v>0.47180751066047599</v>
      </c>
      <c r="K81" s="92">
        <v>1.4614208655154699</v>
      </c>
      <c r="L81" s="136">
        <v>3.42511968981082</v>
      </c>
      <c r="M81" s="137">
        <v>-9.6528200061953999</v>
      </c>
      <c r="O81" s="102">
        <f t="shared" si="4"/>
        <v>14.664212315641189</v>
      </c>
      <c r="P81" s="34">
        <f t="shared" si="5"/>
        <v>8.5661147776082629</v>
      </c>
      <c r="Q81" s="34">
        <f t="shared" si="6"/>
        <v>1.9695415671437444</v>
      </c>
      <c r="R81" s="103">
        <f t="shared" si="7"/>
        <v>-9.6528200061953999</v>
      </c>
      <c r="T81" s="184">
        <v>2.499546500355907</v>
      </c>
    </row>
    <row r="82" spans="1:20" ht="19.05" customHeight="1" thickBot="1">
      <c r="A82" s="82" t="s">
        <v>129</v>
      </c>
      <c r="B82" s="75">
        <f>SUM(B6:B81)</f>
        <v>2467.4023196391827</v>
      </c>
      <c r="C82" s="75">
        <f t="shared" ref="C82:M82" si="8">SUM(C6:C81)</f>
        <v>1885.0010457894077</v>
      </c>
      <c r="D82" s="75">
        <f t="shared" si="8"/>
        <v>1730.6883738603376</v>
      </c>
      <c r="E82" s="75">
        <f t="shared" si="8"/>
        <v>147.72799699572221</v>
      </c>
      <c r="F82" s="75">
        <f t="shared" si="8"/>
        <v>6.5846749333479755</v>
      </c>
      <c r="G82" s="75">
        <f t="shared" si="8"/>
        <v>698.69169708509173</v>
      </c>
      <c r="H82" s="75">
        <f t="shared" si="8"/>
        <v>290.19398450654245</v>
      </c>
      <c r="I82" s="75">
        <f t="shared" si="8"/>
        <v>268.31215827568587</v>
      </c>
      <c r="J82" s="75">
        <f t="shared" si="8"/>
        <v>32.393257298783645</v>
      </c>
      <c r="K82" s="75">
        <f t="shared" si="8"/>
        <v>107.79229700407951</v>
      </c>
      <c r="L82" s="75">
        <f t="shared" si="8"/>
        <v>340.09717716177477</v>
      </c>
      <c r="M82" s="75">
        <f t="shared" si="8"/>
        <v>-456.38760039709035</v>
      </c>
      <c r="O82" s="74">
        <f t="shared" ref="O82:R82" si="9">SUM(O6:O81)</f>
        <v>2020.8823583668805</v>
      </c>
      <c r="P82" s="75">
        <f t="shared" si="9"/>
        <v>756.13733243318245</v>
      </c>
      <c r="Q82" s="75">
        <f t="shared" si="9"/>
        <v>146.77022923621115</v>
      </c>
      <c r="R82" s="76">
        <f t="shared" si="9"/>
        <v>-456.38760039709035</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5" tint="0.79998168889431442"/>
  </sheetPr>
  <dimension ref="A1:T151"/>
  <sheetViews>
    <sheetView zoomScaleNormal="100" workbookViewId="0">
      <pane xSplit="1" ySplit="5" topLeftCell="M66" activePane="bottomRight" state="frozen"/>
      <selection activeCell="O6" sqref="O6:R81"/>
      <selection pane="topRight" activeCell="O6" sqref="O6:R81"/>
      <selection pane="bottomLeft" activeCell="O6" sqref="O6:R81"/>
      <selection pane="bottomRight" activeCell="U27" sqref="U27"/>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242</v>
      </c>
    </row>
    <row r="2" spans="1:20" ht="17.399999999999999">
      <c r="A2" s="39" t="s">
        <v>256</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55.705774909099397</v>
      </c>
      <c r="C6" s="126">
        <v>39.695271808902</v>
      </c>
      <c r="D6" s="85">
        <v>36.140546045173402</v>
      </c>
      <c r="E6" s="109">
        <v>3.3771573465024098</v>
      </c>
      <c r="F6" s="117">
        <v>0.177568417226147</v>
      </c>
      <c r="G6" s="129">
        <v>6.8352704284727697</v>
      </c>
      <c r="H6" s="120">
        <v>2.9982172459865399</v>
      </c>
      <c r="I6" s="86">
        <v>2.40673996064193</v>
      </c>
      <c r="J6" s="86">
        <v>0.31659409081188999</v>
      </c>
      <c r="K6" s="87">
        <v>1.1137191310323999</v>
      </c>
      <c r="L6" s="132">
        <v>6.2610522044622599</v>
      </c>
      <c r="M6" s="133">
        <v>2.9141804672623599</v>
      </c>
      <c r="O6" s="98">
        <f t="shared" ref="O6:O69" si="0">D6+H6</f>
        <v>39.13876329115994</v>
      </c>
      <c r="P6" s="99">
        <f t="shared" ref="P6:P69" si="1">E6+I6+L6</f>
        <v>12.0449495116066</v>
      </c>
      <c r="Q6" s="99">
        <f t="shared" ref="Q6:Q69" si="2">F6+J6+K6</f>
        <v>1.6078816390704369</v>
      </c>
      <c r="R6" s="100">
        <f t="shared" ref="R6:R69" si="3">M6</f>
        <v>2.9141804672623599</v>
      </c>
      <c r="S6" s="182"/>
      <c r="T6" s="183">
        <v>1.4</v>
      </c>
    </row>
    <row r="7" spans="1:20" ht="15.6">
      <c r="A7" s="51">
        <v>2026</v>
      </c>
      <c r="B7" s="127">
        <v>55.044491057477302</v>
      </c>
      <c r="C7" s="127">
        <v>38.721757841169797</v>
      </c>
      <c r="D7" s="88">
        <v>35.270067148892799</v>
      </c>
      <c r="E7" s="110">
        <v>3.2810365809866999</v>
      </c>
      <c r="F7" s="118">
        <v>0.17065411129033201</v>
      </c>
      <c r="G7" s="130">
        <v>6.8234928687725303</v>
      </c>
      <c r="H7" s="121">
        <v>2.9862850920546999</v>
      </c>
      <c r="I7" s="81">
        <v>2.4118606820582702</v>
      </c>
      <c r="J7" s="81">
        <v>0.316061654880261</v>
      </c>
      <c r="K7" s="89">
        <v>1.1092854397792999</v>
      </c>
      <c r="L7" s="134">
        <v>6.1187926253029898</v>
      </c>
      <c r="M7" s="135">
        <v>3.3804477222320002</v>
      </c>
      <c r="O7" s="102">
        <f t="shared" si="0"/>
        <v>38.2563522409475</v>
      </c>
      <c r="P7" s="34">
        <f t="shared" si="1"/>
        <v>11.81168988834796</v>
      </c>
      <c r="Q7" s="34">
        <f t="shared" si="2"/>
        <v>1.5960012059498929</v>
      </c>
      <c r="R7" s="103">
        <f t="shared" si="3"/>
        <v>3.3804477222320002</v>
      </c>
      <c r="T7" s="101">
        <v>1.4072113871200549</v>
      </c>
    </row>
    <row r="8" spans="1:20" ht="15.6">
      <c r="A8" s="51">
        <v>2027</v>
      </c>
      <c r="B8" s="127">
        <v>53.836992952526998</v>
      </c>
      <c r="C8" s="127">
        <v>37.774859614495099</v>
      </c>
      <c r="D8" s="88">
        <v>34.4236614171067</v>
      </c>
      <c r="E8" s="110">
        <v>3.1872692944915202</v>
      </c>
      <c r="F8" s="118">
        <v>0.16392890289687501</v>
      </c>
      <c r="G8" s="130">
        <v>6.8156234962445499</v>
      </c>
      <c r="H8" s="121">
        <v>2.9762135908115601</v>
      </c>
      <c r="I8" s="81">
        <v>2.41815701400854</v>
      </c>
      <c r="J8" s="81">
        <v>0.31570995441792998</v>
      </c>
      <c r="K8" s="89">
        <v>1.10554293700652</v>
      </c>
      <c r="L8" s="134">
        <v>5.9788580876009902</v>
      </c>
      <c r="M8" s="135">
        <v>3.2676517541863399</v>
      </c>
      <c r="O8" s="102">
        <f t="shared" si="0"/>
        <v>37.399875007918261</v>
      </c>
      <c r="P8" s="34">
        <f t="shared" si="1"/>
        <v>11.584284396101051</v>
      </c>
      <c r="Q8" s="34">
        <f t="shared" si="2"/>
        <v>1.5851817943213249</v>
      </c>
      <c r="R8" s="103">
        <f t="shared" si="3"/>
        <v>3.2676517541863399</v>
      </c>
      <c r="T8" s="101">
        <v>1.426089497446936</v>
      </c>
    </row>
    <row r="9" spans="1:20" ht="15.6">
      <c r="A9" s="51">
        <v>2028</v>
      </c>
      <c r="B9" s="127">
        <v>52.658288378498199</v>
      </c>
      <c r="C9" s="127">
        <v>36.850164030925797</v>
      </c>
      <c r="D9" s="88">
        <v>33.597458578847601</v>
      </c>
      <c r="E9" s="110">
        <v>3.0953489215229402</v>
      </c>
      <c r="F9" s="118">
        <v>0.157356530555254</v>
      </c>
      <c r="G9" s="130">
        <v>6.8107726132892896</v>
      </c>
      <c r="H9" s="121">
        <v>2.9676560058249302</v>
      </c>
      <c r="I9" s="81">
        <v>2.4252560782466999</v>
      </c>
      <c r="J9" s="81">
        <v>0.31549769657626398</v>
      </c>
      <c r="K9" s="89">
        <v>1.1023628326413899</v>
      </c>
      <c r="L9" s="134">
        <v>5.8412264915979097</v>
      </c>
      <c r="M9" s="135">
        <v>3.15612524268517</v>
      </c>
      <c r="O9" s="102">
        <f t="shared" si="0"/>
        <v>36.565114584672529</v>
      </c>
      <c r="P9" s="34">
        <f t="shared" si="1"/>
        <v>11.36183149136755</v>
      </c>
      <c r="Q9" s="34">
        <f t="shared" si="2"/>
        <v>1.5752170597729078</v>
      </c>
      <c r="R9" s="103">
        <f t="shared" si="3"/>
        <v>3.15612524268517</v>
      </c>
      <c r="T9" s="101">
        <v>1.454532524038286</v>
      </c>
    </row>
    <row r="10" spans="1:20" ht="15.6">
      <c r="A10" s="51">
        <v>2029</v>
      </c>
      <c r="B10" s="127">
        <v>51.507823981103002</v>
      </c>
      <c r="C10" s="127">
        <v>35.946993854257698</v>
      </c>
      <c r="D10" s="88">
        <v>32.790945838450803</v>
      </c>
      <c r="E10" s="110">
        <v>3.0051282588011898</v>
      </c>
      <c r="F10" s="118">
        <v>0.15091975700570001</v>
      </c>
      <c r="G10" s="130">
        <v>6.80906863115794</v>
      </c>
      <c r="H10" s="121">
        <v>2.9606841987019599</v>
      </c>
      <c r="I10" s="81">
        <v>2.4331818098336599</v>
      </c>
      <c r="J10" s="81">
        <v>0.31543079905243998</v>
      </c>
      <c r="K10" s="89">
        <v>1.0997718235698899</v>
      </c>
      <c r="L10" s="134">
        <v>5.7058727364101003</v>
      </c>
      <c r="M10" s="135">
        <v>3.0458887592772599</v>
      </c>
      <c r="O10" s="102">
        <f t="shared" si="0"/>
        <v>35.751630037152765</v>
      </c>
      <c r="P10" s="34">
        <f t="shared" si="1"/>
        <v>11.144182805044951</v>
      </c>
      <c r="Q10" s="34">
        <f t="shared" si="2"/>
        <v>1.5661223796280299</v>
      </c>
      <c r="R10" s="103">
        <f t="shared" si="3"/>
        <v>3.0458887592772599</v>
      </c>
      <c r="T10" s="101">
        <v>1.4894555658294291</v>
      </c>
    </row>
    <row r="11" spans="1:20" ht="15.6">
      <c r="A11" s="51">
        <v>2030</v>
      </c>
      <c r="B11" s="127">
        <v>50.316102028934701</v>
      </c>
      <c r="C11" s="127">
        <v>35.064435735928399</v>
      </c>
      <c r="D11" s="88">
        <v>32.003408994378503</v>
      </c>
      <c r="E11" s="110">
        <v>2.91642742831222</v>
      </c>
      <c r="F11" s="118">
        <v>0.14459931323766101</v>
      </c>
      <c r="G11" s="130">
        <v>6.8107271934451603</v>
      </c>
      <c r="H11" s="121">
        <v>2.9553784292929302</v>
      </c>
      <c r="I11" s="81">
        <v>2.4420297662438899</v>
      </c>
      <c r="J11" s="81">
        <v>0.31551927765334598</v>
      </c>
      <c r="K11" s="89">
        <v>1.0977997202549901</v>
      </c>
      <c r="L11" s="134">
        <v>5.5727712166097803</v>
      </c>
      <c r="M11" s="135">
        <v>2.8681678829513699</v>
      </c>
      <c r="O11" s="102">
        <f t="shared" si="0"/>
        <v>34.958787423671431</v>
      </c>
      <c r="P11" s="34">
        <f t="shared" si="1"/>
        <v>10.93122841116589</v>
      </c>
      <c r="Q11" s="34">
        <f t="shared" si="2"/>
        <v>1.5579183111459971</v>
      </c>
      <c r="R11" s="103">
        <f t="shared" si="3"/>
        <v>2.8681678829513699</v>
      </c>
      <c r="T11" s="101">
        <v>1.528192316057746</v>
      </c>
    </row>
    <row r="12" spans="1:20" ht="15.6">
      <c r="A12" s="51">
        <v>2031</v>
      </c>
      <c r="B12" s="127">
        <v>43.306845538149403</v>
      </c>
      <c r="C12" s="127">
        <v>34.202850909102402</v>
      </c>
      <c r="D12" s="88">
        <v>31.235314917030099</v>
      </c>
      <c r="E12" s="110">
        <v>2.8291556687042099</v>
      </c>
      <c r="F12" s="118">
        <v>0.13838032336811401</v>
      </c>
      <c r="G12" s="130">
        <v>6.8161059799017698</v>
      </c>
      <c r="H12" s="121">
        <v>2.9519124492504898</v>
      </c>
      <c r="I12" s="81">
        <v>2.4519027959681399</v>
      </c>
      <c r="J12" s="81">
        <v>0.315779666710504</v>
      </c>
      <c r="K12" s="89">
        <v>1.09651106797263</v>
      </c>
      <c r="L12" s="134">
        <v>5.5018655530040004</v>
      </c>
      <c r="M12" s="135">
        <v>-3.21397690385876</v>
      </c>
      <c r="O12" s="102">
        <f t="shared" si="0"/>
        <v>34.187227366280588</v>
      </c>
      <c r="P12" s="34">
        <f t="shared" si="1"/>
        <v>10.782924017676351</v>
      </c>
      <c r="Q12" s="34">
        <f t="shared" si="2"/>
        <v>1.5506710580512479</v>
      </c>
      <c r="R12" s="103">
        <f t="shared" si="3"/>
        <v>-3.21397690385876</v>
      </c>
      <c r="T12" s="101">
        <v>1.568726710208578</v>
      </c>
    </row>
    <row r="13" spans="1:20" ht="15.6">
      <c r="A13" s="51">
        <v>2032</v>
      </c>
      <c r="B13" s="127">
        <v>42.273019922924</v>
      </c>
      <c r="C13" s="127">
        <v>33.360495019136302</v>
      </c>
      <c r="D13" s="88">
        <v>30.485224833</v>
      </c>
      <c r="E13" s="110">
        <v>2.7430357943155101</v>
      </c>
      <c r="F13" s="118">
        <v>0.13223439182083499</v>
      </c>
      <c r="G13" s="130">
        <v>6.82528752102633</v>
      </c>
      <c r="H13" s="121">
        <v>2.9502852561705901</v>
      </c>
      <c r="I13" s="81">
        <v>2.4628809172740498</v>
      </c>
      <c r="J13" s="81">
        <v>0.31621586073421398</v>
      </c>
      <c r="K13" s="89">
        <v>1.09590548684748</v>
      </c>
      <c r="L13" s="134">
        <v>5.4309816632756203</v>
      </c>
      <c r="M13" s="135">
        <v>-3.3437442805142199</v>
      </c>
      <c r="O13" s="102">
        <f t="shared" si="0"/>
        <v>33.435510089170592</v>
      </c>
      <c r="P13" s="34">
        <f t="shared" si="1"/>
        <v>10.636898374865179</v>
      </c>
      <c r="Q13" s="34">
        <f t="shared" si="2"/>
        <v>1.5443557394025289</v>
      </c>
      <c r="R13" s="103">
        <f t="shared" si="3"/>
        <v>-3.3437442805142199</v>
      </c>
      <c r="T13" s="101">
        <v>1.609156325864505</v>
      </c>
    </row>
    <row r="14" spans="1:20" ht="15.6">
      <c r="A14" s="51">
        <v>2033</v>
      </c>
      <c r="B14" s="127">
        <v>41.262876154604598</v>
      </c>
      <c r="C14" s="127">
        <v>32.537931448464498</v>
      </c>
      <c r="D14" s="88">
        <v>29.7538352034944</v>
      </c>
      <c r="E14" s="110">
        <v>2.6579554240634198</v>
      </c>
      <c r="F14" s="118">
        <v>0.126140820906643</v>
      </c>
      <c r="G14" s="130">
        <v>6.8386834226742002</v>
      </c>
      <c r="H14" s="121">
        <v>2.9506761627942399</v>
      </c>
      <c r="I14" s="81">
        <v>2.4751107489081701</v>
      </c>
      <c r="J14" s="81">
        <v>0.31684692674998499</v>
      </c>
      <c r="K14" s="89">
        <v>1.0960495842218101</v>
      </c>
      <c r="L14" s="134">
        <v>5.3601201077921603</v>
      </c>
      <c r="M14" s="135">
        <v>-3.4738588243262498</v>
      </c>
      <c r="O14" s="102">
        <f t="shared" si="0"/>
        <v>32.704511366288642</v>
      </c>
      <c r="P14" s="34">
        <f t="shared" si="1"/>
        <v>10.493186280763751</v>
      </c>
      <c r="Q14" s="34">
        <f t="shared" si="2"/>
        <v>1.5390373318784381</v>
      </c>
      <c r="R14" s="103">
        <f t="shared" si="3"/>
        <v>-3.4738588243262498</v>
      </c>
      <c r="T14" s="101">
        <v>1.648223492433508</v>
      </c>
    </row>
    <row r="15" spans="1:20" ht="15.6">
      <c r="A15" s="51">
        <v>2034</v>
      </c>
      <c r="B15" s="127">
        <v>40.275980664068598</v>
      </c>
      <c r="C15" s="127">
        <v>31.734494345181002</v>
      </c>
      <c r="D15" s="88">
        <v>29.040781755899399</v>
      </c>
      <c r="E15" s="110">
        <v>2.5736463250946802</v>
      </c>
      <c r="F15" s="118">
        <v>0.12006626418689099</v>
      </c>
      <c r="G15" s="130">
        <v>6.8565074032768596</v>
      </c>
      <c r="H15" s="121">
        <v>2.95319059430794</v>
      </c>
      <c r="I15" s="81">
        <v>2.4886515440863102</v>
      </c>
      <c r="J15" s="81">
        <v>0.317682741138202</v>
      </c>
      <c r="K15" s="89">
        <v>1.09698252374441</v>
      </c>
      <c r="L15" s="134">
        <v>5.2893008476823704</v>
      </c>
      <c r="M15" s="135">
        <v>-3.60432193207164</v>
      </c>
      <c r="O15" s="102">
        <f t="shared" si="0"/>
        <v>31.99397235020734</v>
      </c>
      <c r="P15" s="34">
        <f t="shared" si="1"/>
        <v>10.351598716863361</v>
      </c>
      <c r="Q15" s="34">
        <f t="shared" si="2"/>
        <v>1.5347315290695029</v>
      </c>
      <c r="R15" s="103">
        <f t="shared" si="3"/>
        <v>-3.60432193207164</v>
      </c>
      <c r="T15" s="101">
        <v>1.685422608236995</v>
      </c>
    </row>
    <row r="16" spans="1:20" ht="15.6">
      <c r="A16" s="51">
        <v>2035</v>
      </c>
      <c r="B16" s="127">
        <v>39.312300863307399</v>
      </c>
      <c r="C16" s="127">
        <v>30.949957304794701</v>
      </c>
      <c r="D16" s="88">
        <v>28.3462042047625</v>
      </c>
      <c r="E16" s="110">
        <v>2.4897873242208899</v>
      </c>
      <c r="F16" s="118">
        <v>0.113965775811357</v>
      </c>
      <c r="G16" s="130">
        <v>6.8789429854250104</v>
      </c>
      <c r="H16" s="121">
        <v>2.9579159551749998</v>
      </c>
      <c r="I16" s="81">
        <v>2.5035584652327301</v>
      </c>
      <c r="J16" s="81">
        <v>0.31873179090471199</v>
      </c>
      <c r="K16" s="89">
        <v>1.09873677411257</v>
      </c>
      <c r="L16" s="134">
        <v>5.2185340878372202</v>
      </c>
      <c r="M16" s="135">
        <v>-3.7351335147495299</v>
      </c>
      <c r="O16" s="102">
        <f t="shared" si="0"/>
        <v>31.304120159937501</v>
      </c>
      <c r="P16" s="34">
        <f t="shared" si="1"/>
        <v>10.211879877290841</v>
      </c>
      <c r="Q16" s="34">
        <f t="shared" si="2"/>
        <v>1.5314343408286391</v>
      </c>
      <c r="R16" s="103">
        <f t="shared" si="3"/>
        <v>-3.7351335147495299</v>
      </c>
      <c r="T16" s="101">
        <v>1.720538700095716</v>
      </c>
    </row>
    <row r="17" spans="1:20" ht="15.6">
      <c r="A17" s="51">
        <v>2036</v>
      </c>
      <c r="B17" s="127">
        <v>38.577804297893898</v>
      </c>
      <c r="C17" s="127">
        <v>30.393671560802801</v>
      </c>
      <c r="D17" s="88">
        <v>27.842589769843499</v>
      </c>
      <c r="E17" s="110">
        <v>2.4397980993642299</v>
      </c>
      <c r="F17" s="118">
        <v>0.111283691595119</v>
      </c>
      <c r="G17" s="130">
        <v>6.9031980553923802</v>
      </c>
      <c r="H17" s="121">
        <v>2.9651761929261</v>
      </c>
      <c r="I17" s="81">
        <v>2.5167271210308599</v>
      </c>
      <c r="J17" s="81">
        <v>0.31986175929952199</v>
      </c>
      <c r="K17" s="89">
        <v>1.1014329821359099</v>
      </c>
      <c r="L17" s="134">
        <v>5.1468654117021897</v>
      </c>
      <c r="M17" s="135">
        <v>-3.8659307300034702</v>
      </c>
      <c r="O17" s="102">
        <f t="shared" si="0"/>
        <v>30.807765962769601</v>
      </c>
      <c r="P17" s="34">
        <f t="shared" si="1"/>
        <v>10.10339063209728</v>
      </c>
      <c r="Q17" s="34">
        <f t="shared" si="2"/>
        <v>1.532578433030551</v>
      </c>
      <c r="R17" s="103">
        <f t="shared" si="3"/>
        <v>-3.8659307300034702</v>
      </c>
      <c r="T17" s="101">
        <v>1.753500241588636</v>
      </c>
    </row>
    <row r="18" spans="1:20" ht="15.6">
      <c r="A18" s="51">
        <v>2037</v>
      </c>
      <c r="B18" s="127">
        <v>37.877472851900201</v>
      </c>
      <c r="C18" s="127">
        <v>29.866778543176</v>
      </c>
      <c r="D18" s="88">
        <v>27.365738967072399</v>
      </c>
      <c r="E18" s="110">
        <v>2.3923209221861299</v>
      </c>
      <c r="F18" s="118">
        <v>0.108718653917458</v>
      </c>
      <c r="G18" s="130">
        <v>6.9324723054086599</v>
      </c>
      <c r="H18" s="121">
        <v>2.97482905100268</v>
      </c>
      <c r="I18" s="81">
        <v>2.5314014262504698</v>
      </c>
      <c r="J18" s="81">
        <v>0.32122383555165002</v>
      </c>
      <c r="K18" s="89">
        <v>1.1050179926038599</v>
      </c>
      <c r="L18" s="134">
        <v>5.0753382257619304</v>
      </c>
      <c r="M18" s="135">
        <v>-3.9971162224463699</v>
      </c>
      <c r="O18" s="102">
        <f t="shared" si="0"/>
        <v>30.340568018075079</v>
      </c>
      <c r="P18" s="34">
        <f t="shared" si="1"/>
        <v>9.9990605741985306</v>
      </c>
      <c r="Q18" s="34">
        <f t="shared" si="2"/>
        <v>1.5349604820729679</v>
      </c>
      <c r="R18" s="103">
        <f t="shared" si="3"/>
        <v>-3.9971162224463699</v>
      </c>
      <c r="T18" s="101">
        <v>1.784337355499898</v>
      </c>
    </row>
    <row r="19" spans="1:20" ht="15.6">
      <c r="A19" s="51">
        <v>2038</v>
      </c>
      <c r="B19" s="127">
        <v>37.204341726383198</v>
      </c>
      <c r="C19" s="127">
        <v>29.3617672436663</v>
      </c>
      <c r="D19" s="88">
        <v>26.908770974520699</v>
      </c>
      <c r="E19" s="110">
        <v>2.34675384563266</v>
      </c>
      <c r="F19" s="118">
        <v>0.106242423512941</v>
      </c>
      <c r="G19" s="130">
        <v>6.9672434031099604</v>
      </c>
      <c r="H19" s="121">
        <v>2.9871257385632601</v>
      </c>
      <c r="I19" s="81">
        <v>2.5476924727480998</v>
      </c>
      <c r="J19" s="81">
        <v>0.32284006358678602</v>
      </c>
      <c r="K19" s="89">
        <v>1.1095851282118101</v>
      </c>
      <c r="L19" s="134">
        <v>5.0039520210928101</v>
      </c>
      <c r="M19" s="135">
        <v>-4.1286209414859201</v>
      </c>
      <c r="O19" s="102">
        <f t="shared" si="0"/>
        <v>29.89589671308396</v>
      </c>
      <c r="P19" s="34">
        <f t="shared" si="1"/>
        <v>9.8983983394735695</v>
      </c>
      <c r="Q19" s="34">
        <f t="shared" si="2"/>
        <v>1.5386676153115371</v>
      </c>
      <c r="R19" s="103">
        <f t="shared" si="3"/>
        <v>-4.1286209414859201</v>
      </c>
      <c r="T19" s="101">
        <v>1.8131436019351399</v>
      </c>
    </row>
    <row r="20" spans="1:20" ht="15.6">
      <c r="A20" s="51">
        <v>2039</v>
      </c>
      <c r="B20" s="127">
        <v>36.568677522221101</v>
      </c>
      <c r="C20" s="127">
        <v>28.876059555196299</v>
      </c>
      <c r="D20" s="88">
        <v>26.4693443404887</v>
      </c>
      <c r="E20" s="110">
        <v>2.3028722671660602</v>
      </c>
      <c r="F20" s="118">
        <v>0.10384294754156601</v>
      </c>
      <c r="G20" s="130">
        <v>7.0073429802555198</v>
      </c>
      <c r="H20" s="121">
        <v>3.0019625668586798</v>
      </c>
      <c r="I20" s="81">
        <v>2.5655818441154601</v>
      </c>
      <c r="J20" s="81">
        <v>0.32470270262339201</v>
      </c>
      <c r="K20" s="89">
        <v>1.11509586665798</v>
      </c>
      <c r="L20" s="134">
        <v>4.9327105209581701</v>
      </c>
      <c r="M20" s="135">
        <v>-4.2474355341889503</v>
      </c>
      <c r="O20" s="102">
        <f t="shared" si="0"/>
        <v>29.47130690734738</v>
      </c>
      <c r="P20" s="34">
        <f t="shared" si="1"/>
        <v>9.8011646322396899</v>
      </c>
      <c r="Q20" s="34">
        <f t="shared" si="2"/>
        <v>1.543641516822938</v>
      </c>
      <c r="R20" s="103">
        <f t="shared" si="3"/>
        <v>-4.2474355341889503</v>
      </c>
      <c r="T20" s="101">
        <v>1.840038879700056</v>
      </c>
    </row>
    <row r="21" spans="1:20" ht="15.6">
      <c r="A21" s="51">
        <v>2040</v>
      </c>
      <c r="B21" s="127">
        <v>35.958534654982898</v>
      </c>
      <c r="C21" s="127">
        <v>28.410221921597199</v>
      </c>
      <c r="D21" s="88">
        <v>26.047994443021199</v>
      </c>
      <c r="E21" s="110">
        <v>2.2607061577568701</v>
      </c>
      <c r="F21" s="118">
        <v>0.101521320819202</v>
      </c>
      <c r="G21" s="130">
        <v>7.0532466712439597</v>
      </c>
      <c r="H21" s="121">
        <v>3.0195789912512998</v>
      </c>
      <c r="I21" s="81">
        <v>2.5851947942212301</v>
      </c>
      <c r="J21" s="81">
        <v>0.326833723400204</v>
      </c>
      <c r="K21" s="89">
        <v>1.1216391623712401</v>
      </c>
      <c r="L21" s="134">
        <v>4.8616275856757598</v>
      </c>
      <c r="M21" s="135">
        <v>-4.3665615235340303</v>
      </c>
      <c r="O21" s="102">
        <f t="shared" si="0"/>
        <v>29.0675734342725</v>
      </c>
      <c r="P21" s="34">
        <f t="shared" si="1"/>
        <v>9.7075285376538609</v>
      </c>
      <c r="Q21" s="34">
        <f t="shared" si="2"/>
        <v>1.549994206590646</v>
      </c>
      <c r="R21" s="103">
        <f t="shared" si="3"/>
        <v>-4.3665615235340303</v>
      </c>
      <c r="T21" s="101">
        <v>1.8651538824816289</v>
      </c>
    </row>
    <row r="22" spans="1:20" ht="15.6">
      <c r="A22" s="51">
        <v>2041</v>
      </c>
      <c r="B22" s="127">
        <v>35.220905269200998</v>
      </c>
      <c r="C22" s="127">
        <v>27.963707426145898</v>
      </c>
      <c r="D22" s="88">
        <v>25.6442460006099</v>
      </c>
      <c r="E22" s="110">
        <v>2.2201877200214302</v>
      </c>
      <c r="F22" s="118">
        <v>9.9273705514569793E-2</v>
      </c>
      <c r="G22" s="130">
        <v>7.1052889397068499</v>
      </c>
      <c r="H22" s="121">
        <v>3.0401279352794499</v>
      </c>
      <c r="I22" s="81">
        <v>2.6066405772735401</v>
      </c>
      <c r="J22" s="81">
        <v>0.32924860549923302</v>
      </c>
      <c r="K22" s="89">
        <v>1.12927182165463</v>
      </c>
      <c r="L22" s="134">
        <v>4.6378887943666998</v>
      </c>
      <c r="M22" s="135">
        <v>-4.4859798910183999</v>
      </c>
      <c r="O22" s="102">
        <f t="shared" si="0"/>
        <v>28.684373935889351</v>
      </c>
      <c r="P22" s="34">
        <f t="shared" si="1"/>
        <v>9.4647170916616687</v>
      </c>
      <c r="Q22" s="34">
        <f t="shared" si="2"/>
        <v>1.5577941326684328</v>
      </c>
      <c r="R22" s="103">
        <f t="shared" si="3"/>
        <v>-4.4859798910183999</v>
      </c>
      <c r="T22" s="101">
        <v>1.8886215707948859</v>
      </c>
    </row>
    <row r="23" spans="1:20" ht="15.6">
      <c r="A23" s="51">
        <v>2042</v>
      </c>
      <c r="B23" s="127">
        <v>34.662439839245202</v>
      </c>
      <c r="C23" s="127">
        <v>27.534901490975201</v>
      </c>
      <c r="D23" s="88">
        <v>25.25663907381</v>
      </c>
      <c r="E23" s="110">
        <v>2.1811703388749901</v>
      </c>
      <c r="F23" s="118">
        <v>9.7092078290202999E-2</v>
      </c>
      <c r="G23" s="130">
        <v>7.1635310322365697</v>
      </c>
      <c r="H23" s="121">
        <v>3.0636278414541098</v>
      </c>
      <c r="I23" s="81">
        <v>2.6299522953165799</v>
      </c>
      <c r="J23" s="81">
        <v>0.33195020199717101</v>
      </c>
      <c r="K23" s="89">
        <v>1.1380006934686999</v>
      </c>
      <c r="L23" s="134">
        <v>4.56969390445507</v>
      </c>
      <c r="M23" s="135">
        <v>-4.6056865884216496</v>
      </c>
      <c r="O23" s="102">
        <f t="shared" si="0"/>
        <v>28.32026691526411</v>
      </c>
      <c r="P23" s="34">
        <f t="shared" si="1"/>
        <v>9.3808165386466396</v>
      </c>
      <c r="Q23" s="34">
        <f t="shared" si="2"/>
        <v>1.5670429737560738</v>
      </c>
      <c r="R23" s="103">
        <f t="shared" si="3"/>
        <v>-4.6056865884216496</v>
      </c>
      <c r="T23" s="101">
        <v>1.9105420426128961</v>
      </c>
    </row>
    <row r="24" spans="1:20" ht="15.6">
      <c r="A24" s="51">
        <v>2043</v>
      </c>
      <c r="B24" s="127">
        <v>34.127910895232098</v>
      </c>
      <c r="C24" s="127">
        <v>27.1235238855337</v>
      </c>
      <c r="D24" s="88">
        <v>24.8849321030272</v>
      </c>
      <c r="E24" s="110">
        <v>2.1436178551336802</v>
      </c>
      <c r="F24" s="118">
        <v>9.4973927372814002E-2</v>
      </c>
      <c r="G24" s="130">
        <v>7.2283801314789704</v>
      </c>
      <c r="H24" s="121">
        <v>3.09026609173051</v>
      </c>
      <c r="I24" s="81">
        <v>2.6552612994691498</v>
      </c>
      <c r="J24" s="81">
        <v>0.334957355705927</v>
      </c>
      <c r="K24" s="89">
        <v>1.1478953845733799</v>
      </c>
      <c r="L24" s="134">
        <v>4.5016838590371302</v>
      </c>
      <c r="M24" s="135">
        <v>-4.7256769808177799</v>
      </c>
      <c r="O24" s="102">
        <f t="shared" si="0"/>
        <v>27.975198194757709</v>
      </c>
      <c r="P24" s="34">
        <f t="shared" si="1"/>
        <v>9.3005630136399589</v>
      </c>
      <c r="Q24" s="34">
        <f t="shared" si="2"/>
        <v>1.5778266676521209</v>
      </c>
      <c r="R24" s="103">
        <f t="shared" si="3"/>
        <v>-4.7256769808177799</v>
      </c>
      <c r="T24" s="101">
        <v>1.9310183254912801</v>
      </c>
    </row>
    <row r="25" spans="1:20" ht="15.6">
      <c r="A25" s="51">
        <v>2044</v>
      </c>
      <c r="B25" s="127">
        <v>33.616505675266403</v>
      </c>
      <c r="C25" s="127">
        <v>26.728613084812</v>
      </c>
      <c r="D25" s="88">
        <v>24.5282550094322</v>
      </c>
      <c r="E25" s="110">
        <v>2.1074436774255498</v>
      </c>
      <c r="F25" s="118">
        <v>9.2914397954199299E-2</v>
      </c>
      <c r="G25" s="130">
        <v>7.2999667955187197</v>
      </c>
      <c r="H25" s="121">
        <v>3.12013961591181</v>
      </c>
      <c r="I25" s="81">
        <v>2.68255923389022</v>
      </c>
      <c r="J25" s="81">
        <v>0.33827603714069898</v>
      </c>
      <c r="K25" s="89">
        <v>1.1589919085759799</v>
      </c>
      <c r="L25" s="134">
        <v>4.4338731819074804</v>
      </c>
      <c r="M25" s="135">
        <v>-4.8459473869717797</v>
      </c>
      <c r="O25" s="102">
        <f t="shared" si="0"/>
        <v>27.648394625344011</v>
      </c>
      <c r="P25" s="34">
        <f t="shared" si="1"/>
        <v>9.2238760932232502</v>
      </c>
      <c r="Q25" s="34">
        <f t="shared" si="2"/>
        <v>1.5901823436708782</v>
      </c>
      <c r="R25" s="103">
        <f t="shared" si="3"/>
        <v>-4.8459473869717797</v>
      </c>
      <c r="T25" s="101">
        <v>1.950173323293247</v>
      </c>
    </row>
    <row r="26" spans="1:20" ht="15.6">
      <c r="A26" s="51">
        <v>2045</v>
      </c>
      <c r="B26" s="127">
        <v>33.127963946909802</v>
      </c>
      <c r="C26" s="127">
        <v>26.349691809695301</v>
      </c>
      <c r="D26" s="88">
        <v>24.186188668538499</v>
      </c>
      <c r="E26" s="110">
        <v>2.07259326993917</v>
      </c>
      <c r="F26" s="118">
        <v>9.0909871217657395E-2</v>
      </c>
      <c r="G26" s="130">
        <v>7.3787106721796896</v>
      </c>
      <c r="H26" s="121">
        <v>3.15341840323959</v>
      </c>
      <c r="I26" s="81">
        <v>2.7120131513869601</v>
      </c>
      <c r="J26" s="81">
        <v>0.34192571064393601</v>
      </c>
      <c r="K26" s="89">
        <v>1.1713534069092</v>
      </c>
      <c r="L26" s="134">
        <v>4.3662698539204996</v>
      </c>
      <c r="M26" s="135">
        <v>-4.96670838888567</v>
      </c>
      <c r="O26" s="102">
        <f t="shared" si="0"/>
        <v>27.33960707177809</v>
      </c>
      <c r="P26" s="34">
        <f t="shared" si="1"/>
        <v>9.1508762752466293</v>
      </c>
      <c r="Q26" s="34">
        <f t="shared" si="2"/>
        <v>1.6041889887707934</v>
      </c>
      <c r="R26" s="103">
        <f t="shared" si="3"/>
        <v>-4.96670838888567</v>
      </c>
      <c r="T26" s="101">
        <v>1.9681286698601019</v>
      </c>
    </row>
    <row r="27" spans="1:20" ht="15.6">
      <c r="A27" s="51">
        <v>2046</v>
      </c>
      <c r="B27" s="127">
        <v>32.661894123022201</v>
      </c>
      <c r="C27" s="127">
        <v>25.985841655868601</v>
      </c>
      <c r="D27" s="88">
        <v>23.8579044727229</v>
      </c>
      <c r="E27" s="110">
        <v>2.03898182134271</v>
      </c>
      <c r="F27" s="118">
        <v>8.8955361802931704E-2</v>
      </c>
      <c r="G27" s="130">
        <v>7.4649034328508703</v>
      </c>
      <c r="H27" s="121">
        <v>3.1902329025873599</v>
      </c>
      <c r="I27" s="81">
        <v>2.7437223126689601</v>
      </c>
      <c r="J27" s="81">
        <v>0.34591988091650799</v>
      </c>
      <c r="K27" s="89">
        <v>1.1850283366780301</v>
      </c>
      <c r="L27" s="134">
        <v>4.29888971799617</v>
      </c>
      <c r="M27" s="135">
        <v>-5.0877406836933696</v>
      </c>
      <c r="O27" s="102">
        <f t="shared" si="0"/>
        <v>27.048137375310262</v>
      </c>
      <c r="P27" s="34">
        <f t="shared" si="1"/>
        <v>9.0815938520078401</v>
      </c>
      <c r="Q27" s="34">
        <f t="shared" si="2"/>
        <v>1.6199035793974699</v>
      </c>
      <c r="R27" s="103">
        <f t="shared" si="3"/>
        <v>-5.0877406836933696</v>
      </c>
      <c r="T27" s="101">
        <v>1.9849978411502009</v>
      </c>
    </row>
    <row r="28" spans="1:20" ht="15.6">
      <c r="A28" s="51">
        <v>2047</v>
      </c>
      <c r="B28" s="127">
        <v>32.216915208343401</v>
      </c>
      <c r="C28" s="127">
        <v>25.635530090970899</v>
      </c>
      <c r="D28" s="88">
        <v>23.5420018133957</v>
      </c>
      <c r="E28" s="110">
        <v>2.0064842098844502</v>
      </c>
      <c r="F28" s="118">
        <v>8.7044067690789997E-2</v>
      </c>
      <c r="G28" s="130">
        <v>7.5586727314296001</v>
      </c>
      <c r="H28" s="121">
        <v>3.2306477138388501</v>
      </c>
      <c r="I28" s="81">
        <v>2.7777198777001502</v>
      </c>
      <c r="J28" s="81">
        <v>0.35026444396623502</v>
      </c>
      <c r="K28" s="89">
        <v>1.2000406959243599</v>
      </c>
      <c r="L28" s="134">
        <v>4.2317516566806903</v>
      </c>
      <c r="M28" s="135">
        <v>-5.2090392707378399</v>
      </c>
      <c r="O28" s="102">
        <f t="shared" si="0"/>
        <v>26.772649527234549</v>
      </c>
      <c r="P28" s="34">
        <f t="shared" si="1"/>
        <v>9.0159557442652911</v>
      </c>
      <c r="Q28" s="34">
        <f t="shared" si="2"/>
        <v>1.6373492075813849</v>
      </c>
      <c r="R28" s="103">
        <f t="shared" si="3"/>
        <v>-5.2090392707378399</v>
      </c>
      <c r="T28" s="101">
        <v>2.0008844665740821</v>
      </c>
    </row>
    <row r="29" spans="1:20" ht="15.6">
      <c r="A29" s="51">
        <v>2048</v>
      </c>
      <c r="B29" s="127">
        <v>31.794502044793301</v>
      </c>
      <c r="C29" s="127">
        <v>25.2995110198917</v>
      </c>
      <c r="D29" s="88">
        <v>23.239177167375601</v>
      </c>
      <c r="E29" s="110">
        <v>1.97515629063475</v>
      </c>
      <c r="F29" s="118">
        <v>8.5177561881356195E-2</v>
      </c>
      <c r="G29" s="130">
        <v>7.6607258490908903</v>
      </c>
      <c r="H29" s="121">
        <v>3.2750135095429602</v>
      </c>
      <c r="I29" s="81">
        <v>2.8141995044261101</v>
      </c>
      <c r="J29" s="81">
        <v>0.35499208131592302</v>
      </c>
      <c r="K29" s="89">
        <v>1.2165207538059</v>
      </c>
      <c r="L29" s="134">
        <v>4.1648662445180102</v>
      </c>
      <c r="M29" s="135">
        <v>-5.33060106870726</v>
      </c>
      <c r="O29" s="102">
        <f t="shared" si="0"/>
        <v>26.51419067691856</v>
      </c>
      <c r="P29" s="34">
        <f t="shared" si="1"/>
        <v>8.9542220395788696</v>
      </c>
      <c r="Q29" s="34">
        <f t="shared" si="2"/>
        <v>1.6566903970031792</v>
      </c>
      <c r="R29" s="103">
        <f t="shared" si="3"/>
        <v>-5.33060106870726</v>
      </c>
      <c r="T29" s="101">
        <v>2.0158823683823428</v>
      </c>
    </row>
    <row r="30" spans="1:20" ht="15.6">
      <c r="A30" s="51">
        <v>2049</v>
      </c>
      <c r="B30" s="127">
        <v>31.392665070775099</v>
      </c>
      <c r="C30" s="127">
        <v>24.9757473219525</v>
      </c>
      <c r="D30" s="88">
        <v>22.947558655850798</v>
      </c>
      <c r="E30" s="110">
        <v>1.94484150231678</v>
      </c>
      <c r="F30" s="118">
        <v>8.33471637849241E-2</v>
      </c>
      <c r="G30" s="130">
        <v>7.7710989884616897</v>
      </c>
      <c r="H30" s="121">
        <v>3.32332777479981</v>
      </c>
      <c r="I30" s="81">
        <v>2.8531991359124298</v>
      </c>
      <c r="J30" s="81">
        <v>0.360104505331729</v>
      </c>
      <c r="K30" s="89">
        <v>1.2344675724177201</v>
      </c>
      <c r="L30" s="134">
        <v>4.0982406055606404</v>
      </c>
      <c r="M30" s="135">
        <v>-5.4524218451997699</v>
      </c>
      <c r="O30" s="102">
        <f t="shared" si="0"/>
        <v>26.270886430650609</v>
      </c>
      <c r="P30" s="34">
        <f t="shared" si="1"/>
        <v>8.8962812437898506</v>
      </c>
      <c r="Q30" s="34">
        <f t="shared" si="2"/>
        <v>1.6779192415343731</v>
      </c>
      <c r="R30" s="103">
        <f t="shared" si="3"/>
        <v>-5.4524218451997699</v>
      </c>
      <c r="T30" s="101">
        <v>2.0300763884741979</v>
      </c>
    </row>
    <row r="31" spans="1:20" ht="15.6">
      <c r="A31" s="51">
        <v>2050</v>
      </c>
      <c r="B31" s="127">
        <v>31.179276789307899</v>
      </c>
      <c r="C31" s="127">
        <v>24.665109631238</v>
      </c>
      <c r="D31" s="88">
        <v>22.6679211927346</v>
      </c>
      <c r="E31" s="110">
        <v>1.9156324436482299</v>
      </c>
      <c r="F31" s="118">
        <v>8.1555994855234695E-2</v>
      </c>
      <c r="G31" s="130">
        <v>7.8905877161081204</v>
      </c>
      <c r="H31" s="121">
        <v>3.3759821746307601</v>
      </c>
      <c r="I31" s="81">
        <v>2.8949404106858401</v>
      </c>
      <c r="J31" s="81">
        <v>0.36563848233333501</v>
      </c>
      <c r="K31" s="89">
        <v>1.2540266484581899</v>
      </c>
      <c r="L31" s="134">
        <v>4.1650132313899899</v>
      </c>
      <c r="M31" s="135">
        <v>-5.5414337894282903</v>
      </c>
      <c r="O31" s="102">
        <f t="shared" si="0"/>
        <v>26.04390336736536</v>
      </c>
      <c r="P31" s="34">
        <f t="shared" si="1"/>
        <v>8.9755860857240606</v>
      </c>
      <c r="Q31" s="34">
        <f t="shared" si="2"/>
        <v>1.7012211256467595</v>
      </c>
      <c r="R31" s="103">
        <f t="shared" si="3"/>
        <v>-5.5414337894282903</v>
      </c>
      <c r="T31" s="101">
        <v>2.0435432449994781</v>
      </c>
    </row>
    <row r="32" spans="1:20" ht="15.6">
      <c r="A32" s="51">
        <v>2051</v>
      </c>
      <c r="B32" s="127">
        <v>30.6912592625645</v>
      </c>
      <c r="C32" s="127">
        <v>24.295627066548999</v>
      </c>
      <c r="D32" s="88">
        <v>22.329483281642499</v>
      </c>
      <c r="E32" s="110">
        <v>1.8858446228875401</v>
      </c>
      <c r="F32" s="118">
        <v>8.0299162018906703E-2</v>
      </c>
      <c r="G32" s="130">
        <v>7.8807315629729899</v>
      </c>
      <c r="H32" s="121">
        <v>3.3690886492586398</v>
      </c>
      <c r="I32" s="81">
        <v>2.8949905227663599</v>
      </c>
      <c r="J32" s="81">
        <v>0.36518693418749498</v>
      </c>
      <c r="K32" s="89">
        <v>1.2514654567604899</v>
      </c>
      <c r="L32" s="134">
        <v>4.1051771767171399</v>
      </c>
      <c r="M32" s="135">
        <v>-5.59027654367463</v>
      </c>
      <c r="O32" s="102">
        <f t="shared" si="0"/>
        <v>25.698571930901139</v>
      </c>
      <c r="P32" s="34">
        <f t="shared" si="1"/>
        <v>8.886012322371041</v>
      </c>
      <c r="Q32" s="34">
        <f t="shared" si="2"/>
        <v>1.6969515529668917</v>
      </c>
      <c r="R32" s="103">
        <f t="shared" si="3"/>
        <v>-5.59027654367463</v>
      </c>
      <c r="T32" s="101">
        <v>2.0563808603760401</v>
      </c>
    </row>
    <row r="33" spans="1:20" ht="15.6">
      <c r="A33" s="51">
        <v>2052</v>
      </c>
      <c r="B33" s="127">
        <v>30.203262164767299</v>
      </c>
      <c r="C33" s="127">
        <v>23.926304364474198</v>
      </c>
      <c r="D33" s="88">
        <v>21.9911508068062</v>
      </c>
      <c r="E33" s="110">
        <v>1.85611106454648</v>
      </c>
      <c r="F33" s="118">
        <v>7.9042493121567206E-2</v>
      </c>
      <c r="G33" s="130">
        <v>7.8703251395401903</v>
      </c>
      <c r="H33" s="121">
        <v>3.36170568667848</v>
      </c>
      <c r="I33" s="81">
        <v>2.8951866664123398</v>
      </c>
      <c r="J33" s="81">
        <v>0.364710378107238</v>
      </c>
      <c r="K33" s="89">
        <v>1.24872240834213</v>
      </c>
      <c r="L33" s="134">
        <v>4.0461404090648498</v>
      </c>
      <c r="M33" s="135">
        <v>-5.6395077483119502</v>
      </c>
      <c r="O33" s="102">
        <f t="shared" si="0"/>
        <v>25.35285649348468</v>
      </c>
      <c r="P33" s="34">
        <f t="shared" si="1"/>
        <v>8.7974381400236688</v>
      </c>
      <c r="Q33" s="34">
        <f t="shared" si="2"/>
        <v>1.6924752795709352</v>
      </c>
      <c r="R33" s="103">
        <f t="shared" si="3"/>
        <v>-5.6395077483119502</v>
      </c>
      <c r="T33" s="101">
        <v>2.068660564749667</v>
      </c>
    </row>
    <row r="34" spans="1:20" ht="15.6">
      <c r="A34" s="51">
        <v>2053</v>
      </c>
      <c r="B34" s="127">
        <v>29.7160509380424</v>
      </c>
      <c r="C34" s="127">
        <v>23.557446645422299</v>
      </c>
      <c r="D34" s="88">
        <v>21.6532050864169</v>
      </c>
      <c r="E34" s="110">
        <v>1.8264543094843999</v>
      </c>
      <c r="F34" s="118">
        <v>7.7787249520972698E-2</v>
      </c>
      <c r="G34" s="130">
        <v>7.8593745958782799</v>
      </c>
      <c r="H34" s="121">
        <v>3.35386669758589</v>
      </c>
      <c r="I34" s="81">
        <v>2.8954889385231102</v>
      </c>
      <c r="J34" s="81">
        <v>0.36420903960449003</v>
      </c>
      <c r="K34" s="89">
        <v>1.2458099201647801</v>
      </c>
      <c r="L34" s="134">
        <v>3.98814342932446</v>
      </c>
      <c r="M34" s="135">
        <v>-5.6889137325826402</v>
      </c>
      <c r="O34" s="102">
        <f t="shared" si="0"/>
        <v>25.00707178400279</v>
      </c>
      <c r="P34" s="34">
        <f t="shared" si="1"/>
        <v>8.7100866773319705</v>
      </c>
      <c r="Q34" s="34">
        <f t="shared" si="2"/>
        <v>1.6878062092902428</v>
      </c>
      <c r="R34" s="103">
        <f t="shared" si="3"/>
        <v>-5.6889137325826402</v>
      </c>
      <c r="T34" s="101">
        <v>2.0804121745976318</v>
      </c>
    </row>
    <row r="35" spans="1:20" ht="15.6">
      <c r="A35" s="51">
        <v>2054</v>
      </c>
      <c r="B35" s="127">
        <v>29.229964714622302</v>
      </c>
      <c r="C35" s="127">
        <v>23.189343027128398</v>
      </c>
      <c r="D35" s="88">
        <v>21.3159148670284</v>
      </c>
      <c r="E35" s="110">
        <v>1.79689376624113</v>
      </c>
      <c r="F35" s="118">
        <v>7.6534393858808294E-2</v>
      </c>
      <c r="G35" s="130">
        <v>7.8479580677858296</v>
      </c>
      <c r="H35" s="121">
        <v>3.3456004352611899</v>
      </c>
      <c r="I35" s="81">
        <v>2.8959324122888201</v>
      </c>
      <c r="J35" s="81">
        <v>0.363686548416983</v>
      </c>
      <c r="K35" s="89">
        <v>1.24273867181884</v>
      </c>
      <c r="L35" s="134">
        <v>3.93115794117575</v>
      </c>
      <c r="M35" s="135">
        <v>-5.7384943214676003</v>
      </c>
      <c r="O35" s="102">
        <f t="shared" si="0"/>
        <v>24.66151530228959</v>
      </c>
      <c r="P35" s="34">
        <f t="shared" si="1"/>
        <v>8.6239841197056997</v>
      </c>
      <c r="Q35" s="34">
        <f t="shared" si="2"/>
        <v>1.6829596140946312</v>
      </c>
      <c r="R35" s="103">
        <f t="shared" si="3"/>
        <v>-5.7384943214676003</v>
      </c>
      <c r="T35" s="101">
        <v>2.0916535287075368</v>
      </c>
    </row>
    <row r="36" spans="1:20" ht="15.6">
      <c r="A36" s="51">
        <v>2055</v>
      </c>
      <c r="B36" s="127">
        <v>28.744679961146101</v>
      </c>
      <c r="C36" s="127">
        <v>22.821771456025999</v>
      </c>
      <c r="D36" s="88">
        <v>20.9790775550983</v>
      </c>
      <c r="E36" s="110">
        <v>1.7674106606698701</v>
      </c>
      <c r="F36" s="118">
        <v>7.5283240257734502E-2</v>
      </c>
      <c r="G36" s="130">
        <v>7.8359922378900997</v>
      </c>
      <c r="H36" s="121">
        <v>3.33687334219012</v>
      </c>
      <c r="I36" s="81">
        <v>2.8964836573811801</v>
      </c>
      <c r="J36" s="81">
        <v>0.36313903969959799</v>
      </c>
      <c r="K36" s="89">
        <v>1.2394961986191999</v>
      </c>
      <c r="L36" s="134">
        <v>3.87516535888206</v>
      </c>
      <c r="M36" s="135">
        <v>-5.7882490916520402</v>
      </c>
      <c r="O36" s="102">
        <f t="shared" si="0"/>
        <v>24.31595089728842</v>
      </c>
      <c r="P36" s="34">
        <f t="shared" si="1"/>
        <v>8.5390596769331104</v>
      </c>
      <c r="Q36" s="34">
        <f t="shared" si="2"/>
        <v>1.6779184785765324</v>
      </c>
      <c r="R36" s="103">
        <f t="shared" si="3"/>
        <v>-5.7882490916520402</v>
      </c>
      <c r="T36" s="101">
        <v>2.102400025726888</v>
      </c>
    </row>
    <row r="37" spans="1:20" ht="15.6">
      <c r="A37" s="51">
        <v>2056</v>
      </c>
      <c r="B37" s="127">
        <v>28.261163632824601</v>
      </c>
      <c r="C37" s="127">
        <v>22.4554974720503</v>
      </c>
      <c r="D37" s="88">
        <v>20.6434028299626</v>
      </c>
      <c r="E37" s="110">
        <v>1.73805830803233</v>
      </c>
      <c r="F37" s="118">
        <v>7.4036334055397904E-2</v>
      </c>
      <c r="G37" s="130">
        <v>7.8236911944917802</v>
      </c>
      <c r="H37" s="121">
        <v>3.3277979967709999</v>
      </c>
      <c r="I37" s="81">
        <v>2.8971924815014498</v>
      </c>
      <c r="J37" s="81">
        <v>0.36257639345592901</v>
      </c>
      <c r="K37" s="89">
        <v>1.2361243227634</v>
      </c>
      <c r="L37" s="134">
        <v>3.8201528670498601</v>
      </c>
      <c r="M37" s="135">
        <v>-5.8381779007672998</v>
      </c>
      <c r="O37" s="102">
        <f t="shared" si="0"/>
        <v>23.9712008267336</v>
      </c>
      <c r="P37" s="34">
        <f t="shared" si="1"/>
        <v>8.4554036565836395</v>
      </c>
      <c r="Q37" s="34">
        <f t="shared" si="2"/>
        <v>1.672737050274727</v>
      </c>
      <c r="R37" s="103">
        <f t="shared" si="3"/>
        <v>-5.8381779007672998</v>
      </c>
      <c r="T37" s="101">
        <v>2.1126672698181399</v>
      </c>
    </row>
    <row r="38" spans="1:20" ht="15.6">
      <c r="A38" s="51">
        <v>2057</v>
      </c>
      <c r="B38" s="127">
        <v>27.780191436399601</v>
      </c>
      <c r="C38" s="127">
        <v>22.091108300559998</v>
      </c>
      <c r="D38" s="88">
        <v>20.309432173464899</v>
      </c>
      <c r="E38" s="110">
        <v>1.70888043264718</v>
      </c>
      <c r="F38" s="118">
        <v>7.27956944478481E-2</v>
      </c>
      <c r="G38" s="130">
        <v>7.8112486211560901</v>
      </c>
      <c r="H38" s="121">
        <v>3.3184622131025998</v>
      </c>
      <c r="I38" s="81">
        <v>2.8981231686142599</v>
      </c>
      <c r="J38" s="81">
        <v>0.36200757514542897</v>
      </c>
      <c r="K38" s="89">
        <v>1.2326556642938</v>
      </c>
      <c r="L38" s="134">
        <v>3.76611465743989</v>
      </c>
      <c r="M38" s="135">
        <v>-5.8882801427563596</v>
      </c>
      <c r="O38" s="102">
        <f t="shared" si="0"/>
        <v>23.627894386567498</v>
      </c>
      <c r="P38" s="34">
        <f t="shared" si="1"/>
        <v>8.3731182587013286</v>
      </c>
      <c r="Q38" s="34">
        <f t="shared" si="2"/>
        <v>1.6674589338870771</v>
      </c>
      <c r="R38" s="103">
        <f t="shared" si="3"/>
        <v>-5.8882801427563596</v>
      </c>
      <c r="T38" s="101">
        <v>2.122471561919633</v>
      </c>
    </row>
    <row r="39" spans="1:20" ht="15.6">
      <c r="A39" s="51">
        <v>2058</v>
      </c>
      <c r="B39" s="127">
        <v>27.301797173340798</v>
      </c>
      <c r="C39" s="127">
        <v>21.7286541276702</v>
      </c>
      <c r="D39" s="88">
        <v>19.9772134024645</v>
      </c>
      <c r="E39" s="110">
        <v>1.67987914880498</v>
      </c>
      <c r="F39" s="118">
        <v>7.1561576400754501E-2</v>
      </c>
      <c r="G39" s="130">
        <v>7.7986647972421901</v>
      </c>
      <c r="H39" s="121">
        <v>3.30887238666977</v>
      </c>
      <c r="I39" s="81">
        <v>2.8992672248375699</v>
      </c>
      <c r="J39" s="81">
        <v>0.361432585586488</v>
      </c>
      <c r="K39" s="89">
        <v>1.22909260014836</v>
      </c>
      <c r="L39" s="134">
        <v>3.7130342056377801</v>
      </c>
      <c r="M39" s="135">
        <v>-5.9385559572094397</v>
      </c>
      <c r="O39" s="102">
        <f t="shared" si="0"/>
        <v>23.286085789134269</v>
      </c>
      <c r="P39" s="34">
        <f t="shared" si="1"/>
        <v>8.2921805792803305</v>
      </c>
      <c r="Q39" s="34">
        <f t="shared" si="2"/>
        <v>1.6620867621356026</v>
      </c>
      <c r="R39" s="103">
        <f t="shared" si="3"/>
        <v>-5.9385559572094397</v>
      </c>
      <c r="T39" s="101">
        <v>2.131829813247216</v>
      </c>
    </row>
    <row r="40" spans="1:20" ht="15.6">
      <c r="A40" s="51">
        <v>2059</v>
      </c>
      <c r="B40" s="127">
        <v>26.825386608348001</v>
      </c>
      <c r="C40" s="127">
        <v>21.3677205726372</v>
      </c>
      <c r="D40" s="88">
        <v>19.646368874245798</v>
      </c>
      <c r="E40" s="110">
        <v>1.6510192098904</v>
      </c>
      <c r="F40" s="118">
        <v>7.0332488501085796E-2</v>
      </c>
      <c r="G40" s="130">
        <v>7.78578537285635</v>
      </c>
      <c r="H40" s="121">
        <v>3.2989648545176</v>
      </c>
      <c r="I40" s="81">
        <v>2.90056476762765</v>
      </c>
      <c r="J40" s="81">
        <v>0.36084426783697998</v>
      </c>
      <c r="K40" s="89">
        <v>1.2254114828741201</v>
      </c>
      <c r="L40" s="134">
        <v>3.6608858469040602</v>
      </c>
      <c r="M40" s="135">
        <v>-5.9890051840496303</v>
      </c>
      <c r="O40" s="102">
        <f t="shared" si="0"/>
        <v>22.945333728763398</v>
      </c>
      <c r="P40" s="34">
        <f t="shared" si="1"/>
        <v>8.2124698244221097</v>
      </c>
      <c r="Q40" s="34">
        <f t="shared" si="2"/>
        <v>1.6565882392121858</v>
      </c>
      <c r="R40" s="103">
        <f t="shared" si="3"/>
        <v>-5.9890051840496303</v>
      </c>
      <c r="T40" s="101">
        <v>2.140759246100318</v>
      </c>
    </row>
    <row r="41" spans="1:20" ht="15.6">
      <c r="A41" s="51">
        <v>2060</v>
      </c>
      <c r="B41" s="127">
        <v>26.298748769868499</v>
      </c>
      <c r="C41" s="127">
        <v>21.009361892006599</v>
      </c>
      <c r="D41" s="88">
        <v>19.317866707596</v>
      </c>
      <c r="E41" s="110">
        <v>1.62238304339356</v>
      </c>
      <c r="F41" s="118">
        <v>6.9112141017003303E-2</v>
      </c>
      <c r="G41" s="130">
        <v>7.7729557303891097</v>
      </c>
      <c r="H41" s="121">
        <v>3.28890959307983</v>
      </c>
      <c r="I41" s="81">
        <v>2.9021120980647099</v>
      </c>
      <c r="J41" s="81">
        <v>0.36025858351474099</v>
      </c>
      <c r="K41" s="89">
        <v>1.2216754557298299</v>
      </c>
      <c r="L41" s="134">
        <v>3.6115678162826002</v>
      </c>
      <c r="M41" s="135">
        <v>-6.0951366688097703</v>
      </c>
      <c r="O41" s="102">
        <f t="shared" si="0"/>
        <v>22.606776300675829</v>
      </c>
      <c r="P41" s="34">
        <f t="shared" si="1"/>
        <v>8.1360629577408705</v>
      </c>
      <c r="Q41" s="34">
        <f t="shared" si="2"/>
        <v>1.6510461802615741</v>
      </c>
      <c r="R41" s="103">
        <f t="shared" si="3"/>
        <v>-6.0951366688097703</v>
      </c>
      <c r="T41" s="101">
        <v>2.149276996009521</v>
      </c>
    </row>
    <row r="42" spans="1:20" ht="15.6">
      <c r="A42" s="51">
        <v>2061</v>
      </c>
      <c r="B42" s="127">
        <v>25.651410296438598</v>
      </c>
      <c r="C42" s="127">
        <v>20.653506651851099</v>
      </c>
      <c r="D42" s="88">
        <v>18.9916429731154</v>
      </c>
      <c r="E42" s="110">
        <v>1.5939633550777601</v>
      </c>
      <c r="F42" s="118">
        <v>6.7900323657965195E-2</v>
      </c>
      <c r="G42" s="130">
        <v>7.7601611464577598</v>
      </c>
      <c r="H42" s="121">
        <v>3.2787002747475</v>
      </c>
      <c r="I42" s="81">
        <v>2.90390385301095</v>
      </c>
      <c r="J42" s="81">
        <v>0.35967485041392899</v>
      </c>
      <c r="K42" s="89">
        <v>1.21788216828538</v>
      </c>
      <c r="L42" s="134">
        <v>3.4396212060187801</v>
      </c>
      <c r="M42" s="135">
        <v>-6.2018787078890201</v>
      </c>
      <c r="O42" s="102">
        <f t="shared" si="0"/>
        <v>22.2703432478629</v>
      </c>
      <c r="P42" s="34">
        <f t="shared" si="1"/>
        <v>7.9374884141074897</v>
      </c>
      <c r="Q42" s="34">
        <f t="shared" si="2"/>
        <v>1.645457342357274</v>
      </c>
      <c r="R42" s="103">
        <f t="shared" si="3"/>
        <v>-6.2018787078890201</v>
      </c>
      <c r="T42" s="101">
        <v>2.1573959005188832</v>
      </c>
    </row>
    <row r="43" spans="1:20" ht="15.6">
      <c r="A43" s="51">
        <v>2062</v>
      </c>
      <c r="B43" s="127">
        <v>25.131244744895699</v>
      </c>
      <c r="C43" s="127">
        <v>20.300505464337601</v>
      </c>
      <c r="D43" s="88">
        <v>18.668022922629099</v>
      </c>
      <c r="E43" s="110">
        <v>1.5657843145472099</v>
      </c>
      <c r="F43" s="118">
        <v>6.6698227161279405E-2</v>
      </c>
      <c r="G43" s="130">
        <v>7.7475135735244196</v>
      </c>
      <c r="H43" s="121">
        <v>3.2683986989117901</v>
      </c>
      <c r="I43" s="81">
        <v>2.9059620660847298</v>
      </c>
      <c r="J43" s="81">
        <v>0.359098229391144</v>
      </c>
      <c r="K43" s="89">
        <v>1.2140545791367601</v>
      </c>
      <c r="L43" s="134">
        <v>3.3924594866787201</v>
      </c>
      <c r="M43" s="135">
        <v>-6.30923377964504</v>
      </c>
      <c r="O43" s="102">
        <f t="shared" si="0"/>
        <v>21.936421621540887</v>
      </c>
      <c r="P43" s="34">
        <f t="shared" si="1"/>
        <v>7.8642058673106598</v>
      </c>
      <c r="Q43" s="34">
        <f t="shared" si="2"/>
        <v>1.6398510356891833</v>
      </c>
      <c r="R43" s="103">
        <f t="shared" si="3"/>
        <v>-6.30923377964504</v>
      </c>
      <c r="T43" s="101">
        <v>2.1651014270543461</v>
      </c>
    </row>
    <row r="44" spans="1:20" ht="15.6">
      <c r="A44" s="51">
        <v>2063</v>
      </c>
      <c r="B44" s="127">
        <v>24.614545604395499</v>
      </c>
      <c r="C44" s="127">
        <v>19.9505563555241</v>
      </c>
      <c r="D44" s="88">
        <v>18.347188143019899</v>
      </c>
      <c r="E44" s="110">
        <v>1.5378616757707699</v>
      </c>
      <c r="F44" s="118">
        <v>6.5506536733387299E-2</v>
      </c>
      <c r="G44" s="130">
        <v>7.7350671097594601</v>
      </c>
      <c r="H44" s="121">
        <v>3.2580352176997698</v>
      </c>
      <c r="I44" s="81">
        <v>2.9082967144684901</v>
      </c>
      <c r="J44" s="81">
        <v>0.35853121335348398</v>
      </c>
      <c r="K44" s="89">
        <v>1.21020396423772</v>
      </c>
      <c r="L44" s="134">
        <v>3.3461267929082101</v>
      </c>
      <c r="M44" s="135">
        <v>-6.4172046537961904</v>
      </c>
      <c r="O44" s="102">
        <f t="shared" si="0"/>
        <v>21.60522336071967</v>
      </c>
      <c r="P44" s="34">
        <f t="shared" si="1"/>
        <v>7.7922851831474702</v>
      </c>
      <c r="Q44" s="34">
        <f t="shared" si="2"/>
        <v>1.6342417143245913</v>
      </c>
      <c r="R44" s="103">
        <f t="shared" si="3"/>
        <v>-6.4172046537961904</v>
      </c>
      <c r="T44" s="101">
        <v>2.172385770236128</v>
      </c>
    </row>
    <row r="45" spans="1:20" ht="15.6">
      <c r="A45" s="51">
        <v>2064</v>
      </c>
      <c r="B45" s="127">
        <v>24.101305563022098</v>
      </c>
      <c r="C45" s="127">
        <v>19.6036551871589</v>
      </c>
      <c r="D45" s="88">
        <v>18.0291353543792</v>
      </c>
      <c r="E45" s="110">
        <v>1.5101945147660001</v>
      </c>
      <c r="F45" s="118">
        <v>6.4325318013746302E-2</v>
      </c>
      <c r="G45" s="130">
        <v>7.7228319919905104</v>
      </c>
      <c r="H45" s="121">
        <v>3.2476248645416601</v>
      </c>
      <c r="I45" s="81">
        <v>2.9108969613287998</v>
      </c>
      <c r="J45" s="81">
        <v>0.35797425607539801</v>
      </c>
      <c r="K45" s="89">
        <v>1.20633591004466</v>
      </c>
      <c r="L45" s="134">
        <v>3.3006114881431499</v>
      </c>
      <c r="M45" s="135">
        <v>-6.5257931042704103</v>
      </c>
      <c r="O45" s="102">
        <f t="shared" si="0"/>
        <v>21.27676021892086</v>
      </c>
      <c r="P45" s="34">
        <f t="shared" si="1"/>
        <v>7.7217029642379496</v>
      </c>
      <c r="Q45" s="34">
        <f t="shared" si="2"/>
        <v>1.6286354841338042</v>
      </c>
      <c r="R45" s="103">
        <f t="shared" si="3"/>
        <v>-6.5257931042704103</v>
      </c>
      <c r="T45" s="101">
        <v>2.1792634497948651</v>
      </c>
    </row>
    <row r="46" spans="1:20" ht="15.6">
      <c r="A46" s="51">
        <v>2065</v>
      </c>
      <c r="B46" s="127">
        <v>23.591762358584599</v>
      </c>
      <c r="C46" s="127">
        <v>19.259979636344401</v>
      </c>
      <c r="D46" s="88">
        <v>17.714031233284199</v>
      </c>
      <c r="E46" s="110">
        <v>1.48279317718471</v>
      </c>
      <c r="F46" s="118">
        <v>6.3155225875525703E-2</v>
      </c>
      <c r="G46" s="130">
        <v>7.7108882618374599</v>
      </c>
      <c r="H46" s="121">
        <v>3.2372071261534701</v>
      </c>
      <c r="I46" s="81">
        <v>2.9137849940445002</v>
      </c>
      <c r="J46" s="81">
        <v>0.357431056443549</v>
      </c>
      <c r="K46" s="89">
        <v>1.20246508519595</v>
      </c>
      <c r="L46" s="134">
        <v>3.2558959022626999</v>
      </c>
      <c r="M46" s="135">
        <v>-6.6350014418599903</v>
      </c>
      <c r="O46" s="102">
        <f t="shared" si="0"/>
        <v>20.951238359437671</v>
      </c>
      <c r="P46" s="34">
        <f t="shared" si="1"/>
        <v>7.6524740734919101</v>
      </c>
      <c r="Q46" s="34">
        <f t="shared" si="2"/>
        <v>1.6230513675150247</v>
      </c>
      <c r="R46" s="103">
        <f t="shared" si="3"/>
        <v>-6.6350014418599903</v>
      </c>
      <c r="T46" s="101">
        <v>2.1857549417558539</v>
      </c>
    </row>
    <row r="47" spans="1:20" ht="15.6">
      <c r="A47" s="51">
        <v>2066</v>
      </c>
      <c r="B47" s="127">
        <v>23.0855377988178</v>
      </c>
      <c r="C47" s="127">
        <v>18.919251558742801</v>
      </c>
      <c r="D47" s="88">
        <v>17.4016268346743</v>
      </c>
      <c r="E47" s="110">
        <v>1.4556297155442299</v>
      </c>
      <c r="F47" s="118">
        <v>6.1995008524327801E-2</v>
      </c>
      <c r="G47" s="130">
        <v>7.6991544981427804</v>
      </c>
      <c r="H47" s="121">
        <v>3.2267448269857399</v>
      </c>
      <c r="I47" s="81">
        <v>2.9169341449679602</v>
      </c>
      <c r="J47" s="81">
        <v>0.356897846039263</v>
      </c>
      <c r="K47" s="89">
        <v>1.19857768014982</v>
      </c>
      <c r="L47" s="134">
        <v>3.2119638505066201</v>
      </c>
      <c r="M47" s="135">
        <v>-6.7448321085744798</v>
      </c>
      <c r="O47" s="102">
        <f t="shared" si="0"/>
        <v>20.62837166166004</v>
      </c>
      <c r="P47" s="34">
        <f t="shared" si="1"/>
        <v>7.5845277110188096</v>
      </c>
      <c r="Q47" s="34">
        <f t="shared" si="2"/>
        <v>1.6174705347134108</v>
      </c>
      <c r="R47" s="103">
        <f t="shared" si="3"/>
        <v>-6.7448321085744798</v>
      </c>
      <c r="T47" s="101">
        <v>2.1918809944047339</v>
      </c>
    </row>
    <row r="48" spans="1:20" ht="15.6">
      <c r="A48" s="51">
        <v>2067</v>
      </c>
      <c r="B48" s="127">
        <v>22.5829104412141</v>
      </c>
      <c r="C48" s="127">
        <v>18.581686246614101</v>
      </c>
      <c r="D48" s="88">
        <v>17.092123405545902</v>
      </c>
      <c r="E48" s="110">
        <v>1.42871746508872</v>
      </c>
      <c r="F48" s="118">
        <v>6.08453759795003E-2</v>
      </c>
      <c r="G48" s="130">
        <v>7.6877111013378503</v>
      </c>
      <c r="H48" s="121">
        <v>3.2162828733825299</v>
      </c>
      <c r="I48" s="81">
        <v>2.92035951996872</v>
      </c>
      <c r="J48" s="81">
        <v>0.35637833020057702</v>
      </c>
      <c r="K48" s="89">
        <v>1.1946903777860201</v>
      </c>
      <c r="L48" s="134">
        <v>3.1688012029405099</v>
      </c>
      <c r="M48" s="135">
        <v>-6.85528810967838</v>
      </c>
      <c r="O48" s="102">
        <f t="shared" si="0"/>
        <v>20.30840627892843</v>
      </c>
      <c r="P48" s="34">
        <f t="shared" si="1"/>
        <v>7.5178781879979502</v>
      </c>
      <c r="Q48" s="34">
        <f t="shared" si="2"/>
        <v>1.6119140839660973</v>
      </c>
      <c r="R48" s="103">
        <f t="shared" si="3"/>
        <v>-6.85528810967838</v>
      </c>
      <c r="T48" s="101">
        <v>2.1976608028462721</v>
      </c>
    </row>
    <row r="49" spans="1:20" ht="15.6">
      <c r="A49" s="51">
        <v>2068</v>
      </c>
      <c r="B49" s="127">
        <v>22.083634485276701</v>
      </c>
      <c r="C49" s="127">
        <v>18.2470952072436</v>
      </c>
      <c r="D49" s="88">
        <v>16.785345867863299</v>
      </c>
      <c r="E49" s="110">
        <v>1.4020434617542099</v>
      </c>
      <c r="F49" s="118">
        <v>5.9705877626047101E-2</v>
      </c>
      <c r="G49" s="130">
        <v>7.6765173290033797</v>
      </c>
      <c r="H49" s="121">
        <v>3.2058070533896101</v>
      </c>
      <c r="I49" s="81">
        <v>2.9240417611870901</v>
      </c>
      <c r="J49" s="81">
        <v>0.35587061476121901</v>
      </c>
      <c r="K49" s="89">
        <v>1.19079789966547</v>
      </c>
      <c r="L49" s="134">
        <v>3.1263929053841899</v>
      </c>
      <c r="M49" s="135">
        <v>-6.9663709563544796</v>
      </c>
      <c r="O49" s="102">
        <f t="shared" si="0"/>
        <v>19.991152921252908</v>
      </c>
      <c r="P49" s="34">
        <f t="shared" si="1"/>
        <v>7.4524781283254899</v>
      </c>
      <c r="Q49" s="34">
        <f t="shared" si="2"/>
        <v>1.6063743920527362</v>
      </c>
      <c r="R49" s="103">
        <f t="shared" si="3"/>
        <v>-6.9663709563544796</v>
      </c>
      <c r="T49" s="101">
        <v>2.2031115933741572</v>
      </c>
    </row>
    <row r="50" spans="1:20" ht="15.6">
      <c r="A50" s="51">
        <v>2069</v>
      </c>
      <c r="B50" s="127">
        <v>21.5877961584731</v>
      </c>
      <c r="C50" s="127">
        <v>17.915573918324501</v>
      </c>
      <c r="D50" s="88">
        <v>16.481382963172098</v>
      </c>
      <c r="E50" s="110">
        <v>1.3756141041738199</v>
      </c>
      <c r="F50" s="118">
        <v>5.8576850978596003E-2</v>
      </c>
      <c r="G50" s="130">
        <v>7.6655844657949803</v>
      </c>
      <c r="H50" s="121">
        <v>3.1953337163573301</v>
      </c>
      <c r="I50" s="81">
        <v>2.9279692278336098</v>
      </c>
      <c r="J50" s="81">
        <v>0.35537520037405201</v>
      </c>
      <c r="K50" s="89">
        <v>1.18690632122999</v>
      </c>
      <c r="L50" s="134">
        <v>3.0847212303701999</v>
      </c>
      <c r="M50" s="135">
        <v>-7.07808345601656</v>
      </c>
      <c r="O50" s="102">
        <f t="shared" si="0"/>
        <v>19.676716679529427</v>
      </c>
      <c r="P50" s="34">
        <f t="shared" si="1"/>
        <v>7.3883045623776287</v>
      </c>
      <c r="Q50" s="34">
        <f t="shared" si="2"/>
        <v>1.600858372582638</v>
      </c>
      <c r="R50" s="103">
        <f t="shared" si="3"/>
        <v>-7.07808345601656</v>
      </c>
      <c r="T50" s="101">
        <v>2.2082486767875271</v>
      </c>
    </row>
    <row r="51" spans="1:20" ht="15.6">
      <c r="A51" s="51">
        <v>2070</v>
      </c>
      <c r="B51" s="127">
        <v>21.200987443822001</v>
      </c>
      <c r="C51" s="127">
        <v>17.586593129504401</v>
      </c>
      <c r="D51" s="88">
        <v>16.1797508232954</v>
      </c>
      <c r="E51" s="110">
        <v>1.3493858351910399</v>
      </c>
      <c r="F51" s="118">
        <v>5.7456471018001401E-2</v>
      </c>
      <c r="G51" s="130">
        <v>7.6547229938262902</v>
      </c>
      <c r="H51" s="121">
        <v>3.1847792471829801</v>
      </c>
      <c r="I51" s="81">
        <v>2.9320758540241201</v>
      </c>
      <c r="J51" s="81">
        <v>0.35488330994149497</v>
      </c>
      <c r="K51" s="89">
        <v>1.1829845826776899</v>
      </c>
      <c r="L51" s="134">
        <v>3.1500992418693401</v>
      </c>
      <c r="M51" s="135">
        <v>-7.1904279213780704</v>
      </c>
      <c r="O51" s="102">
        <f t="shared" si="0"/>
        <v>19.364530070478381</v>
      </c>
      <c r="P51" s="34">
        <f t="shared" si="1"/>
        <v>7.4315609310844994</v>
      </c>
      <c r="Q51" s="34">
        <f t="shared" si="2"/>
        <v>1.5953243636371863</v>
      </c>
      <c r="R51" s="103">
        <f t="shared" si="3"/>
        <v>-7.1904279213780704</v>
      </c>
      <c r="T51" s="101">
        <v>2.2130856373974201</v>
      </c>
    </row>
    <row r="52" spans="1:20" ht="15.6">
      <c r="A52" s="51">
        <v>2071</v>
      </c>
      <c r="B52" s="127">
        <v>20.709696729175899</v>
      </c>
      <c r="C52" s="127">
        <v>17.260552113687702</v>
      </c>
      <c r="D52" s="88">
        <v>15.8808201388063</v>
      </c>
      <c r="E52" s="110">
        <v>1.32338598499861</v>
      </c>
      <c r="F52" s="118">
        <v>5.6345989882781597E-2</v>
      </c>
      <c r="G52" s="130">
        <v>7.6441062281829701</v>
      </c>
      <c r="H52" s="121">
        <v>3.1742282246931199</v>
      </c>
      <c r="I52" s="81">
        <v>2.9364109455728298</v>
      </c>
      <c r="J52" s="81">
        <v>0.35440295448947301</v>
      </c>
      <c r="K52" s="89">
        <v>1.17906410342754</v>
      </c>
      <c r="L52" s="134">
        <v>3.1084452251977099</v>
      </c>
      <c r="M52" s="135">
        <v>-7.3034068378925001</v>
      </c>
      <c r="O52" s="102">
        <f t="shared" si="0"/>
        <v>19.05504836349942</v>
      </c>
      <c r="P52" s="34">
        <f t="shared" si="1"/>
        <v>7.36824215576915</v>
      </c>
      <c r="Q52" s="34">
        <f t="shared" si="2"/>
        <v>1.5898130477997947</v>
      </c>
      <c r="R52" s="103">
        <f t="shared" si="3"/>
        <v>-7.3034068378925001</v>
      </c>
      <c r="T52" s="101">
        <v>2.217655952521016</v>
      </c>
    </row>
    <row r="53" spans="1:20" ht="15.6">
      <c r="A53" s="51">
        <v>2072</v>
      </c>
      <c r="B53" s="127">
        <v>20.2212451214846</v>
      </c>
      <c r="C53" s="127">
        <v>16.9371745158241</v>
      </c>
      <c r="D53" s="88">
        <v>15.584338957601201</v>
      </c>
      <c r="E53" s="110">
        <v>1.2975910529094901</v>
      </c>
      <c r="F53" s="118">
        <v>5.5244505313449301E-2</v>
      </c>
      <c r="G53" s="130">
        <v>7.6335900770632001</v>
      </c>
      <c r="H53" s="121">
        <v>3.1636282552472901</v>
      </c>
      <c r="I53" s="81">
        <v>2.9409089591895499</v>
      </c>
      <c r="J53" s="81">
        <v>0.35392743912644897</v>
      </c>
      <c r="K53" s="89">
        <v>1.17512542349992</v>
      </c>
      <c r="L53" s="134">
        <v>3.0675036478725102</v>
      </c>
      <c r="M53" s="135">
        <v>-7.4170231192752398</v>
      </c>
      <c r="O53" s="102">
        <f t="shared" si="0"/>
        <v>18.74796721284849</v>
      </c>
      <c r="P53" s="34">
        <f t="shared" si="1"/>
        <v>7.3060036599715499</v>
      </c>
      <c r="Q53" s="34">
        <f t="shared" si="2"/>
        <v>1.5842973679398182</v>
      </c>
      <c r="R53" s="103">
        <f t="shared" si="3"/>
        <v>-7.4170231192752398</v>
      </c>
      <c r="T53" s="101">
        <v>2.2219857579556499</v>
      </c>
    </row>
    <row r="54" spans="1:20" ht="15.6">
      <c r="A54" s="51">
        <v>2073</v>
      </c>
      <c r="B54" s="127">
        <v>19.7353256227602</v>
      </c>
      <c r="C54" s="127">
        <v>16.616238568872902</v>
      </c>
      <c r="D54" s="88">
        <v>15.290104244276099</v>
      </c>
      <c r="E54" s="110">
        <v>1.27198323021694</v>
      </c>
      <c r="F54" s="118">
        <v>5.4151094379843001E-2</v>
      </c>
      <c r="G54" s="130">
        <v>7.6231071888618098</v>
      </c>
      <c r="H54" s="121">
        <v>3.15294736841967</v>
      </c>
      <c r="I54" s="81">
        <v>2.9455495048164599</v>
      </c>
      <c r="J54" s="81">
        <v>0.35345364897042297</v>
      </c>
      <c r="K54" s="89">
        <v>1.17115666665526</v>
      </c>
      <c r="L54" s="134">
        <v>3.0272591820121399</v>
      </c>
      <c r="M54" s="135">
        <v>-7.5312793169865602</v>
      </c>
      <c r="O54" s="102">
        <f t="shared" si="0"/>
        <v>18.443051612695768</v>
      </c>
      <c r="P54" s="34">
        <f t="shared" si="1"/>
        <v>7.2447919170455393</v>
      </c>
      <c r="Q54" s="34">
        <f t="shared" si="2"/>
        <v>1.5787614100055261</v>
      </c>
      <c r="R54" s="103">
        <f t="shared" si="3"/>
        <v>-7.5312793169865602</v>
      </c>
      <c r="T54" s="101">
        <v>2.226080723309054</v>
      </c>
    </row>
    <row r="55" spans="1:20" ht="15.6">
      <c r="A55" s="51">
        <v>2074</v>
      </c>
      <c r="B55" s="127">
        <v>19.251570346853899</v>
      </c>
      <c r="C55" s="127">
        <v>16.297484861671901</v>
      </c>
      <c r="D55" s="88">
        <v>14.997880415526399</v>
      </c>
      <c r="E55" s="110">
        <v>1.24653941828114</v>
      </c>
      <c r="F55" s="118">
        <v>5.3065027864414499E-2</v>
      </c>
      <c r="G55" s="130">
        <v>7.6125658699008101</v>
      </c>
      <c r="H55" s="121">
        <v>3.14215299524089</v>
      </c>
      <c r="I55" s="81">
        <v>2.9502898161079898</v>
      </c>
      <c r="J55" s="81">
        <v>0.35297732219544697</v>
      </c>
      <c r="K55" s="89">
        <v>1.1671457363564901</v>
      </c>
      <c r="L55" s="134">
        <v>2.9876973298883298</v>
      </c>
      <c r="M55" s="135">
        <v>-7.6461777146071501</v>
      </c>
      <c r="O55" s="102">
        <f t="shared" si="0"/>
        <v>18.140033410767288</v>
      </c>
      <c r="P55" s="34">
        <f t="shared" si="1"/>
        <v>7.1845265642774594</v>
      </c>
      <c r="Q55" s="34">
        <f t="shared" si="2"/>
        <v>1.5731880864163514</v>
      </c>
      <c r="R55" s="103">
        <f t="shared" si="3"/>
        <v>-7.6461777146071501</v>
      </c>
      <c r="T55" s="101">
        <v>2.2299406589161501</v>
      </c>
    </row>
    <row r="56" spans="1:20" ht="15.6">
      <c r="A56" s="51">
        <v>2075</v>
      </c>
      <c r="B56" s="127">
        <v>18.7702831942591</v>
      </c>
      <c r="C56" s="127">
        <v>15.9811405737345</v>
      </c>
      <c r="D56" s="88">
        <v>14.7078812714274</v>
      </c>
      <c r="E56" s="110">
        <v>1.2212722976988599</v>
      </c>
      <c r="F56" s="118">
        <v>5.1987004608251501E-2</v>
      </c>
      <c r="G56" s="130">
        <v>7.6020597821643898</v>
      </c>
      <c r="H56" s="121">
        <v>3.1312891674523202</v>
      </c>
      <c r="I56" s="81">
        <v>2.9551588341476802</v>
      </c>
      <c r="J56" s="81">
        <v>0.35250279131425399</v>
      </c>
      <c r="K56" s="89">
        <v>1.1631089892501301</v>
      </c>
      <c r="L56" s="134">
        <v>2.9488034851184501</v>
      </c>
      <c r="M56" s="135">
        <v>-7.7617206467582003</v>
      </c>
      <c r="O56" s="102">
        <f t="shared" si="0"/>
        <v>17.839170438879719</v>
      </c>
      <c r="P56" s="34">
        <f t="shared" si="1"/>
        <v>7.1252346169649901</v>
      </c>
      <c r="Q56" s="34">
        <f t="shared" si="2"/>
        <v>1.5675987851726356</v>
      </c>
      <c r="R56" s="103">
        <f t="shared" si="3"/>
        <v>-7.7617206467582003</v>
      </c>
      <c r="T56" s="101">
        <v>2.2335644217945609</v>
      </c>
    </row>
    <row r="57" spans="1:20" ht="15.6">
      <c r="A57" s="51">
        <v>2076</v>
      </c>
      <c r="B57" s="127">
        <v>18.2909120980007</v>
      </c>
      <c r="C57" s="127">
        <v>15.666827328483199</v>
      </c>
      <c r="D57" s="88">
        <v>14.419757336458201</v>
      </c>
      <c r="E57" s="110">
        <v>1.1961542477993099</v>
      </c>
      <c r="F57" s="118">
        <v>5.0915744225647902E-2</v>
      </c>
      <c r="G57" s="130">
        <v>7.5914284298921801</v>
      </c>
      <c r="H57" s="121">
        <v>3.12029385151394</v>
      </c>
      <c r="I57" s="81">
        <v>2.9600885879925101</v>
      </c>
      <c r="J57" s="81">
        <v>0.35202260636481197</v>
      </c>
      <c r="K57" s="89">
        <v>1.1590233840209201</v>
      </c>
      <c r="L57" s="134">
        <v>2.9105668173553698</v>
      </c>
      <c r="M57" s="135">
        <v>-7.8779104777300297</v>
      </c>
      <c r="O57" s="102">
        <f t="shared" si="0"/>
        <v>17.540051187972139</v>
      </c>
      <c r="P57" s="34">
        <f t="shared" si="1"/>
        <v>7.0668096531471907</v>
      </c>
      <c r="Q57" s="34">
        <f t="shared" si="2"/>
        <v>1.5619617346113799</v>
      </c>
      <c r="R57" s="103">
        <f t="shared" si="3"/>
        <v>-7.8779104777300297</v>
      </c>
      <c r="T57" s="101">
        <v>2.2369514190286548</v>
      </c>
    </row>
    <row r="58" spans="1:20" ht="15.6">
      <c r="A58" s="51">
        <v>2077</v>
      </c>
      <c r="B58" s="127">
        <v>17.8136831399291</v>
      </c>
      <c r="C58" s="127">
        <v>15.354735671439</v>
      </c>
      <c r="D58" s="88">
        <v>14.1336836970584</v>
      </c>
      <c r="E58" s="110">
        <v>1.17119985570541</v>
      </c>
      <c r="F58" s="118">
        <v>4.9852118675180003E-2</v>
      </c>
      <c r="G58" s="130">
        <v>7.5807274549796704</v>
      </c>
      <c r="H58" s="121">
        <v>3.1092020610457798</v>
      </c>
      <c r="I58" s="81">
        <v>2.9650841408881599</v>
      </c>
      <c r="J58" s="81">
        <v>0.351539324057276</v>
      </c>
      <c r="K58" s="89">
        <v>1.1549019289884599</v>
      </c>
      <c r="L58" s="134">
        <v>2.87297007525529</v>
      </c>
      <c r="M58" s="135">
        <v>-7.9947500617448304</v>
      </c>
      <c r="O58" s="102">
        <f t="shared" si="0"/>
        <v>17.24288575810418</v>
      </c>
      <c r="P58" s="34">
        <f t="shared" si="1"/>
        <v>7.0092540718488596</v>
      </c>
      <c r="Q58" s="34">
        <f t="shared" si="2"/>
        <v>1.556293371720916</v>
      </c>
      <c r="R58" s="103">
        <f t="shared" si="3"/>
        <v>-7.9947500617448304</v>
      </c>
      <c r="T58" s="101">
        <v>2.2401018864904332</v>
      </c>
    </row>
    <row r="59" spans="1:20" ht="15.6">
      <c r="A59" s="51">
        <v>2078</v>
      </c>
      <c r="B59" s="127">
        <v>17.338172390683798</v>
      </c>
      <c r="C59" s="127">
        <v>15.044582092339899</v>
      </c>
      <c r="D59" s="88">
        <v>13.849402899406501</v>
      </c>
      <c r="E59" s="110">
        <v>1.1463841707018301</v>
      </c>
      <c r="F59" s="118">
        <v>4.8795022231646501E-2</v>
      </c>
      <c r="G59" s="130">
        <v>7.5698322555564799</v>
      </c>
      <c r="H59" s="121">
        <v>3.0979666539680299</v>
      </c>
      <c r="I59" s="81">
        <v>2.9700913287342199</v>
      </c>
      <c r="J59" s="81">
        <v>0.35104715860070901</v>
      </c>
      <c r="K59" s="89">
        <v>1.15072711425353</v>
      </c>
      <c r="L59" s="134">
        <v>2.8360002363863801</v>
      </c>
      <c r="M59" s="135">
        <v>-8.1122421935989895</v>
      </c>
      <c r="O59" s="102">
        <f t="shared" si="0"/>
        <v>16.947369553374532</v>
      </c>
      <c r="P59" s="34">
        <f t="shared" si="1"/>
        <v>6.9524757358224303</v>
      </c>
      <c r="Q59" s="34">
        <f t="shared" si="2"/>
        <v>1.5505692950858856</v>
      </c>
      <c r="R59" s="103">
        <f t="shared" si="3"/>
        <v>-8.1122421935989895</v>
      </c>
      <c r="T59" s="101">
        <v>2.24301680059743</v>
      </c>
    </row>
    <row r="60" spans="1:20" ht="15.6">
      <c r="A60" s="51">
        <v>2079</v>
      </c>
      <c r="B60" s="127">
        <v>16.8677721094002</v>
      </c>
      <c r="C60" s="127">
        <v>14.736402367503601</v>
      </c>
      <c r="D60" s="88">
        <v>13.5669475051043</v>
      </c>
      <c r="E60" s="110">
        <v>1.12171026871081</v>
      </c>
      <c r="F60" s="118">
        <v>4.7744593688486103E-2</v>
      </c>
      <c r="G60" s="130">
        <v>7.5587514465040799</v>
      </c>
      <c r="H60" s="121">
        <v>3.0865916611732298</v>
      </c>
      <c r="I60" s="81">
        <v>2.97511283961693</v>
      </c>
      <c r="J60" s="81">
        <v>0.35054650852965502</v>
      </c>
      <c r="K60" s="89">
        <v>1.14650043718427</v>
      </c>
      <c r="L60" s="134">
        <v>2.79964642239716</v>
      </c>
      <c r="M60" s="135">
        <v>-8.2270281270046102</v>
      </c>
      <c r="O60" s="102">
        <f t="shared" si="0"/>
        <v>16.653539166277529</v>
      </c>
      <c r="P60" s="34">
        <f t="shared" si="1"/>
        <v>6.8964695307249002</v>
      </c>
      <c r="Q60" s="34">
        <f t="shared" si="2"/>
        <v>1.5447915394024112</v>
      </c>
      <c r="R60" s="103">
        <f t="shared" si="3"/>
        <v>-8.2270281270046102</v>
      </c>
      <c r="T60" s="101">
        <v>2.2456976866553702</v>
      </c>
    </row>
    <row r="61" spans="1:20" ht="15.6">
      <c r="A61" s="51">
        <v>2080</v>
      </c>
      <c r="B61" s="127">
        <v>16.4247489144899</v>
      </c>
      <c r="C61" s="127">
        <v>14.430027529218799</v>
      </c>
      <c r="D61" s="88">
        <v>13.2861643307637</v>
      </c>
      <c r="E61" s="110">
        <v>1.09716293257314</v>
      </c>
      <c r="F61" s="118">
        <v>4.6700265882045802E-2</v>
      </c>
      <c r="G61" s="130">
        <v>7.5474079114693202</v>
      </c>
      <c r="H61" s="121">
        <v>3.0750513980925498</v>
      </c>
      <c r="I61" s="81">
        <v>2.9801103684922401</v>
      </c>
      <c r="J61" s="81">
        <v>0.35003378625929099</v>
      </c>
      <c r="K61" s="89">
        <v>1.14221235862524</v>
      </c>
      <c r="L61" s="134">
        <v>2.7638949433726099</v>
      </c>
      <c r="M61" s="135">
        <v>-8.3165814695708704</v>
      </c>
      <c r="O61" s="102">
        <f t="shared" si="0"/>
        <v>16.361215728856251</v>
      </c>
      <c r="P61" s="34">
        <f t="shared" si="1"/>
        <v>6.8411682444379904</v>
      </c>
      <c r="Q61" s="34">
        <f t="shared" si="2"/>
        <v>1.5389464107665767</v>
      </c>
      <c r="R61" s="103">
        <f t="shared" si="3"/>
        <v>-8.3165814695708704</v>
      </c>
      <c r="T61" s="101">
        <v>2.2481466977110069</v>
      </c>
    </row>
    <row r="62" spans="1:20" ht="15.6">
      <c r="A62" s="51">
        <v>2081</v>
      </c>
      <c r="B62" s="127">
        <v>15.885121067743</v>
      </c>
      <c r="C62" s="127">
        <v>14.046791460128899</v>
      </c>
      <c r="D62" s="88">
        <v>12.934471566903399</v>
      </c>
      <c r="E62" s="110">
        <v>1.06690583325454</v>
      </c>
      <c r="F62" s="118">
        <v>4.54140599709391E-2</v>
      </c>
      <c r="G62" s="130">
        <v>7.50793130280712</v>
      </c>
      <c r="H62" s="121">
        <v>3.05075295468674</v>
      </c>
      <c r="I62" s="81">
        <v>2.9757745000859002</v>
      </c>
      <c r="J62" s="81">
        <v>0.34821881188261899</v>
      </c>
      <c r="K62" s="89">
        <v>1.1331850361518601</v>
      </c>
      <c r="L62" s="134">
        <v>2.7368962629774498</v>
      </c>
      <c r="M62" s="135">
        <v>-8.4064979581704407</v>
      </c>
      <c r="O62" s="102">
        <f t="shared" si="0"/>
        <v>15.985224521590139</v>
      </c>
      <c r="P62" s="34">
        <f t="shared" si="1"/>
        <v>6.7795765963178898</v>
      </c>
      <c r="Q62" s="34">
        <f t="shared" si="2"/>
        <v>1.5268179080054183</v>
      </c>
      <c r="R62" s="103">
        <f t="shared" si="3"/>
        <v>-8.4064979581704407</v>
      </c>
      <c r="T62" s="101">
        <v>2.2503684136148161</v>
      </c>
    </row>
    <row r="63" spans="1:20" ht="15.6">
      <c r="A63" s="51">
        <v>2082</v>
      </c>
      <c r="B63" s="127">
        <v>15.350640188528599</v>
      </c>
      <c r="C63" s="127">
        <v>13.668829194861599</v>
      </c>
      <c r="D63" s="88">
        <v>12.58765053126</v>
      </c>
      <c r="E63" s="110">
        <v>1.03703296956617</v>
      </c>
      <c r="F63" s="118">
        <v>4.4145694035377998E-2</v>
      </c>
      <c r="G63" s="130">
        <v>7.4684723823468104</v>
      </c>
      <c r="H63" s="121">
        <v>3.0265949665572598</v>
      </c>
      <c r="I63" s="81">
        <v>2.97126310132156</v>
      </c>
      <c r="J63" s="81">
        <v>0.34640440038044401</v>
      </c>
      <c r="K63" s="89">
        <v>1.1242099140875399</v>
      </c>
      <c r="L63" s="134">
        <v>2.71020211729375</v>
      </c>
      <c r="M63" s="135">
        <v>-8.4968635059735504</v>
      </c>
      <c r="O63" s="102">
        <f t="shared" si="0"/>
        <v>15.61424549781726</v>
      </c>
      <c r="P63" s="34">
        <f t="shared" si="1"/>
        <v>6.7184981881814796</v>
      </c>
      <c r="Q63" s="34">
        <f t="shared" si="2"/>
        <v>1.5147600085033619</v>
      </c>
      <c r="R63" s="103">
        <f t="shared" si="3"/>
        <v>-8.4968635059735504</v>
      </c>
      <c r="T63" s="101">
        <v>2.2523607180889291</v>
      </c>
    </row>
    <row r="64" spans="1:20" ht="15.6">
      <c r="A64" s="51">
        <v>2083</v>
      </c>
      <c r="B64" s="127">
        <v>14.8212200618718</v>
      </c>
      <c r="C64" s="127">
        <v>13.2960828421062</v>
      </c>
      <c r="D64" s="88">
        <v>12.245647802213799</v>
      </c>
      <c r="E64" s="110">
        <v>1.00754016752077</v>
      </c>
      <c r="F64" s="118">
        <v>4.28948723716914E-2</v>
      </c>
      <c r="G64" s="130">
        <v>7.4290093430812396</v>
      </c>
      <c r="H64" s="121">
        <v>3.0025746198582302</v>
      </c>
      <c r="I64" s="81">
        <v>2.9665592460017498</v>
      </c>
      <c r="J64" s="81">
        <v>0.34458952865638998</v>
      </c>
      <c r="K64" s="89">
        <v>1.1152859485648701</v>
      </c>
      <c r="L64" s="134">
        <v>2.6838071031531299</v>
      </c>
      <c r="M64" s="135">
        <v>-8.5876792264687793</v>
      </c>
      <c r="O64" s="102">
        <f t="shared" si="0"/>
        <v>15.248222422072029</v>
      </c>
      <c r="P64" s="34">
        <f t="shared" si="1"/>
        <v>6.6579065166756504</v>
      </c>
      <c r="Q64" s="34">
        <f t="shared" si="2"/>
        <v>1.5027703495929514</v>
      </c>
      <c r="R64" s="103">
        <f t="shared" si="3"/>
        <v>-8.5876792264687793</v>
      </c>
      <c r="T64" s="101">
        <v>2.254115657818518</v>
      </c>
    </row>
    <row r="65" spans="1:20" ht="15.6">
      <c r="A65" s="51">
        <v>2084</v>
      </c>
      <c r="B65" s="127">
        <v>14.2969185394115</v>
      </c>
      <c r="C65" s="127">
        <v>12.928570833212</v>
      </c>
      <c r="D65" s="88">
        <v>11.9084806602214</v>
      </c>
      <c r="E65" s="110">
        <v>0.97842864193268098</v>
      </c>
      <c r="F65" s="118">
        <v>4.1661531057907902E-2</v>
      </c>
      <c r="G65" s="130">
        <v>7.3895873823025298</v>
      </c>
      <c r="H65" s="121">
        <v>2.9787076295591501</v>
      </c>
      <c r="I65" s="81">
        <v>2.9616844784130598</v>
      </c>
      <c r="J65" s="81">
        <v>0.34277629808782201</v>
      </c>
      <c r="K65" s="89">
        <v>1.1064189762425001</v>
      </c>
      <c r="L65" s="134">
        <v>2.6577062315145201</v>
      </c>
      <c r="M65" s="135">
        <v>-8.6789459076175799</v>
      </c>
      <c r="O65" s="102">
        <f t="shared" si="0"/>
        <v>14.88718828978055</v>
      </c>
      <c r="P65" s="34">
        <f t="shared" si="1"/>
        <v>6.5978193518602612</v>
      </c>
      <c r="Q65" s="34">
        <f t="shared" si="2"/>
        <v>1.4908568053882298</v>
      </c>
      <c r="R65" s="103">
        <f t="shared" si="3"/>
        <v>-8.6789459076175799</v>
      </c>
      <c r="T65" s="101">
        <v>2.2556263823384168</v>
      </c>
    </row>
    <row r="66" spans="1:20" ht="15.6">
      <c r="A66" s="51">
        <v>2085</v>
      </c>
      <c r="B66" s="127">
        <v>13.7775700788359</v>
      </c>
      <c r="C66" s="127">
        <v>12.5662820088294</v>
      </c>
      <c r="D66" s="88">
        <v>11.5761380205827</v>
      </c>
      <c r="E66" s="110">
        <v>0.94969832400587795</v>
      </c>
      <c r="F66" s="118">
        <v>4.0445664240875902E-2</v>
      </c>
      <c r="G66" s="130">
        <v>7.3502092983305696</v>
      </c>
      <c r="H66" s="121">
        <v>2.95499788082823</v>
      </c>
      <c r="I66" s="81">
        <v>2.9566361435071</v>
      </c>
      <c r="J66" s="81">
        <v>0.340964833151152</v>
      </c>
      <c r="K66" s="89">
        <v>1.0976104408440901</v>
      </c>
      <c r="L66" s="134">
        <v>2.6318950505638399</v>
      </c>
      <c r="M66" s="135">
        <v>-8.7708162788879491</v>
      </c>
      <c r="O66" s="102">
        <f t="shared" si="0"/>
        <v>14.531135901410931</v>
      </c>
      <c r="P66" s="34">
        <f t="shared" si="1"/>
        <v>6.5382295180768182</v>
      </c>
      <c r="Q66" s="34">
        <f t="shared" si="2"/>
        <v>1.4790209382361179</v>
      </c>
      <c r="R66" s="103">
        <f t="shared" si="3"/>
        <v>-8.7708162788879491</v>
      </c>
      <c r="T66" s="101">
        <v>2.2568885240563779</v>
      </c>
    </row>
    <row r="67" spans="1:20" ht="15.6">
      <c r="A67" s="51">
        <v>2086</v>
      </c>
      <c r="B67" s="127">
        <v>13.263641220322899</v>
      </c>
      <c r="C67" s="127">
        <v>12.2093837608827</v>
      </c>
      <c r="D67" s="88">
        <v>11.248776218678399</v>
      </c>
      <c r="E67" s="110">
        <v>0.92135969883385904</v>
      </c>
      <c r="F67" s="118">
        <v>3.9247843370495902E-2</v>
      </c>
      <c r="G67" s="130">
        <v>7.3110267098724</v>
      </c>
      <c r="H67" s="121">
        <v>2.9315068954938899</v>
      </c>
      <c r="I67" s="81">
        <v>2.9514744539818998</v>
      </c>
      <c r="J67" s="81">
        <v>0.33916216610853001</v>
      </c>
      <c r="K67" s="89">
        <v>1.0888831942880901</v>
      </c>
      <c r="L67" s="134">
        <v>2.6063694369535599</v>
      </c>
      <c r="M67" s="135">
        <v>-8.8631386873858506</v>
      </c>
      <c r="O67" s="102">
        <f t="shared" si="0"/>
        <v>14.180283114172289</v>
      </c>
      <c r="P67" s="34">
        <f t="shared" si="1"/>
        <v>6.4792035897693188</v>
      </c>
      <c r="Q67" s="34">
        <f t="shared" si="2"/>
        <v>1.467293203767116</v>
      </c>
      <c r="R67" s="103">
        <f t="shared" si="3"/>
        <v>-8.8631386873858506</v>
      </c>
      <c r="T67" s="101">
        <v>2.2579000123356541</v>
      </c>
    </row>
    <row r="68" spans="1:20" ht="15.6">
      <c r="A68" s="51">
        <v>2087</v>
      </c>
      <c r="B68" s="127">
        <v>12.7546921582215</v>
      </c>
      <c r="C68" s="127">
        <v>11.857599473841599</v>
      </c>
      <c r="D68" s="88">
        <v>10.926139592436099</v>
      </c>
      <c r="E68" s="110">
        <v>0.89339284028298205</v>
      </c>
      <c r="F68" s="118">
        <v>3.8067041122473499E-2</v>
      </c>
      <c r="G68" s="130">
        <v>7.2718808243922597</v>
      </c>
      <c r="H68" s="121">
        <v>2.90817701982649</v>
      </c>
      <c r="I68" s="81">
        <v>2.9461270627776401</v>
      </c>
      <c r="J68" s="81">
        <v>0.33736091886809899</v>
      </c>
      <c r="K68" s="89">
        <v>1.08021582292004</v>
      </c>
      <c r="L68" s="134">
        <v>2.58112590106116</v>
      </c>
      <c r="M68" s="135">
        <v>-8.9559140410735303</v>
      </c>
      <c r="O68" s="102">
        <f t="shared" si="0"/>
        <v>13.83431661226259</v>
      </c>
      <c r="P68" s="34">
        <f t="shared" si="1"/>
        <v>6.420645804121782</v>
      </c>
      <c r="Q68" s="34">
        <f t="shared" si="2"/>
        <v>1.4556437829106126</v>
      </c>
      <c r="R68" s="103">
        <f t="shared" si="3"/>
        <v>-8.9559140410735303</v>
      </c>
      <c r="T68" s="101">
        <v>2.258660614025525</v>
      </c>
    </row>
    <row r="69" spans="1:20" ht="15.6">
      <c r="A69" s="51">
        <v>2088</v>
      </c>
      <c r="B69" s="127">
        <v>12.250955119577499</v>
      </c>
      <c r="C69" s="127">
        <v>11.5110554815169</v>
      </c>
      <c r="D69" s="88">
        <v>10.6083447067045</v>
      </c>
      <c r="E69" s="110">
        <v>0.86580713749607097</v>
      </c>
      <c r="F69" s="118">
        <v>3.69036373162741E-2</v>
      </c>
      <c r="G69" s="130">
        <v>7.23288339003415</v>
      </c>
      <c r="H69" s="121">
        <v>2.8850517492924999</v>
      </c>
      <c r="I69" s="81">
        <v>2.9406408802550499</v>
      </c>
      <c r="J69" s="81">
        <v>0.33556627801745298</v>
      </c>
      <c r="K69" s="89">
        <v>1.0716244824691501</v>
      </c>
      <c r="L69" s="134">
        <v>2.5561589391623398</v>
      </c>
      <c r="M69" s="135">
        <v>-9.0491426911358293</v>
      </c>
      <c r="O69" s="102">
        <f t="shared" si="0"/>
        <v>13.493396455997001</v>
      </c>
      <c r="P69" s="34">
        <f t="shared" si="1"/>
        <v>6.3626069569134609</v>
      </c>
      <c r="Q69" s="34">
        <f t="shared" si="2"/>
        <v>1.4440943978028771</v>
      </c>
      <c r="R69" s="103">
        <f t="shared" si="3"/>
        <v>-9.0491426911358293</v>
      </c>
      <c r="T69" s="101">
        <v>2.259171453567649</v>
      </c>
    </row>
    <row r="70" spans="1:20" ht="15.6">
      <c r="A70" s="51">
        <v>2089</v>
      </c>
      <c r="B70" s="127">
        <v>11.752527043153499</v>
      </c>
      <c r="C70" s="127">
        <v>11.169788852617</v>
      </c>
      <c r="D70" s="88">
        <v>10.295425787329799</v>
      </c>
      <c r="E70" s="110">
        <v>0.838605362231997</v>
      </c>
      <c r="F70" s="118">
        <v>3.5757703055180799E-2</v>
      </c>
      <c r="G70" s="130">
        <v>7.1940993304751499</v>
      </c>
      <c r="H70" s="121">
        <v>2.8621575469548102</v>
      </c>
      <c r="I70" s="81">
        <v>2.9350415264447198</v>
      </c>
      <c r="J70" s="81">
        <v>0.33378125456629198</v>
      </c>
      <c r="K70" s="89">
        <v>1.06311900250933</v>
      </c>
      <c r="L70" s="134">
        <v>2.5314640587247998</v>
      </c>
      <c r="M70" s="135">
        <v>-9.1428251986634503</v>
      </c>
      <c r="O70" s="102">
        <f t="shared" ref="O70:O81" si="4">D70+H70</f>
        <v>13.15758333428461</v>
      </c>
      <c r="P70" s="34">
        <f t="shared" ref="P70:P81" si="5">E70+I70+L70</f>
        <v>6.3051109474015163</v>
      </c>
      <c r="Q70" s="34">
        <f t="shared" ref="Q70:Q81" si="6">F70+J70+K70</f>
        <v>1.4326579601308027</v>
      </c>
      <c r="R70" s="103">
        <f t="shared" ref="R70:R81" si="7">M70</f>
        <v>-9.1428251986634503</v>
      </c>
      <c r="T70" s="101">
        <v>2.2594346294967549</v>
      </c>
    </row>
    <row r="71" spans="1:20" ht="15.6">
      <c r="A71" s="51">
        <v>2090</v>
      </c>
      <c r="B71" s="127">
        <v>11.285850836152299</v>
      </c>
      <c r="C71" s="127">
        <v>10.8334450739535</v>
      </c>
      <c r="D71" s="88">
        <v>9.9870571932995098</v>
      </c>
      <c r="E71" s="110">
        <v>0.81175990273656995</v>
      </c>
      <c r="F71" s="118">
        <v>3.4627977917441398E-2</v>
      </c>
      <c r="G71" s="130">
        <v>7.1553594937762197</v>
      </c>
      <c r="H71" s="121">
        <v>2.8394191239088999</v>
      </c>
      <c r="I71" s="81">
        <v>2.92927093800381</v>
      </c>
      <c r="J71" s="81">
        <v>0.33199801589420702</v>
      </c>
      <c r="K71" s="89">
        <v>1.05467141596929</v>
      </c>
      <c r="L71" s="134">
        <v>2.5070353941335601</v>
      </c>
      <c r="M71" s="135">
        <v>-9.2099891257109991</v>
      </c>
      <c r="O71" s="102">
        <f t="shared" si="4"/>
        <v>12.82647631720841</v>
      </c>
      <c r="P71" s="34">
        <f t="shared" si="5"/>
        <v>6.2480662348739404</v>
      </c>
      <c r="Q71" s="34">
        <f t="shared" si="6"/>
        <v>1.4212974097809385</v>
      </c>
      <c r="R71" s="103">
        <f t="shared" si="7"/>
        <v>-9.2099891257109991</v>
      </c>
      <c r="T71" s="101">
        <v>2.2594529563980101</v>
      </c>
    </row>
    <row r="72" spans="1:20" ht="15.6">
      <c r="A72" s="51">
        <v>2091</v>
      </c>
      <c r="B72" s="127">
        <v>10.825104479432101</v>
      </c>
      <c r="C72" s="127">
        <v>10.5022159061116</v>
      </c>
      <c r="D72" s="88">
        <v>9.6834156549801005</v>
      </c>
      <c r="E72" s="110">
        <v>0.78528524765288499</v>
      </c>
      <c r="F72" s="118">
        <v>3.3515003478660599E-2</v>
      </c>
      <c r="G72" s="130">
        <v>7.11680454720734</v>
      </c>
      <c r="H72" s="121">
        <v>2.8168938181239498</v>
      </c>
      <c r="I72" s="81">
        <v>2.9233846225087299</v>
      </c>
      <c r="J72" s="81">
        <v>0.33022308582009402</v>
      </c>
      <c r="K72" s="89">
        <v>1.04630302075457</v>
      </c>
      <c r="L72" s="134">
        <v>2.4836271057579302</v>
      </c>
      <c r="M72" s="135">
        <v>-9.2775430796448202</v>
      </c>
      <c r="O72" s="102">
        <f t="shared" si="4"/>
        <v>12.50030947310405</v>
      </c>
      <c r="P72" s="34">
        <f t="shared" si="5"/>
        <v>6.192296975919545</v>
      </c>
      <c r="Q72" s="34">
        <f t="shared" si="6"/>
        <v>1.4100411100533248</v>
      </c>
      <c r="R72" s="103">
        <f t="shared" si="7"/>
        <v>-9.2775430796448202</v>
      </c>
      <c r="T72" s="101">
        <v>2.2592318452292521</v>
      </c>
    </row>
    <row r="73" spans="1:20" ht="15.6">
      <c r="A73" s="51">
        <v>2092</v>
      </c>
      <c r="B73" s="127">
        <v>10.369532023593401</v>
      </c>
      <c r="C73" s="127">
        <v>10.176100136117499</v>
      </c>
      <c r="D73" s="88">
        <v>9.3844994985583003</v>
      </c>
      <c r="E73" s="110">
        <v>0.75918181540714702</v>
      </c>
      <c r="F73" s="118">
        <v>3.2418822152074402E-2</v>
      </c>
      <c r="G73" s="130">
        <v>7.0784568277273099</v>
      </c>
      <c r="H73" s="121">
        <v>2.7945967546381798</v>
      </c>
      <c r="I73" s="81">
        <v>2.917383148146</v>
      </c>
      <c r="J73" s="81">
        <v>0.32845748864737001</v>
      </c>
      <c r="K73" s="89">
        <v>1.03801943629576</v>
      </c>
      <c r="L73" s="134">
        <v>2.4604625391117998</v>
      </c>
      <c r="M73" s="135">
        <v>-9.3454874793632694</v>
      </c>
      <c r="O73" s="102">
        <f t="shared" si="4"/>
        <v>12.17909625319648</v>
      </c>
      <c r="P73" s="34">
        <f t="shared" si="5"/>
        <v>6.1370275026649468</v>
      </c>
      <c r="Q73" s="34">
        <f t="shared" si="6"/>
        <v>1.3988957470952044</v>
      </c>
      <c r="R73" s="103">
        <f t="shared" si="7"/>
        <v>-9.3454874793632694</v>
      </c>
      <c r="T73" s="101">
        <v>2.2587786440079798</v>
      </c>
    </row>
    <row r="74" spans="1:20" ht="15.6">
      <c r="A74" s="51">
        <v>2093</v>
      </c>
      <c r="B74" s="127">
        <v>9.9189498311964606</v>
      </c>
      <c r="C74" s="127">
        <v>9.8549549690359495</v>
      </c>
      <c r="D74" s="88">
        <v>9.0901780619784809</v>
      </c>
      <c r="E74" s="110">
        <v>0.73343806239773301</v>
      </c>
      <c r="F74" s="118">
        <v>3.1338844659736902E-2</v>
      </c>
      <c r="G74" s="130">
        <v>7.0402810382300203</v>
      </c>
      <c r="H74" s="121">
        <v>2.7725078306311302</v>
      </c>
      <c r="I74" s="81">
        <v>2.9112604149208501</v>
      </c>
      <c r="J74" s="81">
        <v>0.32669959842205398</v>
      </c>
      <c r="K74" s="89">
        <v>1.02981319425599</v>
      </c>
      <c r="L74" s="134">
        <v>2.4375364345382802</v>
      </c>
      <c r="M74" s="135">
        <v>-9.4138226106077898</v>
      </c>
      <c r="O74" s="102">
        <f t="shared" si="4"/>
        <v>11.862685892609612</v>
      </c>
      <c r="P74" s="34">
        <f t="shared" si="5"/>
        <v>6.0822349118568635</v>
      </c>
      <c r="Q74" s="34">
        <f t="shared" si="6"/>
        <v>1.3878516373377809</v>
      </c>
      <c r="R74" s="103">
        <f t="shared" si="7"/>
        <v>-9.4138226106077898</v>
      </c>
      <c r="T74" s="101">
        <v>2.258100642796566</v>
      </c>
    </row>
    <row r="75" spans="1:20" ht="15.6">
      <c r="A75" s="51">
        <v>2094</v>
      </c>
      <c r="B75" s="127">
        <v>9.4730605292151893</v>
      </c>
      <c r="C75" s="127">
        <v>9.5385924821300296</v>
      </c>
      <c r="D75" s="88">
        <v>8.8002783227329306</v>
      </c>
      <c r="E75" s="110">
        <v>0.70803978421285596</v>
      </c>
      <c r="F75" s="118">
        <v>3.0274375184246399E-2</v>
      </c>
      <c r="G75" s="130">
        <v>7.00217164549478</v>
      </c>
      <c r="H75" s="121">
        <v>2.7505849354481602</v>
      </c>
      <c r="I75" s="81">
        <v>2.9049735379996502</v>
      </c>
      <c r="J75" s="81">
        <v>0.32494451900929699</v>
      </c>
      <c r="K75" s="89">
        <v>1.02166865303767</v>
      </c>
      <c r="L75" s="134">
        <v>2.4148453713236999</v>
      </c>
      <c r="M75" s="135">
        <v>-9.4825489697333101</v>
      </c>
      <c r="O75" s="102">
        <f t="shared" si="4"/>
        <v>11.55086325818109</v>
      </c>
      <c r="P75" s="34">
        <f t="shared" si="5"/>
        <v>6.0278586935362064</v>
      </c>
      <c r="Q75" s="34">
        <f t="shared" si="6"/>
        <v>1.3768875472312134</v>
      </c>
      <c r="R75" s="103">
        <f t="shared" si="7"/>
        <v>-9.4825489697333101</v>
      </c>
      <c r="T75" s="101">
        <v>2.257204491546239</v>
      </c>
    </row>
    <row r="76" spans="1:20" ht="15.6">
      <c r="A76" s="51">
        <v>2095</v>
      </c>
      <c r="B76" s="127">
        <v>9.0320608458728699</v>
      </c>
      <c r="C76" s="127">
        <v>9.2271100247738094</v>
      </c>
      <c r="D76" s="88">
        <v>8.5148896955371001</v>
      </c>
      <c r="E76" s="110">
        <v>0.68299461217079904</v>
      </c>
      <c r="F76" s="118">
        <v>2.92257170659104E-2</v>
      </c>
      <c r="G76" s="130">
        <v>6.9642328738786103</v>
      </c>
      <c r="H76" s="121">
        <v>2.7288689168270799</v>
      </c>
      <c r="I76" s="81">
        <v>2.89856588482475</v>
      </c>
      <c r="J76" s="81">
        <v>0.32319708725130297</v>
      </c>
      <c r="K76" s="89">
        <v>1.0136009849754699</v>
      </c>
      <c r="L76" s="134">
        <v>2.39238467888261</v>
      </c>
      <c r="M76" s="135">
        <v>-9.5516667316621593</v>
      </c>
      <c r="O76" s="102">
        <f t="shared" si="4"/>
        <v>11.24375861236418</v>
      </c>
      <c r="P76" s="34">
        <f t="shared" si="5"/>
        <v>5.9739451758781588</v>
      </c>
      <c r="Q76" s="34">
        <f t="shared" si="6"/>
        <v>1.3660237892926834</v>
      </c>
      <c r="R76" s="103">
        <f t="shared" si="7"/>
        <v>-9.5516667316621593</v>
      </c>
      <c r="T76" s="101">
        <v>2.2560961301527689</v>
      </c>
    </row>
    <row r="77" spans="1:20" ht="15.6">
      <c r="A77" s="51">
        <v>2096</v>
      </c>
      <c r="B77" s="127">
        <v>8.5958820897085797</v>
      </c>
      <c r="C77" s="127">
        <v>8.92044731279079</v>
      </c>
      <c r="D77" s="88">
        <v>8.2339567423821105</v>
      </c>
      <c r="E77" s="110">
        <v>0.65829796745718705</v>
      </c>
      <c r="F77" s="118">
        <v>2.8192602951492601E-2</v>
      </c>
      <c r="G77" s="130">
        <v>6.9264601706896602</v>
      </c>
      <c r="H77" s="121">
        <v>2.7073555027597802</v>
      </c>
      <c r="I77" s="81">
        <v>2.8920389685288099</v>
      </c>
      <c r="J77" s="81">
        <v>0.32145709667370098</v>
      </c>
      <c r="K77" s="89">
        <v>1.0056086027273701</v>
      </c>
      <c r="L77" s="134">
        <v>2.3701506979366198</v>
      </c>
      <c r="M77" s="135">
        <v>-9.6211760917084899</v>
      </c>
      <c r="O77" s="102">
        <f t="shared" si="4"/>
        <v>10.941312245141891</v>
      </c>
      <c r="P77" s="34">
        <f t="shared" si="5"/>
        <v>5.9204876339226171</v>
      </c>
      <c r="Q77" s="34">
        <f t="shared" si="6"/>
        <v>1.3552583023525637</v>
      </c>
      <c r="R77" s="103">
        <f t="shared" si="7"/>
        <v>-9.6211760917084899</v>
      </c>
      <c r="T77" s="101">
        <v>2.2547808885297629</v>
      </c>
    </row>
    <row r="78" spans="1:20" ht="15.6">
      <c r="A78" s="51">
        <v>2097</v>
      </c>
      <c r="B78" s="127">
        <v>8.1641101109696503</v>
      </c>
      <c r="C78" s="127">
        <v>8.6183530216529594</v>
      </c>
      <c r="D78" s="88">
        <v>7.9572476239962802</v>
      </c>
      <c r="E78" s="110">
        <v>0.63393123001239604</v>
      </c>
      <c r="F78" s="118">
        <v>2.7174167644286099E-2</v>
      </c>
      <c r="G78" s="130">
        <v>6.8886941734262201</v>
      </c>
      <c r="H78" s="121">
        <v>2.6859811720520899</v>
      </c>
      <c r="I78" s="81">
        <v>2.8853279357625801</v>
      </c>
      <c r="J78" s="81">
        <v>0.31971715363942699</v>
      </c>
      <c r="K78" s="89">
        <v>0.99766791197212201</v>
      </c>
      <c r="L78" s="134">
        <v>2.34814010848855</v>
      </c>
      <c r="M78" s="135">
        <v>-9.6910771925980708</v>
      </c>
      <c r="O78" s="102">
        <f t="shared" si="4"/>
        <v>10.643228796048369</v>
      </c>
      <c r="P78" s="34">
        <f t="shared" si="5"/>
        <v>5.8673992742635264</v>
      </c>
      <c r="Q78" s="34">
        <f t="shared" si="6"/>
        <v>1.3445592332558352</v>
      </c>
      <c r="R78" s="103">
        <f t="shared" si="7"/>
        <v>-9.6910771925980708</v>
      </c>
      <c r="T78" s="101">
        <v>2.2532636124208421</v>
      </c>
    </row>
    <row r="79" spans="1:20" ht="15.6">
      <c r="A79" s="51">
        <v>2098</v>
      </c>
      <c r="B79" s="127">
        <v>7.7370688417179201</v>
      </c>
      <c r="C79" s="127">
        <v>8.3209949845105307</v>
      </c>
      <c r="D79" s="88">
        <v>7.6849169858144499</v>
      </c>
      <c r="E79" s="110">
        <v>0.60990707407218803</v>
      </c>
      <c r="F79" s="118">
        <v>2.6170924623890798E-2</v>
      </c>
      <c r="G79" s="130">
        <v>6.8510945060450803</v>
      </c>
      <c r="H79" s="121">
        <v>2.6648085866123501</v>
      </c>
      <c r="I79" s="81">
        <v>2.8784990660118801</v>
      </c>
      <c r="J79" s="81">
        <v>0.31798466577749601</v>
      </c>
      <c r="K79" s="89">
        <v>0.98980218764335104</v>
      </c>
      <c r="L79" s="134">
        <v>2.3263493288225199</v>
      </c>
      <c r="M79" s="135">
        <v>-9.7613699776602108</v>
      </c>
      <c r="O79" s="102">
        <f t="shared" si="4"/>
        <v>10.3497255724268</v>
      </c>
      <c r="P79" s="34">
        <f t="shared" si="5"/>
        <v>5.8147554689065881</v>
      </c>
      <c r="Q79" s="34">
        <f t="shared" si="6"/>
        <v>1.3339577780447378</v>
      </c>
      <c r="R79" s="103">
        <f t="shared" si="7"/>
        <v>-9.7613699776602108</v>
      </c>
      <c r="T79" s="101">
        <v>2.25154871758527</v>
      </c>
    </row>
    <row r="80" spans="1:20" ht="15.6">
      <c r="A80" s="51">
        <v>2099</v>
      </c>
      <c r="B80" s="127">
        <v>7.3271831217353096</v>
      </c>
      <c r="C80" s="127">
        <v>8.0283024878933702</v>
      </c>
      <c r="D80" s="88">
        <v>7.4168998746274903</v>
      </c>
      <c r="E80" s="110">
        <v>0.58622003533878098</v>
      </c>
      <c r="F80" s="118">
        <v>2.51825779271065E-2</v>
      </c>
      <c r="G80" s="130">
        <v>6.81364509859129</v>
      </c>
      <c r="H80" s="121">
        <v>2.6438291481768101</v>
      </c>
      <c r="I80" s="81">
        <v>2.8715488231435198</v>
      </c>
      <c r="J80" s="81">
        <v>0.31625889175808802</v>
      </c>
      <c r="K80" s="89">
        <v>0.98200823551287197</v>
      </c>
      <c r="L80" s="134">
        <v>2.30477477980198</v>
      </c>
      <c r="M80" s="135">
        <v>-9.8195392445513292</v>
      </c>
      <c r="O80" s="102">
        <f t="shared" si="4"/>
        <v>10.060729022804301</v>
      </c>
      <c r="P80" s="34">
        <f t="shared" si="5"/>
        <v>5.7625436382842814</v>
      </c>
      <c r="Q80" s="34">
        <f t="shared" si="6"/>
        <v>1.3234497051980665</v>
      </c>
      <c r="R80" s="103">
        <f t="shared" si="7"/>
        <v>-9.8195392445513292</v>
      </c>
      <c r="T80" s="101">
        <v>2.2496402700170348</v>
      </c>
    </row>
    <row r="81" spans="1:20" ht="16.2" thickBot="1">
      <c r="A81" s="51">
        <v>2100</v>
      </c>
      <c r="B81" s="128">
        <v>7.1470924340667201</v>
      </c>
      <c r="C81" s="128">
        <v>7.7401855820921197</v>
      </c>
      <c r="D81" s="90">
        <v>7.1531134354114396</v>
      </c>
      <c r="E81" s="111">
        <v>0.56286335270214904</v>
      </c>
      <c r="F81" s="119">
        <v>2.42087939785323E-2</v>
      </c>
      <c r="G81" s="131">
        <v>6.7763137316294504</v>
      </c>
      <c r="H81" s="122">
        <v>2.6230281083493301</v>
      </c>
      <c r="I81" s="91">
        <v>2.8644667058294901</v>
      </c>
      <c r="J81" s="91">
        <v>0.31453834044031798</v>
      </c>
      <c r="K81" s="92">
        <v>0.97428057701031601</v>
      </c>
      <c r="L81" s="136">
        <v>2.28341312654055</v>
      </c>
      <c r="M81" s="137">
        <v>-9.6528200061953999</v>
      </c>
      <c r="O81" s="102">
        <f t="shared" si="4"/>
        <v>9.7761415437607688</v>
      </c>
      <c r="P81" s="34">
        <f t="shared" si="5"/>
        <v>5.7107431850721895</v>
      </c>
      <c r="Q81" s="34">
        <f t="shared" si="6"/>
        <v>1.3130277114291662</v>
      </c>
      <c r="R81" s="103">
        <f t="shared" si="7"/>
        <v>-9.6528200061953999</v>
      </c>
      <c r="T81" s="184">
        <v>2.2475430649131942</v>
      </c>
    </row>
    <row r="82" spans="1:20" ht="19.05" customHeight="1" thickBot="1">
      <c r="A82" s="82" t="s">
        <v>129</v>
      </c>
      <c r="B82" s="75">
        <f>SUM(B6:B81)</f>
        <v>1969.8245362114001</v>
      </c>
      <c r="C82" s="75">
        <f t="shared" ref="C82:M82" si="8">SUM(C6:C81)</f>
        <v>1586.8113779458836</v>
      </c>
      <c r="D82" s="75">
        <f t="shared" si="8"/>
        <v>1456.2845864672611</v>
      </c>
      <c r="E82" s="75">
        <f t="shared" si="8"/>
        <v>124.92350449292096</v>
      </c>
      <c r="F82" s="75">
        <f t="shared" si="8"/>
        <v>5.6032869857015735</v>
      </c>
      <c r="G82" s="75">
        <f t="shared" si="8"/>
        <v>558.58492275494996</v>
      </c>
      <c r="H82" s="75">
        <f t="shared" si="8"/>
        <v>232.93067403588748</v>
      </c>
      <c r="I82" s="75">
        <f t="shared" si="8"/>
        <v>213.23642903856214</v>
      </c>
      <c r="J82" s="75">
        <f t="shared" si="8"/>
        <v>25.895730074451421</v>
      </c>
      <c r="K82" s="75">
        <f t="shared" si="8"/>
        <v>86.522089606048695</v>
      </c>
      <c r="L82" s="75">
        <f t="shared" si="8"/>
        <v>281.109405483758</v>
      </c>
      <c r="M82" s="75">
        <f t="shared" si="8"/>
        <v>-456.68116997319225</v>
      </c>
      <c r="O82" s="74">
        <f t="shared" ref="O82:R82" si="9">SUM(O6:O81)</f>
        <v>1689.2152605031501</v>
      </c>
      <c r="P82" s="75">
        <f t="shared" si="9"/>
        <v>619.26933901524126</v>
      </c>
      <c r="Q82" s="75">
        <f t="shared" si="9"/>
        <v>118.02110666620167</v>
      </c>
      <c r="R82" s="76">
        <f t="shared" si="9"/>
        <v>-456.68116997319225</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5" tint="0.79998168889431442"/>
  </sheetPr>
  <dimension ref="A1:T151"/>
  <sheetViews>
    <sheetView zoomScaleNormal="100" workbookViewId="0">
      <pane xSplit="1" ySplit="5" topLeftCell="L51" activePane="bottomRight" state="frozen"/>
      <selection pane="topRight"/>
      <selection pane="bottomLeft"/>
      <selection pane="bottomRight" activeCell="O76" sqref="O76"/>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291</v>
      </c>
    </row>
    <row r="2" spans="1:20" ht="17.399999999999999">
      <c r="A2" s="39" t="s">
        <v>293</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55.705774909099397</v>
      </c>
      <c r="C6" s="126">
        <v>39.695271808902</v>
      </c>
      <c r="D6" s="85">
        <v>36.140546045173402</v>
      </c>
      <c r="E6" s="109">
        <v>3.3771573465024098</v>
      </c>
      <c r="F6" s="117">
        <v>0.177568417226147</v>
      </c>
      <c r="G6" s="129">
        <v>6.8352704284727697</v>
      </c>
      <c r="H6" s="120">
        <v>2.9982172459865399</v>
      </c>
      <c r="I6" s="86">
        <v>2.40673996064193</v>
      </c>
      <c r="J6" s="86">
        <v>0.31659409081188999</v>
      </c>
      <c r="K6" s="87">
        <v>1.1137191310323999</v>
      </c>
      <c r="L6" s="132">
        <v>6.2610522044622599</v>
      </c>
      <c r="M6" s="133">
        <v>2.9141804672623599</v>
      </c>
      <c r="O6" s="98">
        <f t="shared" ref="O6:O69" si="0">D6+H6</f>
        <v>39.13876329115994</v>
      </c>
      <c r="P6" s="99">
        <f t="shared" ref="P6:P69" si="1">E6+I6+L6</f>
        <v>12.0449495116066</v>
      </c>
      <c r="Q6" s="99">
        <f t="shared" ref="Q6:Q69" si="2">F6+J6+K6</f>
        <v>1.6078816390704369</v>
      </c>
      <c r="R6" s="100">
        <f t="shared" ref="R6:R69" si="3">M6</f>
        <v>2.9141804672623599</v>
      </c>
      <c r="S6" s="182"/>
      <c r="T6" s="183">
        <v>1.4</v>
      </c>
    </row>
    <row r="7" spans="1:20" ht="15.6">
      <c r="A7" s="51">
        <v>2026</v>
      </c>
      <c r="B7" s="127">
        <v>54.624704829417801</v>
      </c>
      <c r="C7" s="127">
        <v>38.429245934509098</v>
      </c>
      <c r="D7" s="88">
        <v>35.0033116809295</v>
      </c>
      <c r="E7" s="110">
        <v>3.2565055117814699</v>
      </c>
      <c r="F7" s="118">
        <v>0.169428741798094</v>
      </c>
      <c r="G7" s="130">
        <v>6.7765590270542297</v>
      </c>
      <c r="H7" s="121">
        <v>2.96587576394084</v>
      </c>
      <c r="I7" s="81">
        <v>2.3950916022927999</v>
      </c>
      <c r="J7" s="81">
        <v>0.31388744334533097</v>
      </c>
      <c r="K7" s="89">
        <v>1.10170421747526</v>
      </c>
      <c r="L7" s="134">
        <v>6.0670425151260003</v>
      </c>
      <c r="M7" s="135">
        <v>3.3518573527284299</v>
      </c>
      <c r="O7" s="102">
        <f t="shared" si="0"/>
        <v>37.969187444870343</v>
      </c>
      <c r="P7" s="34">
        <f t="shared" si="1"/>
        <v>11.71863962920027</v>
      </c>
      <c r="Q7" s="34">
        <f t="shared" si="2"/>
        <v>1.5850204026186852</v>
      </c>
      <c r="R7" s="103">
        <f t="shared" si="3"/>
        <v>3.3518573527284299</v>
      </c>
      <c r="T7" s="101">
        <v>1.4072113871200549</v>
      </c>
    </row>
    <row r="8" spans="1:20" ht="15.6">
      <c r="A8" s="51">
        <v>2027</v>
      </c>
      <c r="B8" s="127">
        <v>53.0127966641138</v>
      </c>
      <c r="C8" s="127">
        <v>37.201778282452103</v>
      </c>
      <c r="D8" s="88">
        <v>33.900820955065399</v>
      </c>
      <c r="E8" s="110">
        <v>3.1394010893467099</v>
      </c>
      <c r="F8" s="118">
        <v>0.161556238040022</v>
      </c>
      <c r="G8" s="130">
        <v>6.7212885220166196</v>
      </c>
      <c r="H8" s="121">
        <v>2.9352542691077601</v>
      </c>
      <c r="I8" s="81">
        <v>2.3843662359187299</v>
      </c>
      <c r="J8" s="81">
        <v>0.31133976325133</v>
      </c>
      <c r="K8" s="89">
        <v>1.0903282537387999</v>
      </c>
      <c r="L8" s="134">
        <v>5.8774830520206498</v>
      </c>
      <c r="M8" s="135">
        <v>3.2122468076244202</v>
      </c>
      <c r="O8" s="102">
        <f t="shared" si="0"/>
        <v>36.836075224173157</v>
      </c>
      <c r="P8" s="34">
        <f t="shared" si="1"/>
        <v>11.40125037728609</v>
      </c>
      <c r="Q8" s="34">
        <f t="shared" si="2"/>
        <v>1.5632242550301521</v>
      </c>
      <c r="R8" s="103">
        <f t="shared" si="3"/>
        <v>3.2122468076244202</v>
      </c>
      <c r="T8" s="101">
        <v>1.426038279316203</v>
      </c>
    </row>
    <row r="9" spans="1:20" ht="15.6">
      <c r="A9" s="51">
        <v>2028</v>
      </c>
      <c r="B9" s="127">
        <v>51.444631371139501</v>
      </c>
      <c r="C9" s="127">
        <v>36.0081585969805</v>
      </c>
      <c r="D9" s="88">
        <v>32.8289254277243</v>
      </c>
      <c r="E9" s="110">
        <v>3.0253198266279502</v>
      </c>
      <c r="F9" s="118">
        <v>0.153913342628198</v>
      </c>
      <c r="G9" s="130">
        <v>6.6684884069933403</v>
      </c>
      <c r="H9" s="121">
        <v>2.9059687806922399</v>
      </c>
      <c r="I9" s="81">
        <v>2.37416499344309</v>
      </c>
      <c r="J9" s="81">
        <v>0.30890601827911501</v>
      </c>
      <c r="K9" s="89">
        <v>1.0794486145789</v>
      </c>
      <c r="L9" s="134">
        <v>5.6923174814044701</v>
      </c>
      <c r="M9" s="135">
        <v>3.0756668857612</v>
      </c>
      <c r="O9" s="102">
        <f t="shared" si="0"/>
        <v>35.734894208416542</v>
      </c>
      <c r="P9" s="34">
        <f t="shared" si="1"/>
        <v>11.091802301475511</v>
      </c>
      <c r="Q9" s="34">
        <f t="shared" si="2"/>
        <v>1.542267975486213</v>
      </c>
      <c r="R9" s="103">
        <f t="shared" si="3"/>
        <v>3.0756668857612</v>
      </c>
      <c r="T9" s="101">
        <v>1.4542994340149169</v>
      </c>
    </row>
    <row r="10" spans="1:20" ht="15.6">
      <c r="A10" s="51">
        <v>2029</v>
      </c>
      <c r="B10" s="127">
        <v>49.9192202641742</v>
      </c>
      <c r="C10" s="127">
        <v>34.847416077988903</v>
      </c>
      <c r="D10" s="88">
        <v>31.786834107379601</v>
      </c>
      <c r="E10" s="110">
        <v>2.9141000413184899</v>
      </c>
      <c r="F10" s="118">
        <v>0.14648192929081899</v>
      </c>
      <c r="G10" s="130">
        <v>6.6181985005788597</v>
      </c>
      <c r="H10" s="121">
        <v>2.8780502228853799</v>
      </c>
      <c r="I10" s="81">
        <v>2.3644834611326102</v>
      </c>
      <c r="J10" s="81">
        <v>0.30658802673032898</v>
      </c>
      <c r="K10" s="89">
        <v>1.06907678983054</v>
      </c>
      <c r="L10" s="134">
        <v>5.5114845428126298</v>
      </c>
      <c r="M10" s="135">
        <v>2.94212114279388</v>
      </c>
      <c r="O10" s="102">
        <f t="shared" si="0"/>
        <v>34.664884330264982</v>
      </c>
      <c r="P10" s="34">
        <f t="shared" si="1"/>
        <v>10.79006804526373</v>
      </c>
      <c r="Q10" s="34">
        <f t="shared" si="2"/>
        <v>1.522146745851688</v>
      </c>
      <c r="R10" s="103">
        <f t="shared" si="3"/>
        <v>2.94212114279388</v>
      </c>
      <c r="T10" s="101">
        <v>1.488849083381067</v>
      </c>
    </row>
    <row r="11" spans="1:20" ht="15.6">
      <c r="A11" s="51">
        <v>2030</v>
      </c>
      <c r="B11" s="127">
        <v>48.369589049041203</v>
      </c>
      <c r="C11" s="127">
        <v>33.718374368457397</v>
      </c>
      <c r="D11" s="88">
        <v>30.773578759020801</v>
      </c>
      <c r="E11" s="110">
        <v>2.80555323582126</v>
      </c>
      <c r="F11" s="118">
        <v>0.13924237361537101</v>
      </c>
      <c r="G11" s="130">
        <v>6.5705386458316903</v>
      </c>
      <c r="H11" s="121">
        <v>2.8515349280409499</v>
      </c>
      <c r="I11" s="81">
        <v>2.3553860747146902</v>
      </c>
      <c r="J11" s="81">
        <v>0.30439137083232098</v>
      </c>
      <c r="K11" s="89">
        <v>1.05922627224373</v>
      </c>
      <c r="L11" s="134">
        <v>5.3349228428334898</v>
      </c>
      <c r="M11" s="135">
        <v>2.7457531919186402</v>
      </c>
      <c r="O11" s="102">
        <f t="shared" si="0"/>
        <v>33.625113687061749</v>
      </c>
      <c r="P11" s="34">
        <f t="shared" si="1"/>
        <v>10.495862153369441</v>
      </c>
      <c r="Q11" s="34">
        <f t="shared" si="2"/>
        <v>1.5028600166914221</v>
      </c>
      <c r="R11" s="103">
        <f t="shared" si="3"/>
        <v>2.7457531919186402</v>
      </c>
      <c r="T11" s="101">
        <v>1.5269826869882781</v>
      </c>
    </row>
    <row r="12" spans="1:20" ht="15.6">
      <c r="A12" s="51">
        <v>2031</v>
      </c>
      <c r="B12" s="127">
        <v>41.152323628904199</v>
      </c>
      <c r="C12" s="127">
        <v>32.621085592335497</v>
      </c>
      <c r="D12" s="88">
        <v>29.789325847891899</v>
      </c>
      <c r="E12" s="110">
        <v>2.6995800686073501</v>
      </c>
      <c r="F12" s="118">
        <v>0.13217967583627999</v>
      </c>
      <c r="G12" s="130">
        <v>6.5257536558374696</v>
      </c>
      <c r="H12" s="121">
        <v>2.8265446894705102</v>
      </c>
      <c r="I12" s="81">
        <v>2.3469392983108301</v>
      </c>
      <c r="J12" s="81">
        <v>0.302327361926025</v>
      </c>
      <c r="K12" s="89">
        <v>1.0499423061301001</v>
      </c>
      <c r="L12" s="134">
        <v>5.2194612845899897</v>
      </c>
      <c r="M12" s="135">
        <v>-3.21397690385876</v>
      </c>
      <c r="O12" s="102">
        <f t="shared" si="0"/>
        <v>32.615870537362412</v>
      </c>
      <c r="P12" s="34">
        <f t="shared" si="1"/>
        <v>10.265980651508169</v>
      </c>
      <c r="Q12" s="34">
        <f t="shared" si="2"/>
        <v>1.4844493438924051</v>
      </c>
      <c r="R12" s="103">
        <f t="shared" si="3"/>
        <v>-3.21397690385876</v>
      </c>
      <c r="T12" s="101">
        <v>1.5666640792077371</v>
      </c>
    </row>
    <row r="13" spans="1:20" ht="15.6">
      <c r="A13" s="51">
        <v>2032</v>
      </c>
      <c r="B13" s="127">
        <v>39.798769210588397</v>
      </c>
      <c r="C13" s="127">
        <v>31.553631326217999</v>
      </c>
      <c r="D13" s="88">
        <v>28.832454755552298</v>
      </c>
      <c r="E13" s="110">
        <v>2.5959100566252902</v>
      </c>
      <c r="F13" s="118">
        <v>0.12526651404040701</v>
      </c>
      <c r="G13" s="130">
        <v>6.4838210357426203</v>
      </c>
      <c r="H13" s="121">
        <v>2.8030318983699201</v>
      </c>
      <c r="I13" s="81">
        <v>2.3391869072740099</v>
      </c>
      <c r="J13" s="81">
        <v>0.300395031027551</v>
      </c>
      <c r="K13" s="89">
        <v>1.04120719907114</v>
      </c>
      <c r="L13" s="134">
        <v>5.10506112914201</v>
      </c>
      <c r="M13" s="135">
        <v>-3.3437442805142199</v>
      </c>
      <c r="O13" s="102">
        <f t="shared" si="0"/>
        <v>31.635486653922218</v>
      </c>
      <c r="P13" s="34">
        <f t="shared" si="1"/>
        <v>10.04015809304131</v>
      </c>
      <c r="Q13" s="34">
        <f t="shared" si="2"/>
        <v>1.466868744139098</v>
      </c>
      <c r="R13" s="103">
        <f t="shared" si="3"/>
        <v>-3.3437442805142199</v>
      </c>
      <c r="T13" s="101">
        <v>1.605993588637292</v>
      </c>
    </row>
    <row r="14" spans="1:20" ht="15.6">
      <c r="A14" s="51">
        <v>2033</v>
      </c>
      <c r="B14" s="127">
        <v>38.479122580932199</v>
      </c>
      <c r="C14" s="127">
        <v>30.516241600267399</v>
      </c>
      <c r="D14" s="88">
        <v>27.903328955202301</v>
      </c>
      <c r="E14" s="110">
        <v>2.4944295088236901</v>
      </c>
      <c r="F14" s="118">
        <v>0.118483136241348</v>
      </c>
      <c r="G14" s="130">
        <v>6.4450113108836602</v>
      </c>
      <c r="H14" s="121">
        <v>2.7811112874141801</v>
      </c>
      <c r="I14" s="81">
        <v>2.3322295387000298</v>
      </c>
      <c r="J14" s="81">
        <v>0.29860691584603699</v>
      </c>
      <c r="K14" s="89">
        <v>1.03306356892342</v>
      </c>
      <c r="L14" s="134">
        <v>4.9917284941074298</v>
      </c>
      <c r="M14" s="135">
        <v>-3.4738588243262498</v>
      </c>
      <c r="O14" s="102">
        <f t="shared" si="0"/>
        <v>30.684440242616482</v>
      </c>
      <c r="P14" s="34">
        <f t="shared" si="1"/>
        <v>9.8183875416311501</v>
      </c>
      <c r="Q14" s="34">
        <f t="shared" si="2"/>
        <v>1.450153621010805</v>
      </c>
      <c r="R14" s="103">
        <f t="shared" si="3"/>
        <v>-3.4738588243262498</v>
      </c>
      <c r="T14" s="101">
        <v>1.643721241778306</v>
      </c>
    </row>
    <row r="15" spans="1:20" ht="15.6">
      <c r="A15" s="51">
        <v>2034</v>
      </c>
      <c r="B15" s="127">
        <v>37.192661611570301</v>
      </c>
      <c r="C15" s="127">
        <v>29.508075287918199</v>
      </c>
      <c r="D15" s="88">
        <v>27.0013873782611</v>
      </c>
      <c r="E15" s="110">
        <v>2.3948891954195202</v>
      </c>
      <c r="F15" s="118">
        <v>0.11179871423757499</v>
      </c>
      <c r="G15" s="130">
        <v>6.4094076770437498</v>
      </c>
      <c r="H15" s="121">
        <v>2.7608286152473198</v>
      </c>
      <c r="I15" s="81">
        <v>2.3260837947933801</v>
      </c>
      <c r="J15" s="81">
        <v>0.29696685191619698</v>
      </c>
      <c r="K15" s="89">
        <v>1.02552841508685</v>
      </c>
      <c r="L15" s="134">
        <v>4.8795005786799797</v>
      </c>
      <c r="M15" s="135">
        <v>-3.60432193207164</v>
      </c>
      <c r="O15" s="102">
        <f t="shared" si="0"/>
        <v>29.76221599350842</v>
      </c>
      <c r="P15" s="34">
        <f t="shared" si="1"/>
        <v>9.6004735688928804</v>
      </c>
      <c r="Q15" s="34">
        <f t="shared" si="2"/>
        <v>1.4342939812406219</v>
      </c>
      <c r="R15" s="103">
        <f t="shared" si="3"/>
        <v>-3.60432193207164</v>
      </c>
      <c r="T15" s="101">
        <v>1.6793456183811191</v>
      </c>
    </row>
    <row r="16" spans="1:20" ht="15.6">
      <c r="A16" s="51">
        <v>2035</v>
      </c>
      <c r="B16" s="127">
        <v>35.938999765192698</v>
      </c>
      <c r="C16" s="127">
        <v>28.528688882550099</v>
      </c>
      <c r="D16" s="88">
        <v>26.126523097514301</v>
      </c>
      <c r="E16" s="110">
        <v>2.2969938312237099</v>
      </c>
      <c r="F16" s="118">
        <v>0.105171953812046</v>
      </c>
      <c r="G16" s="130">
        <v>6.3770468261138697</v>
      </c>
      <c r="H16" s="121">
        <v>2.7422039512127001</v>
      </c>
      <c r="I16" s="81">
        <v>2.3207571505266502</v>
      </c>
      <c r="J16" s="81">
        <v>0.29547653104211002</v>
      </c>
      <c r="K16" s="89">
        <v>1.01860919333241</v>
      </c>
      <c r="L16" s="134">
        <v>4.7683975712783404</v>
      </c>
      <c r="M16" s="135">
        <v>-3.7351335147495299</v>
      </c>
      <c r="O16" s="102">
        <f t="shared" si="0"/>
        <v>28.868727048727003</v>
      </c>
      <c r="P16" s="34">
        <f t="shared" si="1"/>
        <v>9.3861485530287005</v>
      </c>
      <c r="Q16" s="34">
        <f t="shared" si="2"/>
        <v>1.419257678186566</v>
      </c>
      <c r="R16" s="103">
        <f t="shared" si="3"/>
        <v>-3.7351335147495299</v>
      </c>
      <c r="T16" s="101">
        <v>1.712657585940988</v>
      </c>
    </row>
    <row r="17" spans="1:20" ht="15.6">
      <c r="A17" s="51">
        <v>2036</v>
      </c>
      <c r="B17" s="127">
        <v>34.904688937514898</v>
      </c>
      <c r="C17" s="127">
        <v>27.767782623005601</v>
      </c>
      <c r="D17" s="88">
        <v>25.4349503480036</v>
      </c>
      <c r="E17" s="110">
        <v>2.2310432271025999</v>
      </c>
      <c r="F17" s="118">
        <v>0.101789047899442</v>
      </c>
      <c r="G17" s="130">
        <v>6.3452697192036798</v>
      </c>
      <c r="H17" s="121">
        <v>2.72547381085734</v>
      </c>
      <c r="I17" s="81">
        <v>2.3133917829546999</v>
      </c>
      <c r="J17" s="81">
        <v>0.29401008192484002</v>
      </c>
      <c r="K17" s="89">
        <v>1.0123940434668</v>
      </c>
      <c r="L17" s="134">
        <v>4.6575673253090697</v>
      </c>
      <c r="M17" s="135">
        <v>-3.8659307300034702</v>
      </c>
      <c r="O17" s="102">
        <f t="shared" si="0"/>
        <v>28.160424158860941</v>
      </c>
      <c r="P17" s="34">
        <f t="shared" si="1"/>
        <v>9.2020023353663696</v>
      </c>
      <c r="Q17" s="34">
        <f t="shared" si="2"/>
        <v>1.408193173291082</v>
      </c>
      <c r="R17" s="103">
        <f t="shared" si="3"/>
        <v>-3.8659307300034702</v>
      </c>
      <c r="T17" s="101">
        <v>1.743593454262534</v>
      </c>
    </row>
    <row r="18" spans="1:20" ht="15.6">
      <c r="A18" s="51">
        <v>2037</v>
      </c>
      <c r="B18" s="127">
        <v>33.908361011034401</v>
      </c>
      <c r="C18" s="127">
        <v>27.0406098820702</v>
      </c>
      <c r="D18" s="88">
        <v>24.774058909112298</v>
      </c>
      <c r="E18" s="110">
        <v>2.1680041269401098</v>
      </c>
      <c r="F18" s="118">
        <v>9.8546846017783699E-2</v>
      </c>
      <c r="G18" s="130">
        <v>6.31688309005124</v>
      </c>
      <c r="H18" s="121">
        <v>2.7104364823463301</v>
      </c>
      <c r="I18" s="81">
        <v>2.3069385851989899</v>
      </c>
      <c r="J18" s="81">
        <v>0.29270027468159199</v>
      </c>
      <c r="K18" s="89">
        <v>1.00680774782433</v>
      </c>
      <c r="L18" s="134">
        <v>4.5479842613593897</v>
      </c>
      <c r="M18" s="135">
        <v>-3.9971162224463699</v>
      </c>
      <c r="O18" s="102">
        <f t="shared" si="0"/>
        <v>27.48449539145863</v>
      </c>
      <c r="P18" s="34">
        <f t="shared" si="1"/>
        <v>9.0229269734984889</v>
      </c>
      <c r="Q18" s="34">
        <f t="shared" si="2"/>
        <v>1.3980548685237058</v>
      </c>
      <c r="R18" s="103">
        <f t="shared" si="3"/>
        <v>-3.9971162224463699</v>
      </c>
      <c r="T18" s="101">
        <v>1.772190908954016</v>
      </c>
    </row>
    <row r="19" spans="1:20" ht="15.6">
      <c r="A19" s="51">
        <v>2038</v>
      </c>
      <c r="B19" s="127">
        <v>32.9430087887186</v>
      </c>
      <c r="C19" s="127">
        <v>26.339797888465402</v>
      </c>
      <c r="D19" s="88">
        <v>24.137096478273399</v>
      </c>
      <c r="E19" s="110">
        <v>2.10728367244774</v>
      </c>
      <c r="F19" s="118">
        <v>9.5417737744290895E-2</v>
      </c>
      <c r="G19" s="130">
        <v>6.2921704920716603</v>
      </c>
      <c r="H19" s="121">
        <v>2.6972501219887102</v>
      </c>
      <c r="I19" s="81">
        <v>2.3014511304454701</v>
      </c>
      <c r="J19" s="81">
        <v>0.29156017758917002</v>
      </c>
      <c r="K19" s="89">
        <v>1.00190906204832</v>
      </c>
      <c r="L19" s="134">
        <v>4.4396613496674497</v>
      </c>
      <c r="M19" s="135">
        <v>-4.1286209414859201</v>
      </c>
      <c r="O19" s="102">
        <f t="shared" si="0"/>
        <v>26.834346600262108</v>
      </c>
      <c r="P19" s="34">
        <f t="shared" si="1"/>
        <v>8.8483961525606603</v>
      </c>
      <c r="Q19" s="34">
        <f t="shared" si="2"/>
        <v>1.3888869773817809</v>
      </c>
      <c r="R19" s="103">
        <f t="shared" si="3"/>
        <v>-4.1286209414859201</v>
      </c>
      <c r="T19" s="101">
        <v>1.7985503582375399</v>
      </c>
    </row>
    <row r="20" spans="1:20" ht="15.6">
      <c r="A20" s="51">
        <v>2039</v>
      </c>
      <c r="B20" s="127">
        <v>32.018535450324997</v>
      </c>
      <c r="C20" s="127">
        <v>25.662558264042399</v>
      </c>
      <c r="D20" s="88">
        <v>23.521528098843</v>
      </c>
      <c r="E20" s="110">
        <v>2.0486409095260498</v>
      </c>
      <c r="F20" s="118">
        <v>9.2389255673304999E-2</v>
      </c>
      <c r="G20" s="130">
        <v>6.2708078747606297</v>
      </c>
      <c r="H20" s="121">
        <v>2.6857413248000199</v>
      </c>
      <c r="I20" s="81">
        <v>2.29685814145778</v>
      </c>
      <c r="J20" s="81">
        <v>0.29057484177876097</v>
      </c>
      <c r="K20" s="89">
        <v>0.99763356672407</v>
      </c>
      <c r="L20" s="134">
        <v>4.3326048457109696</v>
      </c>
      <c r="M20" s="135">
        <v>-4.2474355341889503</v>
      </c>
      <c r="O20" s="102">
        <f t="shared" si="0"/>
        <v>26.207269423643019</v>
      </c>
      <c r="P20" s="34">
        <f t="shared" si="1"/>
        <v>8.6781038966948003</v>
      </c>
      <c r="Q20" s="34">
        <f t="shared" si="2"/>
        <v>1.3805976641761359</v>
      </c>
      <c r="R20" s="103">
        <f t="shared" si="3"/>
        <v>-4.2474355341889503</v>
      </c>
      <c r="T20" s="101">
        <v>1.822798619485144</v>
      </c>
    </row>
    <row r="21" spans="1:20" ht="15.6">
      <c r="A21" s="51">
        <v>2040</v>
      </c>
      <c r="B21" s="127">
        <v>31.1222790484188</v>
      </c>
      <c r="C21" s="127">
        <v>25.008955261106099</v>
      </c>
      <c r="D21" s="88">
        <v>22.927428061132101</v>
      </c>
      <c r="E21" s="110">
        <v>1.99206629889492</v>
      </c>
      <c r="F21" s="118">
        <v>8.9460901079057603E-2</v>
      </c>
      <c r="G21" s="130">
        <v>6.2530486632267799</v>
      </c>
      <c r="H21" s="121">
        <v>2.6760437193016999</v>
      </c>
      <c r="I21" s="81">
        <v>2.2932180779092102</v>
      </c>
      <c r="J21" s="81">
        <v>0.28975596191115599</v>
      </c>
      <c r="K21" s="89">
        <v>0.99403090410471795</v>
      </c>
      <c r="L21" s="134">
        <v>4.2268366476199404</v>
      </c>
      <c r="M21" s="135">
        <v>-4.3665615235340303</v>
      </c>
      <c r="O21" s="102">
        <f t="shared" si="0"/>
        <v>25.6034717804338</v>
      </c>
      <c r="P21" s="34">
        <f t="shared" si="1"/>
        <v>8.5121210244240704</v>
      </c>
      <c r="Q21" s="34">
        <f t="shared" si="2"/>
        <v>1.3732477670949317</v>
      </c>
      <c r="R21" s="103">
        <f t="shared" si="3"/>
        <v>-4.3665615235340303</v>
      </c>
      <c r="T21" s="101">
        <v>1.845073412612654</v>
      </c>
    </row>
    <row r="22" spans="1:20" ht="15.6">
      <c r="A22" s="51">
        <v>2041</v>
      </c>
      <c r="B22" s="127">
        <v>30.121985504406801</v>
      </c>
      <c r="C22" s="127">
        <v>24.3780864650297</v>
      </c>
      <c r="D22" s="88">
        <v>22.353992581643499</v>
      </c>
      <c r="E22" s="110">
        <v>1.9374659582732801</v>
      </c>
      <c r="F22" s="118">
        <v>8.6627925112890997E-2</v>
      </c>
      <c r="G22" s="130">
        <v>6.23900859701532</v>
      </c>
      <c r="H22" s="121">
        <v>2.6682071237834002</v>
      </c>
      <c r="I22" s="81">
        <v>2.2905729930970802</v>
      </c>
      <c r="J22" s="81">
        <v>0.289108900612213</v>
      </c>
      <c r="K22" s="89">
        <v>0.99111957952262497</v>
      </c>
      <c r="L22" s="134">
        <v>3.9908703333801898</v>
      </c>
      <c r="M22" s="135">
        <v>-4.4859798910183999</v>
      </c>
      <c r="O22" s="102">
        <f t="shared" si="0"/>
        <v>25.0221997054269</v>
      </c>
      <c r="P22" s="34">
        <f t="shared" si="1"/>
        <v>8.2189092847505503</v>
      </c>
      <c r="Q22" s="34">
        <f t="shared" si="2"/>
        <v>1.366856405247729</v>
      </c>
      <c r="R22" s="103">
        <f t="shared" si="3"/>
        <v>-4.4859798910183999</v>
      </c>
      <c r="T22" s="101">
        <v>1.8655146648524761</v>
      </c>
    </row>
    <row r="23" spans="1:20" ht="15.6">
      <c r="A23" s="51">
        <v>2042</v>
      </c>
      <c r="B23" s="127">
        <v>29.282287071887101</v>
      </c>
      <c r="C23" s="127">
        <v>23.768154004442</v>
      </c>
      <c r="D23" s="88">
        <v>21.799590964517801</v>
      </c>
      <c r="E23" s="110">
        <v>1.88468090471462</v>
      </c>
      <c r="F23" s="118">
        <v>8.3882135209623801E-2</v>
      </c>
      <c r="G23" s="130">
        <v>6.22855416387931</v>
      </c>
      <c r="H23" s="121">
        <v>2.6621595517553498</v>
      </c>
      <c r="I23" s="81">
        <v>2.2888942621577701</v>
      </c>
      <c r="J23" s="81">
        <v>0.288627499836214</v>
      </c>
      <c r="K23" s="89">
        <v>0.98887285012998305</v>
      </c>
      <c r="L23" s="134">
        <v>3.8912654919874301</v>
      </c>
      <c r="M23" s="135">
        <v>-4.6056865884216496</v>
      </c>
      <c r="O23" s="102">
        <f t="shared" si="0"/>
        <v>24.461750516273149</v>
      </c>
      <c r="P23" s="34">
        <f t="shared" si="1"/>
        <v>8.0648406588598203</v>
      </c>
      <c r="Q23" s="34">
        <f t="shared" si="2"/>
        <v>1.3613824851758207</v>
      </c>
      <c r="R23" s="103">
        <f t="shared" si="3"/>
        <v>-4.6056865884216496</v>
      </c>
      <c r="T23" s="101">
        <v>1.88423258966839</v>
      </c>
    </row>
    <row r="24" spans="1:20" ht="15.6">
      <c r="A24" s="51">
        <v>2043</v>
      </c>
      <c r="B24" s="127">
        <v>28.467607478828501</v>
      </c>
      <c r="C24" s="127">
        <v>23.178503675579901</v>
      </c>
      <c r="D24" s="88">
        <v>21.2636359176167</v>
      </c>
      <c r="E24" s="110">
        <v>1.8336476227759999</v>
      </c>
      <c r="F24" s="118">
        <v>8.1220135187135195E-2</v>
      </c>
      <c r="G24" s="130">
        <v>6.2218297710626702</v>
      </c>
      <c r="H24" s="121">
        <v>2.6579660784746499</v>
      </c>
      <c r="I24" s="81">
        <v>2.28823035857799</v>
      </c>
      <c r="J24" s="81">
        <v>0.28831844484858299</v>
      </c>
      <c r="K24" s="89">
        <v>0.98731488916145904</v>
      </c>
      <c r="L24" s="134">
        <v>3.7929510130037101</v>
      </c>
      <c r="M24" s="135">
        <v>-4.7256769808177799</v>
      </c>
      <c r="O24" s="102">
        <f t="shared" si="0"/>
        <v>23.921601996091351</v>
      </c>
      <c r="P24" s="34">
        <f t="shared" si="1"/>
        <v>7.9148289943577002</v>
      </c>
      <c r="Q24" s="34">
        <f t="shared" si="2"/>
        <v>1.3568534691971772</v>
      </c>
      <c r="R24" s="103">
        <f t="shared" si="3"/>
        <v>-4.7256769808177799</v>
      </c>
      <c r="T24" s="101">
        <v>1.9013391911146711</v>
      </c>
    </row>
    <row r="25" spans="1:20" ht="15.6">
      <c r="A25" s="51">
        <v>2044</v>
      </c>
      <c r="B25" s="127">
        <v>27.676628803164299</v>
      </c>
      <c r="C25" s="127">
        <v>22.6079080025841</v>
      </c>
      <c r="D25" s="88">
        <v>20.745010702156801</v>
      </c>
      <c r="E25" s="110">
        <v>1.78426067250318</v>
      </c>
      <c r="F25" s="118">
        <v>7.8636627924107E-2</v>
      </c>
      <c r="G25" s="130">
        <v>6.2187238081550804</v>
      </c>
      <c r="H25" s="121">
        <v>2.6556062569502199</v>
      </c>
      <c r="I25" s="81">
        <v>2.2885029330496098</v>
      </c>
      <c r="J25" s="81">
        <v>0.28817651102261699</v>
      </c>
      <c r="K25" s="89">
        <v>0.98643810713263802</v>
      </c>
      <c r="L25" s="134">
        <v>3.6959443793969502</v>
      </c>
      <c r="M25" s="135">
        <v>-4.8459473869717797</v>
      </c>
      <c r="O25" s="102">
        <f t="shared" si="0"/>
        <v>23.400616959107019</v>
      </c>
      <c r="P25" s="34">
        <f t="shared" si="1"/>
        <v>7.7687079849497405</v>
      </c>
      <c r="Q25" s="34">
        <f t="shared" si="2"/>
        <v>1.353251246079362</v>
      </c>
      <c r="R25" s="103">
        <f t="shared" si="3"/>
        <v>-4.8459473869717797</v>
      </c>
      <c r="T25" s="101">
        <v>1.9169630017357091</v>
      </c>
    </row>
    <row r="26" spans="1:20" ht="15.6">
      <c r="A26" s="51">
        <v>2045</v>
      </c>
      <c r="B26" s="127">
        <v>26.908479375399502</v>
      </c>
      <c r="C26" s="127">
        <v>22.055568357882599</v>
      </c>
      <c r="D26" s="88">
        <v>20.2429978074235</v>
      </c>
      <c r="E26" s="110">
        <v>1.7364431383694701</v>
      </c>
      <c r="F26" s="118">
        <v>7.6127412089584304E-2</v>
      </c>
      <c r="G26" s="130">
        <v>6.2193682636894998</v>
      </c>
      <c r="H26" s="121">
        <v>2.6551154384943798</v>
      </c>
      <c r="I26" s="81">
        <v>2.28978933876928</v>
      </c>
      <c r="J26" s="81">
        <v>0.288207855325878</v>
      </c>
      <c r="K26" s="89">
        <v>0.98625563109997005</v>
      </c>
      <c r="L26" s="134">
        <v>3.6002511427131401</v>
      </c>
      <c r="M26" s="135">
        <v>-4.96670838888567</v>
      </c>
      <c r="O26" s="102">
        <f t="shared" si="0"/>
        <v>22.89811324591788</v>
      </c>
      <c r="P26" s="34">
        <f t="shared" si="1"/>
        <v>7.6264836198518902</v>
      </c>
      <c r="Q26" s="34">
        <f t="shared" si="2"/>
        <v>1.3505908985154322</v>
      </c>
      <c r="R26" s="103">
        <f t="shared" si="3"/>
        <v>-4.96670838888567</v>
      </c>
      <c r="T26" s="101">
        <v>1.931230036058291</v>
      </c>
    </row>
    <row r="27" spans="1:20" ht="15.6">
      <c r="A27" s="51">
        <v>2046</v>
      </c>
      <c r="B27" s="127">
        <v>26.162268657193799</v>
      </c>
      <c r="C27" s="127">
        <v>21.520354080870099</v>
      </c>
      <c r="D27" s="88">
        <v>19.7565696395449</v>
      </c>
      <c r="E27" s="110">
        <v>1.6900970119494101</v>
      </c>
      <c r="F27" s="118">
        <v>7.3687429375791202E-2</v>
      </c>
      <c r="G27" s="130">
        <v>6.2237659643858301</v>
      </c>
      <c r="H27" s="121">
        <v>2.6564894541152499</v>
      </c>
      <c r="I27" s="81">
        <v>2.2920979797794101</v>
      </c>
      <c r="J27" s="81">
        <v>0.28841261913690502</v>
      </c>
      <c r="K27" s="89">
        <v>0.98676591135427205</v>
      </c>
      <c r="L27" s="134">
        <v>3.5058892956312802</v>
      </c>
      <c r="M27" s="135">
        <v>-5.0877406836933696</v>
      </c>
      <c r="O27" s="102">
        <f t="shared" si="0"/>
        <v>22.413059093660149</v>
      </c>
      <c r="P27" s="34">
        <f t="shared" si="1"/>
        <v>7.4880842873601008</v>
      </c>
      <c r="Q27" s="34">
        <f t="shared" si="2"/>
        <v>1.3488659598669683</v>
      </c>
      <c r="R27" s="103">
        <f t="shared" si="3"/>
        <v>-5.0877406836933696</v>
      </c>
      <c r="T27" s="101">
        <v>1.9442575830976621</v>
      </c>
    </row>
    <row r="28" spans="1:20" ht="15.6">
      <c r="A28" s="51">
        <v>2047</v>
      </c>
      <c r="B28" s="127">
        <v>25.436324110295601</v>
      </c>
      <c r="C28" s="127">
        <v>21.000697735425899</v>
      </c>
      <c r="D28" s="88">
        <v>19.2842902962112</v>
      </c>
      <c r="E28" s="110">
        <v>1.64509703334458</v>
      </c>
      <c r="F28" s="118">
        <v>7.1310405870087107E-2</v>
      </c>
      <c r="G28" s="130">
        <v>6.2317846487293904</v>
      </c>
      <c r="H28" s="121">
        <v>2.6596679845422999</v>
      </c>
      <c r="I28" s="81">
        <v>2.2953854421237101</v>
      </c>
      <c r="J28" s="81">
        <v>0.28878468085714998</v>
      </c>
      <c r="K28" s="89">
        <v>0.98794654120623804</v>
      </c>
      <c r="L28" s="134">
        <v>3.4128809968781999</v>
      </c>
      <c r="M28" s="135">
        <v>-5.2090392707378399</v>
      </c>
      <c r="O28" s="102">
        <f t="shared" si="0"/>
        <v>21.943958280753499</v>
      </c>
      <c r="P28" s="34">
        <f t="shared" si="1"/>
        <v>7.3533634723464898</v>
      </c>
      <c r="Q28" s="34">
        <f t="shared" si="2"/>
        <v>1.3480416279334753</v>
      </c>
      <c r="R28" s="103">
        <f t="shared" si="3"/>
        <v>-5.2090392707378399</v>
      </c>
      <c r="T28" s="101">
        <v>1.956152705302123</v>
      </c>
    </row>
    <row r="29" spans="1:20" ht="15.6">
      <c r="A29" s="51">
        <v>2048</v>
      </c>
      <c r="B29" s="127">
        <v>24.731227203943</v>
      </c>
      <c r="C29" s="127">
        <v>20.496861148835499</v>
      </c>
      <c r="D29" s="88">
        <v>18.826400857330999</v>
      </c>
      <c r="E29" s="110">
        <v>1.6014634595142001</v>
      </c>
      <c r="F29" s="118">
        <v>6.8996831990261201E-2</v>
      </c>
      <c r="G29" s="130">
        <v>6.2437351413017304</v>
      </c>
      <c r="H29" s="121">
        <v>2.66480955065225</v>
      </c>
      <c r="I29" s="81">
        <v>2.2997307869616801</v>
      </c>
      <c r="J29" s="81">
        <v>0.28933839431095998</v>
      </c>
      <c r="K29" s="89">
        <v>0.98985640937684405</v>
      </c>
      <c r="L29" s="134">
        <v>3.3212319825130798</v>
      </c>
      <c r="M29" s="135">
        <v>-5.33060106870726</v>
      </c>
      <c r="O29" s="102">
        <f t="shared" si="0"/>
        <v>21.49121040798325</v>
      </c>
      <c r="P29" s="34">
        <f t="shared" si="1"/>
        <v>7.2224262289889598</v>
      </c>
      <c r="Q29" s="34">
        <f t="shared" si="2"/>
        <v>1.3481916356780652</v>
      </c>
      <c r="R29" s="103">
        <f t="shared" si="3"/>
        <v>-5.33060106870726</v>
      </c>
      <c r="T29" s="101">
        <v>1.9670123271304041</v>
      </c>
    </row>
    <row r="30" spans="1:20" ht="15.6">
      <c r="A30" s="51">
        <v>2049</v>
      </c>
      <c r="B30" s="127">
        <v>24.044747605510299</v>
      </c>
      <c r="C30" s="127">
        <v>20.006863071431301</v>
      </c>
      <c r="D30" s="88">
        <v>18.381078434958098</v>
      </c>
      <c r="E30" s="110">
        <v>1.5590456240664901</v>
      </c>
      <c r="F30" s="118">
        <v>6.6739012406768106E-2</v>
      </c>
      <c r="G30" s="130">
        <v>6.2593639923401101</v>
      </c>
      <c r="H30" s="121">
        <v>2.67177592852609</v>
      </c>
      <c r="I30" s="81">
        <v>2.30508182558227</v>
      </c>
      <c r="J30" s="81">
        <v>0.29006207255417499</v>
      </c>
      <c r="K30" s="89">
        <v>0.99244416567757798</v>
      </c>
      <c r="L30" s="134">
        <v>3.2309423869385898</v>
      </c>
      <c r="M30" s="135">
        <v>-5.4524218451997699</v>
      </c>
      <c r="O30" s="102">
        <f t="shared" si="0"/>
        <v>21.052854363484187</v>
      </c>
      <c r="P30" s="34">
        <f t="shared" si="1"/>
        <v>7.0950698365873492</v>
      </c>
      <c r="Q30" s="34">
        <f t="shared" si="2"/>
        <v>1.3492452506385211</v>
      </c>
      <c r="R30" s="103">
        <f t="shared" si="3"/>
        <v>-5.4524218451997699</v>
      </c>
      <c r="T30" s="101">
        <v>1.9769240259082219</v>
      </c>
    </row>
    <row r="31" spans="1:20" ht="15.6">
      <c r="A31" s="51">
        <v>2050</v>
      </c>
      <c r="B31" s="127">
        <v>23.514581679389799</v>
      </c>
      <c r="C31" s="127">
        <v>19.531190215235998</v>
      </c>
      <c r="D31" s="88">
        <v>17.948746539670999</v>
      </c>
      <c r="E31" s="110">
        <v>1.5179043953220499</v>
      </c>
      <c r="F31" s="118">
        <v>6.4539280242941796E-2</v>
      </c>
      <c r="G31" s="130">
        <v>6.2790443394517101</v>
      </c>
      <c r="H31" s="121">
        <v>2.6807538389357699</v>
      </c>
      <c r="I31" s="81">
        <v>2.3115383724326599</v>
      </c>
      <c r="J31" s="81">
        <v>0.29097295393276501</v>
      </c>
      <c r="K31" s="89">
        <v>0.99577917415051398</v>
      </c>
      <c r="L31" s="134">
        <v>3.24578091413037</v>
      </c>
      <c r="M31" s="135">
        <v>-5.5414337894282903</v>
      </c>
      <c r="O31" s="102">
        <f t="shared" si="0"/>
        <v>20.629500378606771</v>
      </c>
      <c r="P31" s="34">
        <f t="shared" si="1"/>
        <v>7.0752236818850793</v>
      </c>
      <c r="Q31" s="34">
        <f t="shared" si="2"/>
        <v>1.3512914083262209</v>
      </c>
      <c r="R31" s="103">
        <f t="shared" si="3"/>
        <v>-5.5414337894282903</v>
      </c>
      <c r="T31" s="101">
        <v>1.985966858450853</v>
      </c>
    </row>
    <row r="32" spans="1:20" ht="15.6">
      <c r="A32" s="51">
        <v>2051</v>
      </c>
      <c r="B32" s="127">
        <v>22.769327991421498</v>
      </c>
      <c r="C32" s="127">
        <v>19.0047404246985</v>
      </c>
      <c r="D32" s="88">
        <v>17.4658477096492</v>
      </c>
      <c r="E32" s="110">
        <v>1.4761169407549799</v>
      </c>
      <c r="F32" s="118">
        <v>6.2775774294344694E-2</v>
      </c>
      <c r="G32" s="130">
        <v>6.1925170685356496</v>
      </c>
      <c r="H32" s="121">
        <v>2.6424510277280802</v>
      </c>
      <c r="I32" s="81">
        <v>2.28154903448341</v>
      </c>
      <c r="J32" s="81">
        <v>0.286965882180375</v>
      </c>
      <c r="K32" s="89">
        <v>0.98155112414378398</v>
      </c>
      <c r="L32" s="134">
        <v>3.1623470418619699</v>
      </c>
      <c r="M32" s="135">
        <v>-5.59027654367463</v>
      </c>
      <c r="O32" s="102">
        <f t="shared" si="0"/>
        <v>20.108298737377279</v>
      </c>
      <c r="P32" s="34">
        <f t="shared" si="1"/>
        <v>6.9200130171003593</v>
      </c>
      <c r="Q32" s="34">
        <f t="shared" si="2"/>
        <v>1.3312927806185035</v>
      </c>
      <c r="R32" s="103">
        <f t="shared" si="3"/>
        <v>-5.59027654367463</v>
      </c>
      <c r="T32" s="101">
        <v>1.994236142821288</v>
      </c>
    </row>
    <row r="33" spans="1:20" ht="15.6">
      <c r="A33" s="51">
        <v>2052</v>
      </c>
      <c r="B33" s="127">
        <v>22.0388018235701</v>
      </c>
      <c r="C33" s="127">
        <v>18.4897877611815</v>
      </c>
      <c r="D33" s="88">
        <v>16.993460710359901</v>
      </c>
      <c r="E33" s="110">
        <v>1.4352767615880799</v>
      </c>
      <c r="F33" s="118">
        <v>6.1050289233484198E-2</v>
      </c>
      <c r="G33" s="130">
        <v>6.1073298371268301</v>
      </c>
      <c r="H33" s="121">
        <v>2.6045129742631201</v>
      </c>
      <c r="I33" s="81">
        <v>2.2523370317911602</v>
      </c>
      <c r="J33" s="81">
        <v>0.28302130895352401</v>
      </c>
      <c r="K33" s="89">
        <v>0.96745852211903705</v>
      </c>
      <c r="L33" s="134">
        <v>3.0811919735737101</v>
      </c>
      <c r="M33" s="135">
        <v>-5.6395077483119502</v>
      </c>
      <c r="O33" s="102">
        <f t="shared" si="0"/>
        <v>19.597973684623021</v>
      </c>
      <c r="P33" s="34">
        <f t="shared" si="1"/>
        <v>6.7688057669529504</v>
      </c>
      <c r="Q33" s="34">
        <f t="shared" si="2"/>
        <v>1.3115301203060452</v>
      </c>
      <c r="R33" s="103">
        <f t="shared" si="3"/>
        <v>-5.6395077483119502</v>
      </c>
      <c r="T33" s="101">
        <v>2.0018036149795742</v>
      </c>
    </row>
    <row r="34" spans="1:20" ht="15.6">
      <c r="A34" s="51">
        <v>2053</v>
      </c>
      <c r="B34" s="127">
        <v>21.323343311119</v>
      </c>
      <c r="C34" s="127">
        <v>17.986327583464298</v>
      </c>
      <c r="D34" s="88">
        <v>16.531583664095098</v>
      </c>
      <c r="E34" s="110">
        <v>1.3953808659104701</v>
      </c>
      <c r="F34" s="118">
        <v>5.9363053458665702E-2</v>
      </c>
      <c r="G34" s="130">
        <v>6.0234776246403499</v>
      </c>
      <c r="H34" s="121">
        <v>2.5669713362528799</v>
      </c>
      <c r="I34" s="81">
        <v>2.2238542175929501</v>
      </c>
      <c r="J34" s="81">
        <v>0.27913893628442499</v>
      </c>
      <c r="K34" s="89">
        <v>0.953513134510105</v>
      </c>
      <c r="L34" s="134">
        <v>3.0024518355969798</v>
      </c>
      <c r="M34" s="135">
        <v>-5.6889137325826402</v>
      </c>
      <c r="O34" s="102">
        <f t="shared" si="0"/>
        <v>19.098555000347979</v>
      </c>
      <c r="P34" s="34">
        <f t="shared" si="1"/>
        <v>6.6216869191003997</v>
      </c>
      <c r="Q34" s="34">
        <f t="shared" si="2"/>
        <v>1.2920151242531956</v>
      </c>
      <c r="R34" s="103">
        <f t="shared" si="3"/>
        <v>-5.6889137325826402</v>
      </c>
      <c r="T34" s="101">
        <v>2.0087063012660691</v>
      </c>
    </row>
    <row r="35" spans="1:20" ht="15.6">
      <c r="A35" s="51">
        <v>2054</v>
      </c>
      <c r="B35" s="127">
        <v>20.6227772105381</v>
      </c>
      <c r="C35" s="127">
        <v>17.494249138002601</v>
      </c>
      <c r="D35" s="88">
        <v>16.080118470138899</v>
      </c>
      <c r="E35" s="110">
        <v>1.3564169802600701</v>
      </c>
      <c r="F35" s="118">
        <v>5.7713687603642101E-2</v>
      </c>
      <c r="G35" s="130">
        <v>5.9409858187032496</v>
      </c>
      <c r="H35" s="121">
        <v>2.5298392466946402</v>
      </c>
      <c r="I35" s="81">
        <v>2.1961067956875699</v>
      </c>
      <c r="J35" s="81">
        <v>0.27531993621121198</v>
      </c>
      <c r="K35" s="89">
        <v>0.93971984010983001</v>
      </c>
      <c r="L35" s="134">
        <v>2.9260365752998201</v>
      </c>
      <c r="M35" s="135">
        <v>-5.7384943214676003</v>
      </c>
      <c r="O35" s="102">
        <f t="shared" si="0"/>
        <v>18.609957716833538</v>
      </c>
      <c r="P35" s="34">
        <f t="shared" si="1"/>
        <v>6.4785603512474603</v>
      </c>
      <c r="Q35" s="34">
        <f t="shared" si="2"/>
        <v>1.272753463924684</v>
      </c>
      <c r="R35" s="103">
        <f t="shared" si="3"/>
        <v>-5.7384943214676003</v>
      </c>
      <c r="T35" s="101">
        <v>2.0149722501875629</v>
      </c>
    </row>
    <row r="36" spans="1:20" ht="15.6">
      <c r="A36" s="51">
        <v>2055</v>
      </c>
      <c r="B36" s="127">
        <v>19.9365021385765</v>
      </c>
      <c r="C36" s="127">
        <v>17.013105560042298</v>
      </c>
      <c r="D36" s="88">
        <v>15.638657326745101</v>
      </c>
      <c r="E36" s="110">
        <v>1.31834749347734</v>
      </c>
      <c r="F36" s="118">
        <v>5.6100739819864201E-2</v>
      </c>
      <c r="G36" s="130">
        <v>5.8597718841939201</v>
      </c>
      <c r="H36" s="121">
        <v>2.4930890238793202</v>
      </c>
      <c r="I36" s="81">
        <v>2.1690540329033099</v>
      </c>
      <c r="J36" s="81">
        <v>0.27156046943034001</v>
      </c>
      <c r="K36" s="89">
        <v>0.926068357980947</v>
      </c>
      <c r="L36" s="134">
        <v>2.8518737859923</v>
      </c>
      <c r="M36" s="135">
        <v>-5.7882490916520402</v>
      </c>
      <c r="O36" s="102">
        <f t="shared" si="0"/>
        <v>18.131746350624422</v>
      </c>
      <c r="P36" s="34">
        <f t="shared" si="1"/>
        <v>6.3392753123729495</v>
      </c>
      <c r="Q36" s="34">
        <f t="shared" si="2"/>
        <v>1.2537295672311513</v>
      </c>
      <c r="R36" s="103">
        <f t="shared" si="3"/>
        <v>-5.7882490916520402</v>
      </c>
      <c r="T36" s="101">
        <v>2.020628393825751</v>
      </c>
    </row>
    <row r="37" spans="1:20" ht="15.6">
      <c r="A37" s="51">
        <v>2056</v>
      </c>
      <c r="B37" s="127">
        <v>19.264893160608299</v>
      </c>
      <c r="C37" s="127">
        <v>16.543198656725199</v>
      </c>
      <c r="D37" s="88">
        <v>15.207483436245001</v>
      </c>
      <c r="E37" s="110">
        <v>1.2811899736466299</v>
      </c>
      <c r="F37" s="118">
        <v>5.4525246833578102E-2</v>
      </c>
      <c r="G37" s="130">
        <v>5.7799718027599498</v>
      </c>
      <c r="H37" s="121">
        <v>2.45680328175153</v>
      </c>
      <c r="I37" s="81">
        <v>2.1427123505057102</v>
      </c>
      <c r="J37" s="81">
        <v>0.26786678992260998</v>
      </c>
      <c r="K37" s="89">
        <v>0.91258938058009997</v>
      </c>
      <c r="L37" s="134">
        <v>2.7799006018904699</v>
      </c>
      <c r="M37" s="135">
        <v>-5.8381779007672998</v>
      </c>
      <c r="O37" s="102">
        <f t="shared" si="0"/>
        <v>17.664286717996532</v>
      </c>
      <c r="P37" s="34">
        <f t="shared" si="1"/>
        <v>6.20380292604281</v>
      </c>
      <c r="Q37" s="34">
        <f t="shared" si="2"/>
        <v>1.2349814173362881</v>
      </c>
      <c r="R37" s="103">
        <f t="shared" si="3"/>
        <v>-5.8381779007672998</v>
      </c>
      <c r="T37" s="101">
        <v>2.025702395283226</v>
      </c>
    </row>
    <row r="38" spans="1:20" ht="15.6">
      <c r="A38" s="51">
        <v>2057</v>
      </c>
      <c r="B38" s="127">
        <v>18.6082248281778</v>
      </c>
      <c r="C38" s="127">
        <v>16.0847180885482</v>
      </c>
      <c r="D38" s="88">
        <v>14.786773740304801</v>
      </c>
      <c r="E38" s="110">
        <v>1.24495645681136</v>
      </c>
      <c r="F38" s="118">
        <v>5.2987891432062603E-2</v>
      </c>
      <c r="G38" s="130">
        <v>5.7017202028831901</v>
      </c>
      <c r="H38" s="121">
        <v>2.4210484677828701</v>
      </c>
      <c r="I38" s="81">
        <v>2.1171190240062598</v>
      </c>
      <c r="J38" s="81">
        <v>0.26424511908402198</v>
      </c>
      <c r="K38" s="89">
        <v>0.89930759201003596</v>
      </c>
      <c r="L38" s="134">
        <v>2.7100666795028401</v>
      </c>
      <c r="M38" s="135">
        <v>-5.8882801427563596</v>
      </c>
      <c r="O38" s="102">
        <f t="shared" si="0"/>
        <v>17.20782220808767</v>
      </c>
      <c r="P38" s="34">
        <f t="shared" si="1"/>
        <v>6.0721421603204604</v>
      </c>
      <c r="Q38" s="34">
        <f t="shared" si="2"/>
        <v>1.2165406025261205</v>
      </c>
      <c r="R38" s="103">
        <f t="shared" si="3"/>
        <v>-5.8882801427563596</v>
      </c>
      <c r="T38" s="101">
        <v>2.0302227008647011</v>
      </c>
    </row>
    <row r="39" spans="1:20" ht="15.6">
      <c r="A39" s="51">
        <v>2058</v>
      </c>
      <c r="B39" s="127">
        <v>17.966146653003999</v>
      </c>
      <c r="C39" s="127">
        <v>15.637407198482901</v>
      </c>
      <c r="D39" s="88">
        <v>14.3762948258536</v>
      </c>
      <c r="E39" s="110">
        <v>1.2096244946269299</v>
      </c>
      <c r="F39" s="118">
        <v>5.1487878002386397E-2</v>
      </c>
      <c r="G39" s="130">
        <v>5.6249890962696503</v>
      </c>
      <c r="H39" s="121">
        <v>2.3858214855384898</v>
      </c>
      <c r="I39" s="81">
        <v>2.0922516239852502</v>
      </c>
      <c r="J39" s="81">
        <v>0.26069414282215497</v>
      </c>
      <c r="K39" s="89">
        <v>0.88622184392375702</v>
      </c>
      <c r="L39" s="134">
        <v>2.6423063154608899</v>
      </c>
      <c r="M39" s="135">
        <v>-5.9385559572094397</v>
      </c>
      <c r="O39" s="102">
        <f t="shared" si="0"/>
        <v>16.762116311392091</v>
      </c>
      <c r="P39" s="34">
        <f t="shared" si="1"/>
        <v>5.9441824340730705</v>
      </c>
      <c r="Q39" s="34">
        <f t="shared" si="2"/>
        <v>1.1984038647482984</v>
      </c>
      <c r="R39" s="103">
        <f t="shared" si="3"/>
        <v>-5.9385559572094397</v>
      </c>
      <c r="T39" s="101">
        <v>2.034218178858985</v>
      </c>
    </row>
    <row r="40" spans="1:20" ht="15.6">
      <c r="A40" s="51">
        <v>2059</v>
      </c>
      <c r="B40" s="127">
        <v>17.337803412603101</v>
      </c>
      <c r="C40" s="127">
        <v>15.2006478651916</v>
      </c>
      <c r="D40" s="88">
        <v>13.975481844330901</v>
      </c>
      <c r="E40" s="110">
        <v>1.1751429491407399</v>
      </c>
      <c r="F40" s="118">
        <v>5.0023071720031599E-2</v>
      </c>
      <c r="G40" s="130">
        <v>5.5496180739188103</v>
      </c>
      <c r="H40" s="121">
        <v>2.3510626111842501</v>
      </c>
      <c r="I40" s="81">
        <v>2.0680390985008001</v>
      </c>
      <c r="J40" s="81">
        <v>0.257206410804106</v>
      </c>
      <c r="K40" s="89">
        <v>0.87330995342965301</v>
      </c>
      <c r="L40" s="134">
        <v>2.5765426575422499</v>
      </c>
      <c r="M40" s="135">
        <v>-5.9890051840496303</v>
      </c>
      <c r="O40" s="102">
        <f t="shared" si="0"/>
        <v>16.326544455515151</v>
      </c>
      <c r="P40" s="34">
        <f t="shared" si="1"/>
        <v>5.8197247051837895</v>
      </c>
      <c r="Q40" s="34">
        <f t="shared" si="2"/>
        <v>1.1805394359537906</v>
      </c>
      <c r="R40" s="103">
        <f t="shared" si="3"/>
        <v>-5.9890051840496303</v>
      </c>
      <c r="T40" s="101">
        <v>2.0377176537690951</v>
      </c>
    </row>
    <row r="41" spans="1:20" ht="15.6">
      <c r="A41" s="51">
        <v>2060</v>
      </c>
      <c r="B41" s="127">
        <v>16.669694186930599</v>
      </c>
      <c r="C41" s="127">
        <v>14.7749437739302</v>
      </c>
      <c r="D41" s="88">
        <v>13.584797926941</v>
      </c>
      <c r="E41" s="110">
        <v>1.14155051907687</v>
      </c>
      <c r="F41" s="118">
        <v>4.8595327912343403E-2</v>
      </c>
      <c r="G41" s="130">
        <v>5.4758335108244598</v>
      </c>
      <c r="H41" s="121">
        <v>2.3168909809921998</v>
      </c>
      <c r="I41" s="81">
        <v>2.0445339810127598</v>
      </c>
      <c r="J41" s="81">
        <v>0.25379236986725801</v>
      </c>
      <c r="K41" s="89">
        <v>0.86061617895224296</v>
      </c>
      <c r="L41" s="134">
        <v>2.5140535709857401</v>
      </c>
      <c r="M41" s="135">
        <v>-6.0951366688097703</v>
      </c>
      <c r="O41" s="102">
        <f t="shared" si="0"/>
        <v>15.901688907933201</v>
      </c>
      <c r="P41" s="34">
        <f t="shared" si="1"/>
        <v>5.7001380710753704</v>
      </c>
      <c r="Q41" s="34">
        <f t="shared" si="2"/>
        <v>1.1630038767318442</v>
      </c>
      <c r="R41" s="103">
        <f t="shared" si="3"/>
        <v>-6.0951366688097703</v>
      </c>
      <c r="T41" s="101">
        <v>2.0407494154575572</v>
      </c>
    </row>
    <row r="42" spans="1:20" ht="15.6">
      <c r="A42" s="51">
        <v>2061</v>
      </c>
      <c r="B42" s="127">
        <v>15.9300303179949</v>
      </c>
      <c r="C42" s="127">
        <v>14.359954543670399</v>
      </c>
      <c r="D42" s="88">
        <v>13.203932532680099</v>
      </c>
      <c r="E42" s="110">
        <v>1.1088184981486</v>
      </c>
      <c r="F42" s="118">
        <v>4.7203512841687799E-2</v>
      </c>
      <c r="G42" s="130">
        <v>5.4035926895739799</v>
      </c>
      <c r="H42" s="121">
        <v>2.2832914463676102</v>
      </c>
      <c r="I42" s="81">
        <v>2.02171631458901</v>
      </c>
      <c r="J42" s="81">
        <v>0.250450034504059</v>
      </c>
      <c r="K42" s="89">
        <v>0.848134894113305</v>
      </c>
      <c r="L42" s="134">
        <v>2.36836179263952</v>
      </c>
      <c r="M42" s="135">
        <v>-6.2018787078890201</v>
      </c>
      <c r="O42" s="102">
        <f t="shared" si="0"/>
        <v>15.487223979047709</v>
      </c>
      <c r="P42" s="34">
        <f t="shared" si="1"/>
        <v>5.49889660537713</v>
      </c>
      <c r="Q42" s="34">
        <f t="shared" si="2"/>
        <v>1.1457884414590518</v>
      </c>
      <c r="R42" s="103">
        <f t="shared" si="3"/>
        <v>-6.2018787078890201</v>
      </c>
      <c r="T42" s="101">
        <v>2.0433367539656291</v>
      </c>
    </row>
    <row r="43" spans="1:20" ht="15.6">
      <c r="A43" s="51">
        <v>2062</v>
      </c>
      <c r="B43" s="127">
        <v>15.2900665565918</v>
      </c>
      <c r="C43" s="127">
        <v>13.955659038839199</v>
      </c>
      <c r="D43" s="88">
        <v>12.8328694597528</v>
      </c>
      <c r="E43" s="110">
        <v>1.0769419962921201</v>
      </c>
      <c r="F43" s="118">
        <v>4.5847582794228299E-2</v>
      </c>
      <c r="G43" s="130">
        <v>5.3329449630650103</v>
      </c>
      <c r="H43" s="121">
        <v>2.2503001554164501</v>
      </c>
      <c r="I43" s="81">
        <v>1.9995836156020701</v>
      </c>
      <c r="J43" s="81">
        <v>0.247181662610262</v>
      </c>
      <c r="K43" s="89">
        <v>0.83587952943622401</v>
      </c>
      <c r="L43" s="134">
        <v>2.3106963343325799</v>
      </c>
      <c r="M43" s="135">
        <v>-6.30923377964504</v>
      </c>
      <c r="O43" s="102">
        <f t="shared" si="0"/>
        <v>15.08316961516925</v>
      </c>
      <c r="P43" s="34">
        <f t="shared" si="1"/>
        <v>5.3872219462267701</v>
      </c>
      <c r="Q43" s="34">
        <f t="shared" si="2"/>
        <v>1.1289087748407143</v>
      </c>
      <c r="R43" s="103">
        <f t="shared" si="3"/>
        <v>-6.30923377964504</v>
      </c>
      <c r="T43" s="101">
        <v>2.045480903835732</v>
      </c>
    </row>
    <row r="44" spans="1:20" ht="15.6">
      <c r="A44" s="51">
        <v>2063</v>
      </c>
      <c r="B44" s="127">
        <v>14.6632705973414</v>
      </c>
      <c r="C44" s="127">
        <v>13.5618762384539</v>
      </c>
      <c r="D44" s="88">
        <v>12.4714427384889</v>
      </c>
      <c r="E44" s="110">
        <v>1.0459065621247801</v>
      </c>
      <c r="F44" s="118">
        <v>4.4526937840288001E-2</v>
      </c>
      <c r="G44" s="130">
        <v>5.2638778559851103</v>
      </c>
      <c r="H44" s="121">
        <v>2.2179196230778602</v>
      </c>
      <c r="I44" s="81">
        <v>1.97812055124611</v>
      </c>
      <c r="J44" s="81">
        <v>0.243986660924879</v>
      </c>
      <c r="K44" s="89">
        <v>0.82385102073626304</v>
      </c>
      <c r="L44" s="134">
        <v>2.2547211566985199</v>
      </c>
      <c r="M44" s="135">
        <v>-6.4172046537961904</v>
      </c>
      <c r="O44" s="102">
        <f t="shared" si="0"/>
        <v>14.68936236156676</v>
      </c>
      <c r="P44" s="34">
        <f t="shared" si="1"/>
        <v>5.2787482700694097</v>
      </c>
      <c r="Q44" s="34">
        <f t="shared" si="2"/>
        <v>1.1123646195014301</v>
      </c>
      <c r="R44" s="103">
        <f t="shared" si="3"/>
        <v>-6.4172046537961904</v>
      </c>
      <c r="T44" s="101">
        <v>2.0471878393722949</v>
      </c>
    </row>
    <row r="45" spans="1:20" ht="15.6">
      <c r="A45" s="51">
        <v>2064</v>
      </c>
      <c r="B45" s="127">
        <v>14.0493010000914</v>
      </c>
      <c r="C45" s="127">
        <v>13.1783395174152</v>
      </c>
      <c r="D45" s="88">
        <v>12.1194084578275</v>
      </c>
      <c r="E45" s="110">
        <v>1.01569030957899</v>
      </c>
      <c r="F45" s="118">
        <v>4.3240750008673799E-2</v>
      </c>
      <c r="G45" s="130">
        <v>5.1963660820317203</v>
      </c>
      <c r="H45" s="121">
        <v>2.1861503485290998</v>
      </c>
      <c r="I45" s="81">
        <v>1.9573023418731099</v>
      </c>
      <c r="J45" s="81">
        <v>0.240863835848038</v>
      </c>
      <c r="K45" s="89">
        <v>0.81204955578147298</v>
      </c>
      <c r="L45" s="134">
        <v>2.2003885049148901</v>
      </c>
      <c r="M45" s="135">
        <v>-6.5257931042704103</v>
      </c>
      <c r="O45" s="102">
        <f t="shared" si="0"/>
        <v>14.305558806356601</v>
      </c>
      <c r="P45" s="34">
        <f t="shared" si="1"/>
        <v>5.1733811563669896</v>
      </c>
      <c r="Q45" s="34">
        <f t="shared" si="2"/>
        <v>1.0961541416381848</v>
      </c>
      <c r="R45" s="103">
        <f t="shared" si="3"/>
        <v>-6.5257931042704103</v>
      </c>
      <c r="T45" s="101">
        <v>2.0484800792035101</v>
      </c>
    </row>
    <row r="46" spans="1:20" ht="15.6">
      <c r="A46" s="51">
        <v>2065</v>
      </c>
      <c r="B46" s="127">
        <v>13.447939773011599</v>
      </c>
      <c r="C46" s="127">
        <v>12.8048794730155</v>
      </c>
      <c r="D46" s="88">
        <v>11.776613967112</v>
      </c>
      <c r="E46" s="110">
        <v>0.98627701848399796</v>
      </c>
      <c r="F46" s="118">
        <v>4.1988487419585198E-2</v>
      </c>
      <c r="G46" s="130">
        <v>5.1304185454269602</v>
      </c>
      <c r="H46" s="121">
        <v>2.1550031589301701</v>
      </c>
      <c r="I46" s="81">
        <v>1.93712264223479</v>
      </c>
      <c r="J46" s="81">
        <v>0.23781358642904499</v>
      </c>
      <c r="K46" s="89">
        <v>0.80047915783296397</v>
      </c>
      <c r="L46" s="134">
        <v>2.1476431964290401</v>
      </c>
      <c r="M46" s="135">
        <v>-6.6350014418599903</v>
      </c>
      <c r="O46" s="102">
        <f t="shared" si="0"/>
        <v>13.93161712604217</v>
      </c>
      <c r="P46" s="34">
        <f t="shared" si="1"/>
        <v>5.0710428571478285</v>
      </c>
      <c r="Q46" s="34">
        <f t="shared" si="2"/>
        <v>1.0802812316815942</v>
      </c>
      <c r="R46" s="103">
        <f t="shared" si="3"/>
        <v>-6.6350014418599903</v>
      </c>
      <c r="T46" s="101">
        <v>2.0493841456237392</v>
      </c>
    </row>
    <row r="47" spans="1:20" ht="15.6">
      <c r="A47" s="51">
        <v>2066</v>
      </c>
      <c r="B47" s="127">
        <v>12.858590797717399</v>
      </c>
      <c r="C47" s="127">
        <v>12.4410445262385</v>
      </c>
      <c r="D47" s="88">
        <v>11.4426491906666</v>
      </c>
      <c r="E47" s="110">
        <v>0.95762691250555498</v>
      </c>
      <c r="F47" s="118">
        <v>4.0768423066328802E-2</v>
      </c>
      <c r="G47" s="130">
        <v>5.0659451375267297</v>
      </c>
      <c r="H47" s="121">
        <v>2.12443970836464</v>
      </c>
      <c r="I47" s="81">
        <v>1.91754810926134</v>
      </c>
      <c r="J47" s="81">
        <v>0.23483173676299701</v>
      </c>
      <c r="K47" s="89">
        <v>0.78912558313774706</v>
      </c>
      <c r="L47" s="134">
        <v>2.0964332425266501</v>
      </c>
      <c r="M47" s="135">
        <v>-6.7448321085744798</v>
      </c>
      <c r="O47" s="102">
        <f t="shared" si="0"/>
        <v>13.567088899031241</v>
      </c>
      <c r="P47" s="34">
        <f t="shared" si="1"/>
        <v>4.9716082642935451</v>
      </c>
      <c r="Q47" s="34">
        <f t="shared" si="2"/>
        <v>1.0647257429670729</v>
      </c>
      <c r="R47" s="103">
        <f t="shared" si="3"/>
        <v>-6.7448321085744798</v>
      </c>
      <c r="T47" s="101">
        <v>2.0499261760148251</v>
      </c>
    </row>
    <row r="48" spans="1:20" ht="15.6">
      <c r="A48" s="51">
        <v>2067</v>
      </c>
      <c r="B48" s="127">
        <v>12.281098100965799</v>
      </c>
      <c r="C48" s="127">
        <v>12.0867158538683</v>
      </c>
      <c r="D48" s="88">
        <v>11.117407566649099</v>
      </c>
      <c r="E48" s="110">
        <v>0.92972813053735004</v>
      </c>
      <c r="F48" s="118">
        <v>3.95801566818215E-2</v>
      </c>
      <c r="G48" s="130">
        <v>5.0029596561048697</v>
      </c>
      <c r="H48" s="121">
        <v>2.0944759340616099</v>
      </c>
      <c r="I48" s="81">
        <v>1.89857006146758</v>
      </c>
      <c r="J48" s="81">
        <v>0.23191890683097799</v>
      </c>
      <c r="K48" s="89">
        <v>0.77799475374469396</v>
      </c>
      <c r="L48" s="134">
        <v>2.0467107006710301</v>
      </c>
      <c r="M48" s="135">
        <v>-6.85528810967838</v>
      </c>
      <c r="O48" s="102">
        <f t="shared" si="0"/>
        <v>13.211883500710709</v>
      </c>
      <c r="P48" s="34">
        <f t="shared" si="1"/>
        <v>4.87500889267596</v>
      </c>
      <c r="Q48" s="34">
        <f t="shared" si="2"/>
        <v>1.0494938172574935</v>
      </c>
      <c r="R48" s="103">
        <f t="shared" si="3"/>
        <v>-6.85528810967838</v>
      </c>
      <c r="T48" s="101">
        <v>2.050130501389225</v>
      </c>
    </row>
    <row r="49" spans="1:20" ht="15.6">
      <c r="A49" s="51">
        <v>2068</v>
      </c>
      <c r="B49" s="127">
        <v>11.714969138080701</v>
      </c>
      <c r="C49" s="127">
        <v>11.741515144790499</v>
      </c>
      <c r="D49" s="88">
        <v>10.8005407466978</v>
      </c>
      <c r="E49" s="110">
        <v>0.90255185547054895</v>
      </c>
      <c r="F49" s="118">
        <v>3.8422542622140503E-2</v>
      </c>
      <c r="G49" s="130">
        <v>4.9413967668697003</v>
      </c>
      <c r="H49" s="121">
        <v>2.0650890140048999</v>
      </c>
      <c r="I49" s="81">
        <v>1.88015750028632</v>
      </c>
      <c r="J49" s="81">
        <v>0.22907205922113799</v>
      </c>
      <c r="K49" s="89">
        <v>0.76707819335733496</v>
      </c>
      <c r="L49" s="134">
        <v>1.9984281827749799</v>
      </c>
      <c r="M49" s="135">
        <v>-6.9663709563544796</v>
      </c>
      <c r="O49" s="102">
        <f t="shared" si="0"/>
        <v>12.865629760702699</v>
      </c>
      <c r="P49" s="34">
        <f t="shared" si="1"/>
        <v>4.7811375385318486</v>
      </c>
      <c r="Q49" s="34">
        <f t="shared" si="2"/>
        <v>1.0345727952006134</v>
      </c>
      <c r="R49" s="103">
        <f t="shared" si="3"/>
        <v>-6.9663709563544796</v>
      </c>
      <c r="T49" s="101">
        <v>2.0500193197472449</v>
      </c>
    </row>
    <row r="50" spans="1:20" ht="15.6">
      <c r="A50" s="51">
        <v>2069</v>
      </c>
      <c r="B50" s="127">
        <v>11.159916483264301</v>
      </c>
      <c r="C50" s="127">
        <v>11.4052426092106</v>
      </c>
      <c r="D50" s="88">
        <v>10.491866298489899</v>
      </c>
      <c r="E50" s="110">
        <v>0.87608139273365604</v>
      </c>
      <c r="F50" s="118">
        <v>3.7294917986947403E-2</v>
      </c>
      <c r="G50" s="130">
        <v>4.8812218800785203</v>
      </c>
      <c r="H50" s="121">
        <v>2.0362732443316398</v>
      </c>
      <c r="I50" s="81">
        <v>1.86228527709618</v>
      </c>
      <c r="J50" s="81">
        <v>0.22628957352013199</v>
      </c>
      <c r="K50" s="89">
        <v>0.75637378513056697</v>
      </c>
      <c r="L50" s="134">
        <v>1.9515354499918101</v>
      </c>
      <c r="M50" s="135">
        <v>-7.07808345601656</v>
      </c>
      <c r="O50" s="102">
        <f t="shared" si="0"/>
        <v>12.528139542821538</v>
      </c>
      <c r="P50" s="34">
        <f t="shared" si="1"/>
        <v>4.689902119821646</v>
      </c>
      <c r="Q50" s="34">
        <f t="shared" si="2"/>
        <v>1.0199582766376465</v>
      </c>
      <c r="R50" s="103">
        <f t="shared" si="3"/>
        <v>-7.07808345601656</v>
      </c>
      <c r="T50" s="101">
        <v>2.0496127414113321</v>
      </c>
    </row>
    <row r="51" spans="1:20" ht="15.6">
      <c r="A51" s="51">
        <v>2070</v>
      </c>
      <c r="B51" s="127">
        <v>10.681716219263899</v>
      </c>
      <c r="C51" s="127">
        <v>11.0773064667602</v>
      </c>
      <c r="D51" s="88">
        <v>10.1908423035184</v>
      </c>
      <c r="E51" s="110">
        <v>0.85026890780911102</v>
      </c>
      <c r="F51" s="118">
        <v>3.6195255432620498E-2</v>
      </c>
      <c r="G51" s="130">
        <v>4.8222719942698804</v>
      </c>
      <c r="H51" s="121">
        <v>2.0079583627683499</v>
      </c>
      <c r="I51" s="81">
        <v>1.8448943043591499</v>
      </c>
      <c r="J51" s="81">
        <v>0.22356389748380301</v>
      </c>
      <c r="K51" s="89">
        <v>0.74585542965857499</v>
      </c>
      <c r="L51" s="134">
        <v>1.9725656796119599</v>
      </c>
      <c r="M51" s="135">
        <v>-7.1904279213780704</v>
      </c>
      <c r="O51" s="102">
        <f t="shared" si="0"/>
        <v>12.198800666286751</v>
      </c>
      <c r="P51" s="34">
        <f t="shared" si="1"/>
        <v>4.6677288917802207</v>
      </c>
      <c r="Q51" s="34">
        <f t="shared" si="2"/>
        <v>1.0056145825749985</v>
      </c>
      <c r="R51" s="103">
        <f t="shared" si="3"/>
        <v>-7.1904279213780704</v>
      </c>
      <c r="T51" s="101">
        <v>2.0489289455042519</v>
      </c>
    </row>
    <row r="52" spans="1:20" ht="15.6">
      <c r="A52" s="51">
        <v>2071</v>
      </c>
      <c r="B52" s="127">
        <v>10.1457441658786</v>
      </c>
      <c r="C52" s="127">
        <v>10.7577539939714</v>
      </c>
      <c r="D52" s="88">
        <v>9.8975147750184806</v>
      </c>
      <c r="E52" s="110">
        <v>0.82511554435949797</v>
      </c>
      <c r="F52" s="118">
        <v>3.5123674593439902E-2</v>
      </c>
      <c r="G52" s="130">
        <v>4.7646305205889297</v>
      </c>
      <c r="H52" s="121">
        <v>1.98018939978802</v>
      </c>
      <c r="I52" s="81">
        <v>1.8280023869012101</v>
      </c>
      <c r="J52" s="81">
        <v>0.22089887821147799</v>
      </c>
      <c r="K52" s="89">
        <v>0.735539855688221</v>
      </c>
      <c r="L52" s="134">
        <v>1.9267664892107901</v>
      </c>
      <c r="M52" s="135">
        <v>-7.3034068378925001</v>
      </c>
      <c r="O52" s="102">
        <f t="shared" si="0"/>
        <v>11.877704174806501</v>
      </c>
      <c r="P52" s="34">
        <f t="shared" si="1"/>
        <v>4.5798844204714984</v>
      </c>
      <c r="Q52" s="34">
        <f t="shared" si="2"/>
        <v>0.99156240849313892</v>
      </c>
      <c r="R52" s="103">
        <f t="shared" si="3"/>
        <v>-7.3034068378925001</v>
      </c>
      <c r="T52" s="101">
        <v>2.0479993583626541</v>
      </c>
    </row>
    <row r="53" spans="1:20" ht="15.6">
      <c r="A53" s="51">
        <v>2072</v>
      </c>
      <c r="B53" s="127">
        <v>9.61957811754597</v>
      </c>
      <c r="C53" s="127">
        <v>10.446170862992499</v>
      </c>
      <c r="D53" s="88">
        <v>9.6115044724880097</v>
      </c>
      <c r="E53" s="110">
        <v>0.80058759776616695</v>
      </c>
      <c r="F53" s="118">
        <v>3.4078792738283903E-2</v>
      </c>
      <c r="G53" s="130">
        <v>4.7081658056339304</v>
      </c>
      <c r="H53" s="121">
        <v>1.95291663098715</v>
      </c>
      <c r="I53" s="81">
        <v>1.81155217813984</v>
      </c>
      <c r="J53" s="81">
        <v>0.21828840231451499</v>
      </c>
      <c r="K53" s="89">
        <v>0.72540859419242298</v>
      </c>
      <c r="L53" s="134">
        <v>1.88226456819482</v>
      </c>
      <c r="M53" s="135">
        <v>-7.4170231192752398</v>
      </c>
      <c r="O53" s="102">
        <f t="shared" si="0"/>
        <v>11.56442110347516</v>
      </c>
      <c r="P53" s="34">
        <f t="shared" si="1"/>
        <v>4.4944043441008272</v>
      </c>
      <c r="Q53" s="34">
        <f t="shared" si="2"/>
        <v>0.9777757892452219</v>
      </c>
      <c r="R53" s="103">
        <f t="shared" si="3"/>
        <v>-7.4170231192752398</v>
      </c>
      <c r="T53" s="101">
        <v>2.046849442578957</v>
      </c>
    </row>
    <row r="54" spans="1:20" ht="15.6">
      <c r="A54" s="51">
        <v>2073</v>
      </c>
      <c r="B54" s="127">
        <v>9.1027509484997697</v>
      </c>
      <c r="C54" s="127">
        <v>10.1422086634267</v>
      </c>
      <c r="D54" s="88">
        <v>9.3324919535029007</v>
      </c>
      <c r="E54" s="110">
        <v>0.77665737287783798</v>
      </c>
      <c r="F54" s="118">
        <v>3.3059337046010398E-2</v>
      </c>
      <c r="G54" s="130">
        <v>4.6528045676775198</v>
      </c>
      <c r="H54" s="121">
        <v>1.9261081100797799</v>
      </c>
      <c r="I54" s="81">
        <v>1.7955176039998899</v>
      </c>
      <c r="J54" s="81">
        <v>0.215729075168446</v>
      </c>
      <c r="K54" s="89">
        <v>0.71544977842940505</v>
      </c>
      <c r="L54" s="134">
        <v>1.83901703438206</v>
      </c>
      <c r="M54" s="135">
        <v>-7.5312793169865602</v>
      </c>
      <c r="O54" s="102">
        <f t="shared" si="0"/>
        <v>11.25860006358268</v>
      </c>
      <c r="P54" s="34">
        <f t="shared" si="1"/>
        <v>4.4111920112597875</v>
      </c>
      <c r="Q54" s="34">
        <f t="shared" si="2"/>
        <v>0.96423819064386151</v>
      </c>
      <c r="R54" s="103">
        <f t="shared" si="3"/>
        <v>-7.5312793169865602</v>
      </c>
      <c r="T54" s="101">
        <v>2.0454895927255681</v>
      </c>
    </row>
    <row r="55" spans="1:20" ht="15.6">
      <c r="A55" s="51">
        <v>2074</v>
      </c>
      <c r="B55" s="127">
        <v>8.5947776981825506</v>
      </c>
      <c r="C55" s="127">
        <v>9.8455095147877891</v>
      </c>
      <c r="D55" s="88">
        <v>9.0601501329459406</v>
      </c>
      <c r="E55" s="110">
        <v>0.75329518385147298</v>
      </c>
      <c r="F55" s="118">
        <v>3.2064197990381897E-2</v>
      </c>
      <c r="G55" s="130">
        <v>4.5984626829049597</v>
      </c>
      <c r="H55" s="121">
        <v>1.8997331504450801</v>
      </c>
      <c r="I55" s="81">
        <v>1.7798605333256801</v>
      </c>
      <c r="J55" s="81">
        <v>0.213216988344818</v>
      </c>
      <c r="K55" s="89">
        <v>0.705652010789385</v>
      </c>
      <c r="L55" s="134">
        <v>1.79698321509695</v>
      </c>
      <c r="M55" s="135">
        <v>-7.6461777146071501</v>
      </c>
      <c r="O55" s="102">
        <f t="shared" si="0"/>
        <v>10.95988328339102</v>
      </c>
      <c r="P55" s="34">
        <f t="shared" si="1"/>
        <v>4.3301389322741031</v>
      </c>
      <c r="Q55" s="34">
        <f t="shared" si="2"/>
        <v>0.95093319712458491</v>
      </c>
      <c r="R55" s="103">
        <f t="shared" si="3"/>
        <v>-7.6461777146071501</v>
      </c>
      <c r="T55" s="101">
        <v>2.043925566383832</v>
      </c>
    </row>
    <row r="56" spans="1:20" ht="15.6">
      <c r="A56" s="51">
        <v>2075</v>
      </c>
      <c r="B56" s="127">
        <v>8.0955867113483695</v>
      </c>
      <c r="C56" s="127">
        <v>9.5560159929092006</v>
      </c>
      <c r="D56" s="88">
        <v>8.7944294143340507</v>
      </c>
      <c r="E56" s="110">
        <v>0.73049343697296398</v>
      </c>
      <c r="F56" s="118">
        <v>3.10931416021792E-2</v>
      </c>
      <c r="G56" s="130">
        <v>4.5451681455077804</v>
      </c>
      <c r="H56" s="121">
        <v>1.87380698625552</v>
      </c>
      <c r="I56" s="81">
        <v>1.76458677572883</v>
      </c>
      <c r="J56" s="81">
        <v>0.21075343276109601</v>
      </c>
      <c r="K56" s="89">
        <v>0.69602095076234305</v>
      </c>
      <c r="L56" s="134">
        <v>1.75612321968959</v>
      </c>
      <c r="M56" s="135">
        <v>-7.7617206467582003</v>
      </c>
      <c r="O56" s="102">
        <f t="shared" si="0"/>
        <v>10.668236400589571</v>
      </c>
      <c r="P56" s="34">
        <f t="shared" si="1"/>
        <v>4.2512034323913843</v>
      </c>
      <c r="Q56" s="34">
        <f t="shared" si="2"/>
        <v>0.93786752512561833</v>
      </c>
      <c r="R56" s="103">
        <f t="shared" si="3"/>
        <v>-7.7617206467582003</v>
      </c>
      <c r="T56" s="101">
        <v>2.0421620044774529</v>
      </c>
    </row>
    <row r="57" spans="1:20" ht="15.6">
      <c r="A57" s="51">
        <v>2076</v>
      </c>
      <c r="B57" s="127">
        <v>7.6046190006802004</v>
      </c>
      <c r="C57" s="127">
        <v>9.2733248172206206</v>
      </c>
      <c r="D57" s="88">
        <v>8.5349581578496991</v>
      </c>
      <c r="E57" s="110">
        <v>0.70822183908907799</v>
      </c>
      <c r="F57" s="118">
        <v>3.01448202818352E-2</v>
      </c>
      <c r="G57" s="130">
        <v>4.4928018340846796</v>
      </c>
      <c r="H57" s="121">
        <v>1.84828397934047</v>
      </c>
      <c r="I57" s="81">
        <v>1.7496453296260901</v>
      </c>
      <c r="J57" s="81">
        <v>0.20833287820823301</v>
      </c>
      <c r="K57" s="89">
        <v>0.686539646909886</v>
      </c>
      <c r="L57" s="134">
        <v>1.7164028271049301</v>
      </c>
      <c r="M57" s="135">
        <v>-7.8779104777300297</v>
      </c>
      <c r="O57" s="102">
        <f t="shared" si="0"/>
        <v>10.38324213719017</v>
      </c>
      <c r="P57" s="34">
        <f t="shared" si="1"/>
        <v>4.1742699958200982</v>
      </c>
      <c r="Q57" s="34">
        <f t="shared" si="2"/>
        <v>0.92501734539995417</v>
      </c>
      <c r="R57" s="103">
        <f t="shared" si="3"/>
        <v>-7.8779104777300297</v>
      </c>
      <c r="T57" s="101">
        <v>2.0402035242158769</v>
      </c>
    </row>
    <row r="58" spans="1:20" ht="15.6">
      <c r="A58" s="51">
        <v>2077</v>
      </c>
      <c r="B58" s="127">
        <v>7.1217497904283702</v>
      </c>
      <c r="C58" s="127">
        <v>8.9973549995905095</v>
      </c>
      <c r="D58" s="88">
        <v>8.2816620181926694</v>
      </c>
      <c r="E58" s="110">
        <v>0.68647388478549198</v>
      </c>
      <c r="F58" s="118">
        <v>2.9219096612349602E-2</v>
      </c>
      <c r="G58" s="130">
        <v>4.4413640248463899</v>
      </c>
      <c r="H58" s="121">
        <v>1.8231715546726099</v>
      </c>
      <c r="I58" s="81">
        <v>1.73502628801447</v>
      </c>
      <c r="J58" s="81">
        <v>0.20595532336690001</v>
      </c>
      <c r="K58" s="89">
        <v>0.67721085879240694</v>
      </c>
      <c r="L58" s="134">
        <v>1.6777808277363</v>
      </c>
      <c r="M58" s="135">
        <v>-7.9947500617448304</v>
      </c>
      <c r="O58" s="102">
        <f t="shared" si="0"/>
        <v>10.10483357286528</v>
      </c>
      <c r="P58" s="34">
        <f t="shared" si="1"/>
        <v>4.0992810005362621</v>
      </c>
      <c r="Q58" s="34">
        <f t="shared" si="2"/>
        <v>0.91238527877165654</v>
      </c>
      <c r="R58" s="103">
        <f t="shared" si="3"/>
        <v>-7.9947500617448304</v>
      </c>
      <c r="T58" s="101">
        <v>2.038054943984168</v>
      </c>
    </row>
    <row r="59" spans="1:20" ht="15.6">
      <c r="A59" s="51">
        <v>2078</v>
      </c>
      <c r="B59" s="127">
        <v>6.6465092052473302</v>
      </c>
      <c r="C59" s="127">
        <v>8.7277704367415296</v>
      </c>
      <c r="D59" s="88">
        <v>8.0342339122311799</v>
      </c>
      <c r="E59" s="110">
        <v>0.66522176739224403</v>
      </c>
      <c r="F59" s="118">
        <v>2.83147571181111E-2</v>
      </c>
      <c r="G59" s="130">
        <v>4.3907587877810901</v>
      </c>
      <c r="H59" s="121">
        <v>1.7984327692386299</v>
      </c>
      <c r="I59" s="81">
        <v>1.7206888389075801</v>
      </c>
      <c r="J59" s="81">
        <v>0.20361631505504499</v>
      </c>
      <c r="K59" s="89">
        <v>0.66802086457983501</v>
      </c>
      <c r="L59" s="134">
        <v>1.6402221743237</v>
      </c>
      <c r="M59" s="135">
        <v>-8.1122421935989895</v>
      </c>
      <c r="O59" s="102">
        <f t="shared" si="0"/>
        <v>9.83266668146981</v>
      </c>
      <c r="P59" s="34">
        <f t="shared" si="1"/>
        <v>4.0261327806235236</v>
      </c>
      <c r="Q59" s="34">
        <f t="shared" si="2"/>
        <v>0.89995193675299112</v>
      </c>
      <c r="R59" s="103">
        <f t="shared" si="3"/>
        <v>-8.1122421935989895</v>
      </c>
      <c r="T59" s="101">
        <v>2.035721242877969</v>
      </c>
    </row>
    <row r="60" spans="1:20" ht="15.6">
      <c r="A60" s="51">
        <v>2079</v>
      </c>
      <c r="B60" s="127">
        <v>6.1820730736463396</v>
      </c>
      <c r="C60" s="127">
        <v>8.4644338565442094</v>
      </c>
      <c r="D60" s="88">
        <v>7.7925475485053104</v>
      </c>
      <c r="E60" s="110">
        <v>0.64445495525813001</v>
      </c>
      <c r="F60" s="118">
        <v>2.7431352780775499E-2</v>
      </c>
      <c r="G60" s="130">
        <v>4.3409720576678703</v>
      </c>
      <c r="H60" s="121">
        <v>1.7740622499416501</v>
      </c>
      <c r="I60" s="81">
        <v>1.7066269389211499</v>
      </c>
      <c r="J60" s="81">
        <v>0.201315200264855</v>
      </c>
      <c r="K60" s="89">
        <v>0.65896766854022104</v>
      </c>
      <c r="L60" s="134">
        <v>1.6036952864388601</v>
      </c>
      <c r="M60" s="135">
        <v>-8.2270281270046102</v>
      </c>
      <c r="O60" s="102">
        <f t="shared" si="0"/>
        <v>9.5666097984469598</v>
      </c>
      <c r="P60" s="34">
        <f t="shared" si="1"/>
        <v>3.95477718061814</v>
      </c>
      <c r="Q60" s="34">
        <f t="shared" si="2"/>
        <v>0.88771422158585156</v>
      </c>
      <c r="R60" s="103">
        <f t="shared" si="3"/>
        <v>-8.2270281270046102</v>
      </c>
      <c r="T60" s="101">
        <v>2.033207447673004</v>
      </c>
    </row>
    <row r="61" spans="1:20" ht="15.6">
      <c r="A61" s="51">
        <v>2080</v>
      </c>
      <c r="B61" s="127">
        <v>5.7506064970247497</v>
      </c>
      <c r="C61" s="127">
        <v>8.2070863077809708</v>
      </c>
      <c r="D61" s="88">
        <v>7.5563660820601797</v>
      </c>
      <c r="E61" s="110">
        <v>0.62415220448401998</v>
      </c>
      <c r="F61" s="118">
        <v>2.6568021236775201E-2</v>
      </c>
      <c r="G61" s="130">
        <v>4.2919355988558001</v>
      </c>
      <c r="H61" s="121">
        <v>1.7500357115957501</v>
      </c>
      <c r="I61" s="81">
        <v>1.69280882886289</v>
      </c>
      <c r="J61" s="81">
        <v>0.199048807568284</v>
      </c>
      <c r="K61" s="89">
        <v>0.65004225082888401</v>
      </c>
      <c r="L61" s="134">
        <v>1.5681660599588501</v>
      </c>
      <c r="M61" s="135">
        <v>-8.3165814695708704</v>
      </c>
      <c r="O61" s="102">
        <f t="shared" si="0"/>
        <v>9.3064017936559296</v>
      </c>
      <c r="P61" s="34">
        <f t="shared" si="1"/>
        <v>3.8851270933057602</v>
      </c>
      <c r="Q61" s="34">
        <f t="shared" si="2"/>
        <v>0.87565907963394318</v>
      </c>
      <c r="R61" s="103">
        <f t="shared" si="3"/>
        <v>-8.3165814695708704</v>
      </c>
      <c r="T61" s="101">
        <v>2.030518800322656</v>
      </c>
    </row>
    <row r="62" spans="1:20" ht="15.6">
      <c r="A62" s="51">
        <v>2081</v>
      </c>
      <c r="B62" s="127">
        <v>5.3126188526216103</v>
      </c>
      <c r="C62" s="127">
        <v>7.9355374271586196</v>
      </c>
      <c r="D62" s="88">
        <v>7.3070210273068401</v>
      </c>
      <c r="E62" s="110">
        <v>0.60285430983027999</v>
      </c>
      <c r="F62" s="118">
        <v>2.5662090021500002E-2</v>
      </c>
      <c r="G62" s="130">
        <v>4.2408219763763801</v>
      </c>
      <c r="H62" s="121">
        <v>1.7244087359265099</v>
      </c>
      <c r="I62" s="81">
        <v>1.6792035085451</v>
      </c>
      <c r="J62" s="81">
        <v>0.19668753732347</v>
      </c>
      <c r="K62" s="89">
        <v>0.6405221945813</v>
      </c>
      <c r="L62" s="134">
        <v>1.54275740725705</v>
      </c>
      <c r="M62" s="135">
        <v>-8.4064979581704407</v>
      </c>
      <c r="O62" s="102">
        <f t="shared" si="0"/>
        <v>9.0314297632333496</v>
      </c>
      <c r="P62" s="34">
        <f t="shared" si="1"/>
        <v>3.8248152256324301</v>
      </c>
      <c r="Q62" s="34">
        <f t="shared" si="2"/>
        <v>0.86287182192626999</v>
      </c>
      <c r="R62" s="103">
        <f t="shared" si="3"/>
        <v>-8.4064979581704407</v>
      </c>
      <c r="T62" s="101">
        <v>2.027662688227251</v>
      </c>
    </row>
    <row r="63" spans="1:20" ht="15.6">
      <c r="A63" s="51">
        <v>2082</v>
      </c>
      <c r="B63" s="127">
        <v>4.8817822685746997</v>
      </c>
      <c r="C63" s="127">
        <v>7.6704671507237103</v>
      </c>
      <c r="D63" s="88">
        <v>7.06363900773938</v>
      </c>
      <c r="E63" s="110">
        <v>0.58205009249904105</v>
      </c>
      <c r="F63" s="118">
        <v>2.4778050485287601E-2</v>
      </c>
      <c r="G63" s="130">
        <v>4.1903582695595496</v>
      </c>
      <c r="H63" s="121">
        <v>1.69919612658553</v>
      </c>
      <c r="I63" s="81">
        <v>1.66564993792813</v>
      </c>
      <c r="J63" s="81">
        <v>0.19435611986932499</v>
      </c>
      <c r="K63" s="89">
        <v>0.63115608517656396</v>
      </c>
      <c r="L63" s="134">
        <v>1.51782035426499</v>
      </c>
      <c r="M63" s="135">
        <v>-8.4968635059735504</v>
      </c>
      <c r="O63" s="102">
        <f t="shared" si="0"/>
        <v>8.7628351343249093</v>
      </c>
      <c r="P63" s="34">
        <f t="shared" si="1"/>
        <v>3.7655203846921612</v>
      </c>
      <c r="Q63" s="34">
        <f t="shared" si="2"/>
        <v>0.85029025553117654</v>
      </c>
      <c r="R63" s="103">
        <f t="shared" si="3"/>
        <v>-8.4968635059735504</v>
      </c>
      <c r="T63" s="101">
        <v>2.0246478433602229</v>
      </c>
    </row>
    <row r="64" spans="1:20" ht="15.6">
      <c r="A64" s="51">
        <v>2083</v>
      </c>
      <c r="B64" s="127">
        <v>4.4579066054104297</v>
      </c>
      <c r="C64" s="127">
        <v>7.4117231129954897</v>
      </c>
      <c r="D64" s="88">
        <v>6.8260798143729797</v>
      </c>
      <c r="E64" s="110">
        <v>0.56172797575969802</v>
      </c>
      <c r="F64" s="118">
        <v>2.3915322862812598E-2</v>
      </c>
      <c r="G64" s="130">
        <v>4.1405194282810198</v>
      </c>
      <c r="H64" s="121">
        <v>1.67438803987385</v>
      </c>
      <c r="I64" s="81">
        <v>1.6521377293756201</v>
      </c>
      <c r="J64" s="81">
        <v>0.19205339273038799</v>
      </c>
      <c r="K64" s="89">
        <v>0.62194026630117205</v>
      </c>
      <c r="L64" s="134">
        <v>1.49334329060269</v>
      </c>
      <c r="M64" s="135">
        <v>-8.5876792264687793</v>
      </c>
      <c r="O64" s="102">
        <f t="shared" si="0"/>
        <v>8.5004678542468302</v>
      </c>
      <c r="P64" s="34">
        <f t="shared" si="1"/>
        <v>3.7072089957380081</v>
      </c>
      <c r="Q64" s="34">
        <f t="shared" si="2"/>
        <v>0.83790898189437257</v>
      </c>
      <c r="R64" s="103">
        <f t="shared" si="3"/>
        <v>-8.5876792264687793</v>
      </c>
      <c r="T64" s="101">
        <v>2.0214824349929188</v>
      </c>
    </row>
    <row r="65" spans="1:20" ht="15.6">
      <c r="A65" s="51">
        <v>2084</v>
      </c>
      <c r="B65" s="127">
        <v>4.0408878383193798</v>
      </c>
      <c r="C65" s="127">
        <v>7.1591996078842604</v>
      </c>
      <c r="D65" s="88">
        <v>6.5942464307543096</v>
      </c>
      <c r="E65" s="110">
        <v>0.54187970544020403</v>
      </c>
      <c r="F65" s="118">
        <v>2.3073471689746401E-2</v>
      </c>
      <c r="G65" s="130">
        <v>4.0913188312463804</v>
      </c>
      <c r="H65" s="121">
        <v>1.64998526813776</v>
      </c>
      <c r="I65" s="81">
        <v>1.6386785464685301</v>
      </c>
      <c r="J65" s="81">
        <v>0.18977998538593599</v>
      </c>
      <c r="K65" s="89">
        <v>0.612875031254145</v>
      </c>
      <c r="L65" s="134">
        <v>1.4693153068063201</v>
      </c>
      <c r="M65" s="135">
        <v>-8.6789459076175799</v>
      </c>
      <c r="O65" s="102">
        <f t="shared" si="0"/>
        <v>8.2442316988920687</v>
      </c>
      <c r="P65" s="34">
        <f t="shared" si="1"/>
        <v>3.6498735587150541</v>
      </c>
      <c r="Q65" s="34">
        <f t="shared" si="2"/>
        <v>0.82572848832982737</v>
      </c>
      <c r="R65" s="103">
        <f t="shared" si="3"/>
        <v>-8.6789459076175799</v>
      </c>
      <c r="T65" s="101">
        <v>2.018173522399251</v>
      </c>
    </row>
    <row r="66" spans="1:20" ht="15.6">
      <c r="A66" s="51">
        <v>2085</v>
      </c>
      <c r="B66" s="127">
        <v>3.6304360451848199</v>
      </c>
      <c r="C66" s="127">
        <v>6.9127789457204702</v>
      </c>
      <c r="D66" s="88">
        <v>6.3680301711728999</v>
      </c>
      <c r="E66" s="110">
        <v>0.52249666512825899</v>
      </c>
      <c r="F66" s="118">
        <v>2.22521094193113E-2</v>
      </c>
      <c r="G66" s="130">
        <v>4.04274700847734</v>
      </c>
      <c r="H66" s="121">
        <v>1.6259825136214801</v>
      </c>
      <c r="I66" s="81">
        <v>1.6252706215399699</v>
      </c>
      <c r="J66" s="81">
        <v>0.18753546141844199</v>
      </c>
      <c r="K66" s="89">
        <v>0.60395841189745803</v>
      </c>
      <c r="L66" s="134">
        <v>1.4457263698749601</v>
      </c>
      <c r="M66" s="135">
        <v>-8.7708162788879491</v>
      </c>
      <c r="O66" s="102">
        <f t="shared" si="0"/>
        <v>7.99401268479438</v>
      </c>
      <c r="P66" s="34">
        <f t="shared" si="1"/>
        <v>3.5934936565431888</v>
      </c>
      <c r="Q66" s="34">
        <f t="shared" si="2"/>
        <v>0.81374598273521137</v>
      </c>
      <c r="R66" s="103">
        <f t="shared" si="3"/>
        <v>-8.7708162788879491</v>
      </c>
      <c r="T66" s="101">
        <v>2.0147269928914819</v>
      </c>
    </row>
    <row r="67" spans="1:20" ht="15.6">
      <c r="A67" s="51">
        <v>2086</v>
      </c>
      <c r="B67" s="127">
        <v>3.2267485568752599</v>
      </c>
      <c r="C67" s="127">
        <v>6.6724440145992796</v>
      </c>
      <c r="D67" s="88">
        <v>6.1474166098177001</v>
      </c>
      <c r="E67" s="110">
        <v>0.50357623028340404</v>
      </c>
      <c r="F67" s="118">
        <v>2.1451174498172802E-2</v>
      </c>
      <c r="G67" s="130">
        <v>3.9948763002105498</v>
      </c>
      <c r="H67" s="121">
        <v>1.60240617271319</v>
      </c>
      <c r="I67" s="81">
        <v>1.6119467333600901</v>
      </c>
      <c r="J67" s="81">
        <v>0.18532318177048801</v>
      </c>
      <c r="K67" s="89">
        <v>0.595200212366778</v>
      </c>
      <c r="L67" s="134">
        <v>1.4225669294512899</v>
      </c>
      <c r="M67" s="135">
        <v>-8.8631386873858506</v>
      </c>
      <c r="O67" s="102">
        <f t="shared" si="0"/>
        <v>7.7498227825308899</v>
      </c>
      <c r="P67" s="34">
        <f t="shared" si="1"/>
        <v>3.5380898930947842</v>
      </c>
      <c r="Q67" s="34">
        <f t="shared" si="2"/>
        <v>0.80197456863543881</v>
      </c>
      <c r="R67" s="103">
        <f t="shared" si="3"/>
        <v>-8.8631386873858506</v>
      </c>
      <c r="T67" s="101">
        <v>2.0111476798440142</v>
      </c>
    </row>
    <row r="68" spans="1:20" ht="15.6">
      <c r="A68" s="51">
        <v>2087</v>
      </c>
      <c r="B68" s="127">
        <v>2.8294611643522498</v>
      </c>
      <c r="C68" s="127">
        <v>6.4379374731604599</v>
      </c>
      <c r="D68" s="88">
        <v>5.9321683823308797</v>
      </c>
      <c r="E68" s="110">
        <v>0.485099350189512</v>
      </c>
      <c r="F68" s="118">
        <v>2.0669740640069399E-2</v>
      </c>
      <c r="G68" s="130">
        <v>3.9476094780084501</v>
      </c>
      <c r="H68" s="121">
        <v>1.5792174240874799</v>
      </c>
      <c r="I68" s="81">
        <v>1.59866740542343</v>
      </c>
      <c r="J68" s="81">
        <v>0.18313863564878199</v>
      </c>
      <c r="K68" s="89">
        <v>0.58658601284876</v>
      </c>
      <c r="L68" s="134">
        <v>1.3998282542568701</v>
      </c>
      <c r="M68" s="135">
        <v>-8.9559140410735303</v>
      </c>
      <c r="O68" s="102">
        <f t="shared" si="0"/>
        <v>7.5113858064183594</v>
      </c>
      <c r="P68" s="34">
        <f t="shared" si="1"/>
        <v>3.4835950098698119</v>
      </c>
      <c r="Q68" s="34">
        <f t="shared" si="2"/>
        <v>0.7903943891376114</v>
      </c>
      <c r="R68" s="103">
        <f t="shared" si="3"/>
        <v>-8.9559140410735303</v>
      </c>
      <c r="T68" s="101">
        <v>2.0074395673221672</v>
      </c>
    </row>
    <row r="69" spans="1:20" ht="15.6">
      <c r="A69" s="51">
        <v>2088</v>
      </c>
      <c r="B69" s="127">
        <v>2.4385724479137201</v>
      </c>
      <c r="C69" s="127">
        <v>6.2092209064616499</v>
      </c>
      <c r="D69" s="88">
        <v>5.7222503530080298</v>
      </c>
      <c r="E69" s="110">
        <v>0.467062905893741</v>
      </c>
      <c r="F69" s="118">
        <v>1.9907647559880899E-2</v>
      </c>
      <c r="G69" s="130">
        <v>3.9009945981588601</v>
      </c>
      <c r="H69" s="121">
        <v>1.55643179876479</v>
      </c>
      <c r="I69" s="81">
        <v>1.5854571583811301</v>
      </c>
      <c r="J69" s="81">
        <v>0.18098405963143199</v>
      </c>
      <c r="K69" s="89">
        <v>0.57812158138150005</v>
      </c>
      <c r="L69" s="134">
        <v>1.37749963442904</v>
      </c>
      <c r="M69" s="135">
        <v>-9.0491426911358293</v>
      </c>
      <c r="O69" s="102">
        <f t="shared" si="0"/>
        <v>7.27868215177282</v>
      </c>
      <c r="P69" s="34">
        <f t="shared" si="1"/>
        <v>3.4300196987039113</v>
      </c>
      <c r="Q69" s="34">
        <f t="shared" si="2"/>
        <v>0.77901328857281293</v>
      </c>
      <c r="R69" s="103">
        <f t="shared" si="3"/>
        <v>-9.0491426911358293</v>
      </c>
      <c r="T69" s="101">
        <v>2.0036059659093279</v>
      </c>
    </row>
    <row r="70" spans="1:20" ht="15.6">
      <c r="A70" s="51">
        <v>2089</v>
      </c>
      <c r="B70" s="127">
        <v>2.0540120714680898</v>
      </c>
      <c r="C70" s="127">
        <v>5.9862110501931998</v>
      </c>
      <c r="D70" s="88">
        <v>5.5175859784873804</v>
      </c>
      <c r="E70" s="110">
        <v>0.44946048982174402</v>
      </c>
      <c r="F70" s="118">
        <v>1.91645818840771E-2</v>
      </c>
      <c r="G70" s="130">
        <v>3.8550545863251902</v>
      </c>
      <c r="H70" s="121">
        <v>1.5340558339923001</v>
      </c>
      <c r="I70" s="81">
        <v>1.5723288843685399</v>
      </c>
      <c r="J70" s="81">
        <v>0.17886052238201</v>
      </c>
      <c r="K70" s="89">
        <v>0.56980934558233698</v>
      </c>
      <c r="L70" s="134">
        <v>1.35557163361315</v>
      </c>
      <c r="M70" s="135">
        <v>-9.1428251986634503</v>
      </c>
      <c r="O70" s="102">
        <f t="shared" ref="O70:O81" si="4">D70+H70</f>
        <v>7.05164181247968</v>
      </c>
      <c r="P70" s="34">
        <f t="shared" ref="P70:P81" si="5">E70+I70+L70</f>
        <v>3.377361007803434</v>
      </c>
      <c r="Q70" s="34">
        <f t="shared" ref="Q70:Q81" si="6">F70+J70+K70</f>
        <v>0.76783444984842408</v>
      </c>
      <c r="R70" s="103">
        <f t="shared" ref="R70:R81" si="7">M70</f>
        <v>-9.1428251986634503</v>
      </c>
      <c r="T70" s="101">
        <v>1.9996496604632219</v>
      </c>
    </row>
    <row r="71" spans="1:20" ht="15.6">
      <c r="A71" s="51">
        <v>2090</v>
      </c>
      <c r="B71" s="127">
        <v>1.70234336273798</v>
      </c>
      <c r="C71" s="127">
        <v>5.7686143089337403</v>
      </c>
      <c r="D71" s="88">
        <v>5.3179054241054198</v>
      </c>
      <c r="E71" s="110">
        <v>0.43226936893881501</v>
      </c>
      <c r="F71" s="118">
        <v>1.8439515889506399E-2</v>
      </c>
      <c r="G71" s="130">
        <v>3.8096846989100701</v>
      </c>
      <c r="H71" s="121">
        <v>1.51204068979838</v>
      </c>
      <c r="I71" s="81">
        <v>1.5592496683525301</v>
      </c>
      <c r="J71" s="81">
        <v>0.176763178011174</v>
      </c>
      <c r="K71" s="89">
        <v>0.56163116274799296</v>
      </c>
      <c r="L71" s="134">
        <v>1.3340334806051599</v>
      </c>
      <c r="M71" s="135">
        <v>-9.2099891257109991</v>
      </c>
      <c r="O71" s="102">
        <f t="shared" si="4"/>
        <v>6.8299461139037998</v>
      </c>
      <c r="P71" s="34">
        <f t="shared" si="5"/>
        <v>3.3255525178965053</v>
      </c>
      <c r="Q71" s="34">
        <f t="shared" si="6"/>
        <v>0.75683385664867342</v>
      </c>
      <c r="R71" s="103">
        <f t="shared" si="7"/>
        <v>-9.2099891257109991</v>
      </c>
      <c r="T71" s="101">
        <v>1.995573049179878</v>
      </c>
    </row>
    <row r="72" spans="1:20" ht="15.6">
      <c r="A72" s="51">
        <v>2091</v>
      </c>
      <c r="B72" s="127">
        <v>1.35712072852833</v>
      </c>
      <c r="C72" s="127">
        <v>5.5564370280620698</v>
      </c>
      <c r="D72" s="88">
        <v>5.1232146851418001</v>
      </c>
      <c r="E72" s="110">
        <v>0.41548993037130599</v>
      </c>
      <c r="F72" s="118">
        <v>1.7732412548971999E-2</v>
      </c>
      <c r="G72" s="130">
        <v>3.7649494142573401</v>
      </c>
      <c r="H72" s="121">
        <v>1.4904099203230501</v>
      </c>
      <c r="I72" s="81">
        <v>1.5462486904352599</v>
      </c>
      <c r="J72" s="81">
        <v>0.17469502214511601</v>
      </c>
      <c r="K72" s="89">
        <v>0.55359578135391396</v>
      </c>
      <c r="L72" s="134">
        <v>1.31327736585374</v>
      </c>
      <c r="M72" s="135">
        <v>-9.2775430796448202</v>
      </c>
      <c r="O72" s="102">
        <f t="shared" si="4"/>
        <v>6.6136246054648504</v>
      </c>
      <c r="P72" s="34">
        <f t="shared" si="5"/>
        <v>3.2750159866603061</v>
      </c>
      <c r="Q72" s="34">
        <f t="shared" si="6"/>
        <v>0.74602321604800204</v>
      </c>
      <c r="R72" s="103">
        <f t="shared" si="7"/>
        <v>-9.2775430796448202</v>
      </c>
      <c r="T72" s="101">
        <v>1.991380431934491</v>
      </c>
    </row>
    <row r="73" spans="1:20" ht="15.6">
      <c r="A73" s="51">
        <v>2092</v>
      </c>
      <c r="B73" s="127">
        <v>1.01782831291236</v>
      </c>
      <c r="C73" s="127">
        <v>5.3495844773889898</v>
      </c>
      <c r="D73" s="88">
        <v>4.9334263103595903</v>
      </c>
      <c r="E73" s="110">
        <v>0.39911519145358998</v>
      </c>
      <c r="F73" s="118">
        <v>1.7042975575816102E-2</v>
      </c>
      <c r="G73" s="130">
        <v>3.7208498554444098</v>
      </c>
      <c r="H73" s="121">
        <v>1.4691645253960399</v>
      </c>
      <c r="I73" s="81">
        <v>1.53332565132635</v>
      </c>
      <c r="J73" s="81">
        <v>0.172656105822169</v>
      </c>
      <c r="K73" s="89">
        <v>0.54570357289985005</v>
      </c>
      <c r="L73" s="134">
        <v>1.29288145944223</v>
      </c>
      <c r="M73" s="135">
        <v>-9.3454874793632694</v>
      </c>
      <c r="O73" s="102">
        <f t="shared" si="4"/>
        <v>6.40259083575563</v>
      </c>
      <c r="P73" s="34">
        <f t="shared" si="5"/>
        <v>3.2253223022221702</v>
      </c>
      <c r="Q73" s="34">
        <f t="shared" si="6"/>
        <v>0.73540265429783513</v>
      </c>
      <c r="R73" s="103">
        <f t="shared" si="7"/>
        <v>-9.3454874793632694</v>
      </c>
      <c r="T73" s="101">
        <v>1.987077462234663</v>
      </c>
    </row>
    <row r="74" spans="1:20" ht="15.6">
      <c r="A74" s="51">
        <v>2093</v>
      </c>
      <c r="B74" s="127">
        <v>0.68425433951505699</v>
      </c>
      <c r="C74" s="127">
        <v>5.1478863803065504</v>
      </c>
      <c r="D74" s="88">
        <v>4.74838399604731</v>
      </c>
      <c r="E74" s="110">
        <v>0.383131809857303</v>
      </c>
      <c r="F74" s="118">
        <v>1.63705744019409E-2</v>
      </c>
      <c r="G74" s="130">
        <v>3.67735428240147</v>
      </c>
      <c r="H74" s="121">
        <v>1.4482860216690601</v>
      </c>
      <c r="I74" s="81">
        <v>1.52047562237392</v>
      </c>
      <c r="J74" s="81">
        <v>0.17064496772771501</v>
      </c>
      <c r="K74" s="89">
        <v>0.53794767063077598</v>
      </c>
      <c r="L74" s="134">
        <v>1.27283628741483</v>
      </c>
      <c r="M74" s="135">
        <v>-9.4138226106077898</v>
      </c>
      <c r="O74" s="102">
        <f t="shared" si="4"/>
        <v>6.1966700177163698</v>
      </c>
      <c r="P74" s="34">
        <f t="shared" si="5"/>
        <v>3.1764437196460529</v>
      </c>
      <c r="Q74" s="34">
        <f t="shared" si="6"/>
        <v>0.72496321276043185</v>
      </c>
      <c r="R74" s="103">
        <f t="shared" si="7"/>
        <v>-9.4138226106077898</v>
      </c>
      <c r="T74" s="101">
        <v>1.982669266599324</v>
      </c>
    </row>
    <row r="75" spans="1:20" ht="15.6">
      <c r="A75" s="51">
        <v>2094</v>
      </c>
      <c r="B75" s="127">
        <v>0.356140066179432</v>
      </c>
      <c r="C75" s="127">
        <v>4.9511567439463802</v>
      </c>
      <c r="D75" s="88">
        <v>4.5679165382220699</v>
      </c>
      <c r="E75" s="110">
        <v>0.3675256555741</v>
      </c>
      <c r="F75" s="118">
        <v>1.5714550150204398E-2</v>
      </c>
      <c r="G75" s="130">
        <v>3.63439783821212</v>
      </c>
      <c r="H75" s="121">
        <v>1.4277459735970399</v>
      </c>
      <c r="I75" s="81">
        <v>1.5076757489339401</v>
      </c>
      <c r="J75" s="81">
        <v>0.16865860381216199</v>
      </c>
      <c r="K75" s="89">
        <v>0.53031751186896703</v>
      </c>
      <c r="L75" s="134">
        <v>1.2531344537542499</v>
      </c>
      <c r="M75" s="135">
        <v>-9.4825489697333101</v>
      </c>
      <c r="O75" s="102">
        <f t="shared" si="4"/>
        <v>5.99566251181911</v>
      </c>
      <c r="P75" s="34">
        <f t="shared" si="5"/>
        <v>3.12833585826229</v>
      </c>
      <c r="Q75" s="34">
        <f t="shared" si="6"/>
        <v>0.71469066583133345</v>
      </c>
      <c r="R75" s="103">
        <f t="shared" si="7"/>
        <v>-9.4825489697333101</v>
      </c>
      <c r="T75" s="101">
        <v>1.9781600736252301</v>
      </c>
    </row>
    <row r="76" spans="1:20" ht="15.6">
      <c r="A76" s="51">
        <v>2095</v>
      </c>
      <c r="B76" s="127">
        <v>3.3482858648476103E-2</v>
      </c>
      <c r="C76" s="127">
        <v>4.7593584731632497</v>
      </c>
      <c r="D76" s="88">
        <v>4.3919897072106204</v>
      </c>
      <c r="E76" s="110">
        <v>0.35229399946251899</v>
      </c>
      <c r="F76" s="118">
        <v>1.5074766490111099E-2</v>
      </c>
      <c r="G76" s="130">
        <v>3.59202369168128</v>
      </c>
      <c r="H76" s="121">
        <v>1.4075587055971699</v>
      </c>
      <c r="I76" s="81">
        <v>1.49494754698187</v>
      </c>
      <c r="J76" s="81">
        <v>0.16669902246561599</v>
      </c>
      <c r="K76" s="89">
        <v>0.52281841663661299</v>
      </c>
      <c r="L76" s="134">
        <v>1.23376742546611</v>
      </c>
      <c r="M76" s="135">
        <v>-9.5516667316621593</v>
      </c>
      <c r="O76" s="102">
        <f t="shared" si="4"/>
        <v>5.7995484128077903</v>
      </c>
      <c r="P76" s="34">
        <f t="shared" si="5"/>
        <v>3.0810089719104989</v>
      </c>
      <c r="Q76" s="34">
        <f t="shared" si="6"/>
        <v>0.70459220559234015</v>
      </c>
      <c r="R76" s="103">
        <f t="shared" si="7"/>
        <v>-9.5516667316621593</v>
      </c>
      <c r="T76" s="101">
        <v>1.9735532874346999</v>
      </c>
    </row>
    <row r="77" spans="1:20" ht="15.6">
      <c r="A77" s="51">
        <v>2096</v>
      </c>
      <c r="B77" s="127">
        <v>-0.28385246356607002</v>
      </c>
      <c r="C77" s="127">
        <v>4.5723762869664304</v>
      </c>
      <c r="D77" s="88">
        <v>4.2204974321071598</v>
      </c>
      <c r="E77" s="110">
        <v>0.33742805086262101</v>
      </c>
      <c r="F77" s="118">
        <v>1.44508039966395E-2</v>
      </c>
      <c r="G77" s="130">
        <v>3.5502194778134899</v>
      </c>
      <c r="H77" s="121">
        <v>1.3877156017094501</v>
      </c>
      <c r="I77" s="81">
        <v>1.4822910351662399</v>
      </c>
      <c r="J77" s="81">
        <v>0.164765657137871</v>
      </c>
      <c r="K77" s="89">
        <v>0.51544718379992305</v>
      </c>
      <c r="L77" s="134">
        <v>1.2147278633625</v>
      </c>
      <c r="M77" s="135">
        <v>-9.6211760917084899</v>
      </c>
      <c r="O77" s="102">
        <f t="shared" si="4"/>
        <v>5.6082130338166101</v>
      </c>
      <c r="P77" s="34">
        <f t="shared" si="5"/>
        <v>3.0344469493913611</v>
      </c>
      <c r="Q77" s="34">
        <f t="shared" si="6"/>
        <v>0.69466364493443356</v>
      </c>
      <c r="R77" s="103">
        <f t="shared" si="7"/>
        <v>-9.6211760917084899</v>
      </c>
      <c r="T77" s="101">
        <v>1.9688516639722711</v>
      </c>
    </row>
    <row r="78" spans="1:20" ht="15.6">
      <c r="A78" s="51">
        <v>2097</v>
      </c>
      <c r="B78" s="127">
        <v>-0.59617288599870999</v>
      </c>
      <c r="C78" s="127">
        <v>4.3900006499286501</v>
      </c>
      <c r="D78" s="88">
        <v>4.0532465998226002</v>
      </c>
      <c r="E78" s="110">
        <v>0.322912100182007</v>
      </c>
      <c r="F78" s="118">
        <v>1.3841949924034E-2</v>
      </c>
      <c r="G78" s="130">
        <v>3.50889474893104</v>
      </c>
      <c r="H78" s="121">
        <v>1.3681782491710599</v>
      </c>
      <c r="I78" s="81">
        <v>1.46967263890574</v>
      </c>
      <c r="J78" s="81">
        <v>0.162854316062574</v>
      </c>
      <c r="K78" s="89">
        <v>0.508189544791669</v>
      </c>
      <c r="L78" s="134">
        <v>1.1960089077396701</v>
      </c>
      <c r="M78" s="135">
        <v>-9.6910771925980708</v>
      </c>
      <c r="O78" s="102">
        <f t="shared" si="4"/>
        <v>5.4214248489936603</v>
      </c>
      <c r="P78" s="34">
        <f t="shared" si="5"/>
        <v>2.9885936468274172</v>
      </c>
      <c r="Q78" s="34">
        <f t="shared" si="6"/>
        <v>0.68488581077827704</v>
      </c>
      <c r="R78" s="103">
        <f t="shared" si="7"/>
        <v>-9.6910771925980708</v>
      </c>
      <c r="T78" s="101">
        <v>1.964057478646005</v>
      </c>
    </row>
    <row r="79" spans="1:20" ht="15.6">
      <c r="A79" s="51">
        <v>2098</v>
      </c>
      <c r="B79" s="127">
        <v>-0.90340562208573305</v>
      </c>
      <c r="C79" s="127">
        <v>4.2122384834388704</v>
      </c>
      <c r="D79" s="88">
        <v>3.8902436761738799</v>
      </c>
      <c r="E79" s="110">
        <v>0.30874660288994699</v>
      </c>
      <c r="F79" s="118">
        <v>1.3248204375039801E-2</v>
      </c>
      <c r="G79" s="130">
        <v>3.4681223075415</v>
      </c>
      <c r="H79" s="121">
        <v>1.3489728756480199</v>
      </c>
      <c r="I79" s="81">
        <v>1.4571258085832499</v>
      </c>
      <c r="J79" s="81">
        <v>0.160968382311452</v>
      </c>
      <c r="K79" s="89">
        <v>0.50105524099877896</v>
      </c>
      <c r="L79" s="134">
        <v>1.1776035645941101</v>
      </c>
      <c r="M79" s="135">
        <v>-9.7613699776602108</v>
      </c>
      <c r="O79" s="102">
        <f t="shared" si="4"/>
        <v>5.2392165518219</v>
      </c>
      <c r="P79" s="34">
        <f t="shared" si="5"/>
        <v>2.9434759760673073</v>
      </c>
      <c r="Q79" s="34">
        <f t="shared" si="6"/>
        <v>0.67527182768527072</v>
      </c>
      <c r="R79" s="103">
        <f t="shared" si="7"/>
        <v>-9.7613699776602108</v>
      </c>
      <c r="T79" s="101">
        <v>1.9591726303757351</v>
      </c>
    </row>
    <row r="80" spans="1:20" ht="15.6">
      <c r="A80" s="51">
        <v>2099</v>
      </c>
      <c r="B80" s="127">
        <v>-1.20568878890033</v>
      </c>
      <c r="C80" s="127">
        <v>4.0389760445881704</v>
      </c>
      <c r="D80" s="88">
        <v>3.7313840416694299</v>
      </c>
      <c r="E80" s="110">
        <v>0.29492284390636397</v>
      </c>
      <c r="F80" s="118">
        <v>1.2669159012380599E-2</v>
      </c>
      <c r="G80" s="130">
        <v>3.4278846380730799</v>
      </c>
      <c r="H80" s="121">
        <v>1.3300891567988999</v>
      </c>
      <c r="I80" s="81">
        <v>1.4446479947644999</v>
      </c>
      <c r="J80" s="81">
        <v>0.159107049706982</v>
      </c>
      <c r="K80" s="89">
        <v>0.49404043680270399</v>
      </c>
      <c r="L80" s="134">
        <v>1.1595049529100001</v>
      </c>
      <c r="M80" s="135">
        <v>-9.8320544244715808</v>
      </c>
      <c r="O80" s="102">
        <f t="shared" si="4"/>
        <v>5.0614731984683301</v>
      </c>
      <c r="P80" s="34">
        <f t="shared" si="5"/>
        <v>2.8990757915808638</v>
      </c>
      <c r="Q80" s="34">
        <f t="shared" si="6"/>
        <v>0.66581664552206665</v>
      </c>
      <c r="R80" s="103">
        <f t="shared" si="7"/>
        <v>-9.8320544244715808</v>
      </c>
      <c r="T80" s="101">
        <v>1.954198741733745</v>
      </c>
    </row>
    <row r="81" spans="1:20" ht="16.2" thickBot="1">
      <c r="A81" s="51">
        <v>2100</v>
      </c>
      <c r="B81" s="128">
        <v>-1.2528637860643399</v>
      </c>
      <c r="C81" s="128">
        <v>3.8700927910460599</v>
      </c>
      <c r="D81" s="90">
        <v>3.5765567177057198</v>
      </c>
      <c r="E81" s="111">
        <v>0.28143167635107402</v>
      </c>
      <c r="F81" s="119">
        <v>1.2104396989266099E-2</v>
      </c>
      <c r="G81" s="131">
        <v>3.3881568658147301</v>
      </c>
      <c r="H81" s="122">
        <v>1.3115140541746599</v>
      </c>
      <c r="I81" s="91">
        <v>1.43223335291474</v>
      </c>
      <c r="J81" s="91">
        <v>0.15726917022015899</v>
      </c>
      <c r="K81" s="92">
        <v>0.487140288505158</v>
      </c>
      <c r="L81" s="136">
        <v>1.1417065632702701</v>
      </c>
      <c r="M81" s="137">
        <v>-9.6528200061953999</v>
      </c>
      <c r="O81" s="102">
        <f t="shared" si="4"/>
        <v>4.88807077188038</v>
      </c>
      <c r="P81" s="34">
        <f t="shared" si="5"/>
        <v>2.8553715925360841</v>
      </c>
      <c r="Q81" s="34">
        <f t="shared" si="6"/>
        <v>0.65651385571458309</v>
      </c>
      <c r="R81" s="103">
        <f t="shared" si="7"/>
        <v>-9.6528200061953999</v>
      </c>
      <c r="T81" s="184">
        <v>1.949137245114267</v>
      </c>
    </row>
    <row r="82" spans="1:20" ht="19.05" customHeight="1" thickBot="1">
      <c r="A82" s="82" t="s">
        <v>129</v>
      </c>
      <c r="B82" s="75">
        <f>SUM(B6:B81)</f>
        <v>1378.1416254921855</v>
      </c>
      <c r="C82" s="75">
        <f t="shared" ref="C82:M82" si="8">SUM(C6:C81)</f>
        <v>1227.2633886997473</v>
      </c>
      <c r="D82" s="75">
        <f t="shared" si="8"/>
        <v>1125.5015469333857</v>
      </c>
      <c r="E82" s="75">
        <f t="shared" si="8"/>
        <v>97.347027528353152</v>
      </c>
      <c r="F82" s="75">
        <f t="shared" si="8"/>
        <v>4.4148142380090114</v>
      </c>
      <c r="G82" s="75">
        <f t="shared" si="8"/>
        <v>396.74585537795502</v>
      </c>
      <c r="H82" s="75">
        <f t="shared" si="8"/>
        <v>166.53999797974214</v>
      </c>
      <c r="I82" s="75">
        <f t="shared" si="8"/>
        <v>149.95351892328765</v>
      </c>
      <c r="J82" s="75">
        <f t="shared" si="8"/>
        <v>18.390829667873504</v>
      </c>
      <c r="K82" s="75">
        <f t="shared" si="8"/>
        <v>61.861508807051955</v>
      </c>
      <c r="L82" s="75">
        <f t="shared" si="8"/>
        <v>211.21670254810107</v>
      </c>
      <c r="M82" s="75">
        <f t="shared" si="8"/>
        <v>-457.08432113361806</v>
      </c>
      <c r="O82" s="74">
        <f t="shared" ref="O82:R82" si="9">SUM(O6:O81)</f>
        <v>1292.0415449131262</v>
      </c>
      <c r="P82" s="75">
        <f t="shared" si="9"/>
        <v>458.5172489997417</v>
      </c>
      <c r="Q82" s="75">
        <f t="shared" si="9"/>
        <v>84.667152712934424</v>
      </c>
      <c r="R82" s="76">
        <f t="shared" si="9"/>
        <v>-457.08432113361806</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5" tint="0.79998168889431442"/>
  </sheetPr>
  <dimension ref="A1:T151"/>
  <sheetViews>
    <sheetView zoomScaleNormal="100" workbookViewId="0">
      <pane xSplit="1" ySplit="5" topLeftCell="J56" activePane="bottomRight" state="frozen"/>
      <selection activeCell="U70" sqref="U70"/>
      <selection pane="topRight" activeCell="U70" sqref="U70"/>
      <selection pane="bottomLeft" activeCell="U70" sqref="U70"/>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240</v>
      </c>
    </row>
    <row r="2" spans="1:20" ht="17.399999999999999">
      <c r="A2" s="39" t="s">
        <v>252</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56.5218884923326</v>
      </c>
      <c r="C6" s="126">
        <v>39.701926067317103</v>
      </c>
      <c r="D6" s="85">
        <v>36.145674445315997</v>
      </c>
      <c r="E6" s="109">
        <v>3.3785778846441699</v>
      </c>
      <c r="F6" s="117">
        <v>0.17767373735692699</v>
      </c>
      <c r="G6" s="129">
        <v>6.8354290236281496</v>
      </c>
      <c r="H6" s="120">
        <v>2.9983004728093898</v>
      </c>
      <c r="I6" s="86">
        <v>2.40677709137054</v>
      </c>
      <c r="J6" s="86">
        <v>0.31660141018070298</v>
      </c>
      <c r="K6" s="87">
        <v>1.1137500492675301</v>
      </c>
      <c r="L6" s="132">
        <v>6.3024498575957404</v>
      </c>
      <c r="M6" s="133">
        <v>3.6820835437916699</v>
      </c>
      <c r="O6" s="98">
        <f t="shared" ref="O6:O69" si="0">D6+H6</f>
        <v>39.143974918125387</v>
      </c>
      <c r="P6" s="99">
        <f t="shared" ref="P6:P69" si="1">E6+I6+L6</f>
        <v>12.08780483361045</v>
      </c>
      <c r="Q6" s="99">
        <f t="shared" ref="Q6:Q69" si="2">F6+J6+K6</f>
        <v>1.60802519680516</v>
      </c>
      <c r="R6" s="100">
        <f t="shared" ref="R6:R69" si="3">M6</f>
        <v>3.6820835437916699</v>
      </c>
      <c r="S6" s="182"/>
      <c r="T6" s="183">
        <v>1.4</v>
      </c>
    </row>
    <row r="7" spans="1:20" ht="15.6">
      <c r="A7" s="51">
        <v>2026</v>
      </c>
      <c r="B7" s="127">
        <v>54.344480790971097</v>
      </c>
      <c r="C7" s="127">
        <v>37.722992086036697</v>
      </c>
      <c r="D7" s="88">
        <v>34.369218828815399</v>
      </c>
      <c r="E7" s="110">
        <v>3.1872345663585402</v>
      </c>
      <c r="F7" s="118">
        <v>0.16653869086278</v>
      </c>
      <c r="G7" s="130">
        <v>6.8146666823264299</v>
      </c>
      <c r="H7" s="121">
        <v>2.9845056400829999</v>
      </c>
      <c r="I7" s="81">
        <v>2.4058873717833702</v>
      </c>
      <c r="J7" s="81">
        <v>0.31564880373792997</v>
      </c>
      <c r="K7" s="89">
        <v>1.1086248667221299</v>
      </c>
      <c r="L7" s="134">
        <v>6.2384417825769702</v>
      </c>
      <c r="M7" s="135">
        <v>3.5683802400309399</v>
      </c>
      <c r="O7" s="102">
        <f t="shared" si="0"/>
        <v>37.353724468898399</v>
      </c>
      <c r="P7" s="34">
        <f t="shared" si="1"/>
        <v>11.831563720718881</v>
      </c>
      <c r="Q7" s="34">
        <f t="shared" si="2"/>
        <v>1.5908123613228398</v>
      </c>
      <c r="R7" s="103">
        <f t="shared" si="3"/>
        <v>3.5683802400309399</v>
      </c>
      <c r="T7" s="101">
        <v>1.407288994382409</v>
      </c>
    </row>
    <row r="8" spans="1:20" ht="15.6">
      <c r="A8" s="51">
        <v>2027</v>
      </c>
      <c r="B8" s="127">
        <v>52.282655585918199</v>
      </c>
      <c r="C8" s="127">
        <v>35.787787121250801</v>
      </c>
      <c r="D8" s="88">
        <v>32.632184931603099</v>
      </c>
      <c r="E8" s="110">
        <v>2.99996577559922</v>
      </c>
      <c r="F8" s="118">
        <v>0.15563641404850301</v>
      </c>
      <c r="G8" s="130">
        <v>6.7974819496225303</v>
      </c>
      <c r="H8" s="121">
        <v>2.9722984514266901</v>
      </c>
      <c r="I8" s="81">
        <v>2.4062321948671301</v>
      </c>
      <c r="J8" s="81">
        <v>0.31486186845631098</v>
      </c>
      <c r="K8" s="89">
        <v>1.1040894348724</v>
      </c>
      <c r="L8" s="134">
        <v>6.2165525867551299</v>
      </c>
      <c r="M8" s="135">
        <v>3.4808339282897398</v>
      </c>
      <c r="O8" s="102">
        <f t="shared" si="0"/>
        <v>35.604483383029788</v>
      </c>
      <c r="P8" s="34">
        <f t="shared" si="1"/>
        <v>11.62275055722148</v>
      </c>
      <c r="Q8" s="34">
        <f t="shared" si="2"/>
        <v>1.5745877173772138</v>
      </c>
      <c r="R8" s="103">
        <f t="shared" si="3"/>
        <v>3.4808339282897398</v>
      </c>
      <c r="T8" s="101">
        <v>1.426239088265604</v>
      </c>
    </row>
    <row r="9" spans="1:20" ht="15.6">
      <c r="A9" s="51">
        <v>2028</v>
      </c>
      <c r="B9" s="127">
        <v>50.261035359808602</v>
      </c>
      <c r="C9" s="127">
        <v>33.887444066234799</v>
      </c>
      <c r="D9" s="88">
        <v>30.926720916083799</v>
      </c>
      <c r="E9" s="110">
        <v>2.81581442939871</v>
      </c>
      <c r="F9" s="118">
        <v>0.14490872075228001</v>
      </c>
      <c r="G9" s="130">
        <v>6.7829219043921398</v>
      </c>
      <c r="H9" s="121">
        <v>2.9613007097019302</v>
      </c>
      <c r="I9" s="81">
        <v>2.4074215278841802</v>
      </c>
      <c r="J9" s="81">
        <v>0.31419639032234598</v>
      </c>
      <c r="K9" s="89">
        <v>1.10000327648368</v>
      </c>
      <c r="L9" s="134">
        <v>6.1954328585596796</v>
      </c>
      <c r="M9" s="135">
        <v>3.39523653062205</v>
      </c>
      <c r="O9" s="102">
        <f t="shared" si="0"/>
        <v>33.888021625785726</v>
      </c>
      <c r="P9" s="34">
        <f t="shared" si="1"/>
        <v>11.418668815842569</v>
      </c>
      <c r="Q9" s="34">
        <f t="shared" si="2"/>
        <v>1.5591083875583061</v>
      </c>
      <c r="R9" s="103">
        <f t="shared" si="3"/>
        <v>3.39523653062205</v>
      </c>
      <c r="T9" s="101">
        <v>1.4545794429161629</v>
      </c>
    </row>
    <row r="10" spans="1:20" ht="15.6">
      <c r="A10" s="51">
        <v>2029</v>
      </c>
      <c r="B10" s="127">
        <v>48.274497336665803</v>
      </c>
      <c r="C10" s="127">
        <v>32.016825201892203</v>
      </c>
      <c r="D10" s="88">
        <v>29.2483148640279</v>
      </c>
      <c r="E10" s="110">
        <v>2.6341930881211302</v>
      </c>
      <c r="F10" s="118">
        <v>0.134317249743168</v>
      </c>
      <c r="G10" s="130">
        <v>6.7710556636094497</v>
      </c>
      <c r="H10" s="121">
        <v>2.9515533562148102</v>
      </c>
      <c r="I10" s="81">
        <v>2.4094651554664899</v>
      </c>
      <c r="J10" s="81">
        <v>0.31365555014818203</v>
      </c>
      <c r="K10" s="89">
        <v>1.0963816017799699</v>
      </c>
      <c r="L10" s="134">
        <v>6.1750795232847002</v>
      </c>
      <c r="M10" s="135">
        <v>3.3115369478794001</v>
      </c>
      <c r="O10" s="102">
        <f t="shared" si="0"/>
        <v>32.199868220242713</v>
      </c>
      <c r="P10" s="34">
        <f t="shared" si="1"/>
        <v>11.218737766872319</v>
      </c>
      <c r="Q10" s="34">
        <f t="shared" si="2"/>
        <v>1.54435440167132</v>
      </c>
      <c r="R10" s="103">
        <f t="shared" si="3"/>
        <v>3.3115369478794001</v>
      </c>
      <c r="T10" s="101">
        <v>1.489120341863976</v>
      </c>
    </row>
    <row r="11" spans="1:20" ht="15.6">
      <c r="A11" s="51">
        <v>2030</v>
      </c>
      <c r="B11" s="127">
        <v>46.322291379203399</v>
      </c>
      <c r="C11" s="127">
        <v>30.170430117605001</v>
      </c>
      <c r="D11" s="88">
        <v>27.5921264928024</v>
      </c>
      <c r="E11" s="110">
        <v>2.4544815840226701</v>
      </c>
      <c r="F11" s="118">
        <v>0.123822040779913</v>
      </c>
      <c r="G11" s="130">
        <v>6.7620377956834199</v>
      </c>
      <c r="H11" s="121">
        <v>2.94310501214634</v>
      </c>
      <c r="I11" s="81">
        <v>2.41244377156083</v>
      </c>
      <c r="J11" s="81">
        <v>0.31324654424671</v>
      </c>
      <c r="K11" s="89">
        <v>1.09324246772954</v>
      </c>
      <c r="L11" s="134">
        <v>6.1554897376088302</v>
      </c>
      <c r="M11" s="135">
        <v>3.2343337283061802</v>
      </c>
      <c r="O11" s="102">
        <f t="shared" si="0"/>
        <v>30.53523150494874</v>
      </c>
      <c r="P11" s="34">
        <f t="shared" si="1"/>
        <v>11.022415093192331</v>
      </c>
      <c r="Q11" s="34">
        <f t="shared" si="2"/>
        <v>1.530311052756163</v>
      </c>
      <c r="R11" s="103">
        <f t="shared" si="3"/>
        <v>3.2343337283061802</v>
      </c>
      <c r="T11" s="101">
        <v>1.5271258883235601</v>
      </c>
    </row>
    <row r="12" spans="1:20" ht="15.6">
      <c r="A12" s="51">
        <v>2031</v>
      </c>
      <c r="B12" s="127">
        <v>44.669473140247199</v>
      </c>
      <c r="C12" s="127">
        <v>28.343670651723901</v>
      </c>
      <c r="D12" s="88">
        <v>25.9541506302673</v>
      </c>
      <c r="E12" s="110">
        <v>2.2761326633304599</v>
      </c>
      <c r="F12" s="118">
        <v>0.113387358126185</v>
      </c>
      <c r="G12" s="130">
        <v>6.7561670396748097</v>
      </c>
      <c r="H12" s="121">
        <v>2.93609799284244</v>
      </c>
      <c r="I12" s="81">
        <v>2.41644711795893</v>
      </c>
      <c r="J12" s="81">
        <v>0.31298318773849798</v>
      </c>
      <c r="K12" s="89">
        <v>1.0906387411349501</v>
      </c>
      <c r="L12" s="134">
        <v>6.1366633754004001</v>
      </c>
      <c r="M12" s="135">
        <v>3.43297207344808</v>
      </c>
      <c r="O12" s="102">
        <f t="shared" si="0"/>
        <v>28.890248623109741</v>
      </c>
      <c r="P12" s="34">
        <f t="shared" si="1"/>
        <v>10.82924315668979</v>
      </c>
      <c r="Q12" s="34">
        <f t="shared" si="2"/>
        <v>1.517009286999633</v>
      </c>
      <c r="R12" s="103">
        <f t="shared" si="3"/>
        <v>3.43297207344808</v>
      </c>
      <c r="T12" s="101">
        <v>1.566538735754714</v>
      </c>
    </row>
    <row r="13" spans="1:20" ht="15.6">
      <c r="A13" s="51">
        <v>2032</v>
      </c>
      <c r="B13" s="127">
        <v>42.769757526821799</v>
      </c>
      <c r="C13" s="127">
        <v>26.529756962732801</v>
      </c>
      <c r="D13" s="88">
        <v>24.328379782658899</v>
      </c>
      <c r="E13" s="110">
        <v>2.0984124494138201</v>
      </c>
      <c r="F13" s="118">
        <v>0.10296473066006499</v>
      </c>
      <c r="G13" s="130">
        <v>6.7534639892572503</v>
      </c>
      <c r="H13" s="121">
        <v>2.9304985357751998</v>
      </c>
      <c r="I13" s="81">
        <v>2.4215410644148698</v>
      </c>
      <c r="J13" s="81">
        <v>0.312866517167323</v>
      </c>
      <c r="K13" s="89">
        <v>1.0885578718998601</v>
      </c>
      <c r="L13" s="134">
        <v>6.1185942549440098</v>
      </c>
      <c r="M13" s="135">
        <v>3.3679423198877001</v>
      </c>
      <c r="O13" s="102">
        <f t="shared" si="0"/>
        <v>27.2588783184341</v>
      </c>
      <c r="P13" s="34">
        <f t="shared" si="1"/>
        <v>10.6385477687727</v>
      </c>
      <c r="Q13" s="34">
        <f t="shared" si="2"/>
        <v>1.5043891197272481</v>
      </c>
      <c r="R13" s="103">
        <f t="shared" si="3"/>
        <v>3.3679423198877001</v>
      </c>
      <c r="T13" s="101">
        <v>1.60592474855464</v>
      </c>
    </row>
    <row r="14" spans="1:20" ht="15.6">
      <c r="A14" s="51">
        <v>2033</v>
      </c>
      <c r="B14" s="127">
        <v>40.883471436953599</v>
      </c>
      <c r="C14" s="127">
        <v>24.723561108605399</v>
      </c>
      <c r="D14" s="88">
        <v>22.7103174446144</v>
      </c>
      <c r="E14" s="110">
        <v>1.92072877461939</v>
      </c>
      <c r="F14" s="118">
        <v>9.2514889371563394E-2</v>
      </c>
      <c r="G14" s="130">
        <v>6.75427332227527</v>
      </c>
      <c r="H14" s="121">
        <v>2.9264506392770802</v>
      </c>
      <c r="I14" s="81">
        <v>2.42785682362521</v>
      </c>
      <c r="J14" s="81">
        <v>0.31291251111703799</v>
      </c>
      <c r="K14" s="89">
        <v>1.0870533482559399</v>
      </c>
      <c r="L14" s="134">
        <v>6.1012936755520801</v>
      </c>
      <c r="M14" s="135">
        <v>3.3043433305208501</v>
      </c>
      <c r="O14" s="102">
        <f t="shared" si="0"/>
        <v>25.636768083891482</v>
      </c>
      <c r="P14" s="34">
        <f t="shared" si="1"/>
        <v>10.449879273796681</v>
      </c>
      <c r="Q14" s="34">
        <f t="shared" si="2"/>
        <v>1.4924807487445413</v>
      </c>
      <c r="R14" s="103">
        <f t="shared" si="3"/>
        <v>3.3043433305208501</v>
      </c>
      <c r="T14" s="101">
        <v>1.6443076372663019</v>
      </c>
    </row>
    <row r="15" spans="1:20" ht="15.6">
      <c r="A15" s="51">
        <v>2034</v>
      </c>
      <c r="B15" s="127">
        <v>39.003871388147701</v>
      </c>
      <c r="C15" s="127">
        <v>22.918236922168798</v>
      </c>
      <c r="D15" s="88">
        <v>21.093912466622601</v>
      </c>
      <c r="E15" s="110">
        <v>1.7423345354142099</v>
      </c>
      <c r="F15" s="118">
        <v>8.1989920131958396E-2</v>
      </c>
      <c r="G15" s="130">
        <v>6.75874050013035</v>
      </c>
      <c r="H15" s="121">
        <v>2.92402393264745</v>
      </c>
      <c r="I15" s="81">
        <v>2.4354376357980199</v>
      </c>
      <c r="J15" s="81">
        <v>0.31312789577316202</v>
      </c>
      <c r="K15" s="89">
        <v>1.0861510359117199</v>
      </c>
      <c r="L15" s="134">
        <v>6.0847561810217101</v>
      </c>
      <c r="M15" s="135">
        <v>3.2421377848269102</v>
      </c>
      <c r="O15" s="102">
        <f t="shared" si="0"/>
        <v>24.017936399270052</v>
      </c>
      <c r="P15" s="34">
        <f t="shared" si="1"/>
        <v>10.262528352233939</v>
      </c>
      <c r="Q15" s="34">
        <f t="shared" si="2"/>
        <v>1.4812688518168402</v>
      </c>
      <c r="R15" s="103">
        <f t="shared" si="3"/>
        <v>3.2421377848269102</v>
      </c>
      <c r="T15" s="101">
        <v>1.681033606537149</v>
      </c>
    </row>
    <row r="16" spans="1:20" ht="15.6">
      <c r="A16" s="51">
        <v>2035</v>
      </c>
      <c r="B16" s="127">
        <v>37.1239052069404</v>
      </c>
      <c r="C16" s="127">
        <v>21.106644721007999</v>
      </c>
      <c r="D16" s="88">
        <v>19.472858575818599</v>
      </c>
      <c r="E16" s="110">
        <v>1.5624471860201199</v>
      </c>
      <c r="F16" s="118">
        <v>7.1338959169292601E-2</v>
      </c>
      <c r="G16" s="130">
        <v>6.7669790324113102</v>
      </c>
      <c r="H16" s="121">
        <v>2.9232683847263599</v>
      </c>
      <c r="I16" s="81">
        <v>2.44432322303952</v>
      </c>
      <c r="J16" s="81">
        <v>0.31351792829415498</v>
      </c>
      <c r="K16" s="89">
        <v>1.0858694963512701</v>
      </c>
      <c r="L16" s="134">
        <v>6.0689867408564702</v>
      </c>
      <c r="M16" s="135">
        <v>3.1812947126646001</v>
      </c>
      <c r="O16" s="102">
        <f t="shared" si="0"/>
        <v>22.396126960544958</v>
      </c>
      <c r="P16" s="34">
        <f t="shared" si="1"/>
        <v>10.075757149916111</v>
      </c>
      <c r="Q16" s="34">
        <f t="shared" si="2"/>
        <v>1.4707263838147178</v>
      </c>
      <c r="R16" s="103">
        <f t="shared" si="3"/>
        <v>3.1812947126646001</v>
      </c>
      <c r="T16" s="101">
        <v>1.7156895710365589</v>
      </c>
    </row>
    <row r="17" spans="1:20" ht="15.6">
      <c r="A17" s="51">
        <v>2036</v>
      </c>
      <c r="B17" s="127">
        <v>35.890973979844603</v>
      </c>
      <c r="C17" s="127">
        <v>19.936591688725201</v>
      </c>
      <c r="D17" s="88">
        <v>18.394384412089298</v>
      </c>
      <c r="E17" s="110">
        <v>1.47497855668525</v>
      </c>
      <c r="F17" s="118">
        <v>6.7228719950696597E-2</v>
      </c>
      <c r="G17" s="130">
        <v>6.77936230307182</v>
      </c>
      <c r="H17" s="121">
        <v>2.92500335071741</v>
      </c>
      <c r="I17" s="81">
        <v>2.45374709594262</v>
      </c>
      <c r="J17" s="81">
        <v>0.31409863623869899</v>
      </c>
      <c r="K17" s="89">
        <v>1.0865132201731</v>
      </c>
      <c r="L17" s="134">
        <v>6.0534928560655903</v>
      </c>
      <c r="M17" s="135">
        <v>3.1215271319820399</v>
      </c>
      <c r="O17" s="102">
        <f t="shared" si="0"/>
        <v>21.319387762806709</v>
      </c>
      <c r="P17" s="34">
        <f t="shared" si="1"/>
        <v>9.9822185086934603</v>
      </c>
      <c r="Q17" s="34">
        <f t="shared" si="2"/>
        <v>1.4678405763624958</v>
      </c>
      <c r="R17" s="103">
        <f t="shared" si="3"/>
        <v>3.1215271319820399</v>
      </c>
      <c r="T17" s="101">
        <v>1.74803327155306</v>
      </c>
    </row>
    <row r="18" spans="1:20" ht="15.6">
      <c r="A18" s="51">
        <v>2037</v>
      </c>
      <c r="B18" s="127">
        <v>34.733980653228997</v>
      </c>
      <c r="C18" s="127">
        <v>18.835911728072599</v>
      </c>
      <c r="D18" s="88">
        <v>17.3789570351232</v>
      </c>
      <c r="E18" s="110">
        <v>1.39353764479729</v>
      </c>
      <c r="F18" s="118">
        <v>6.3417048152123401E-2</v>
      </c>
      <c r="G18" s="130">
        <v>6.7960877211752999</v>
      </c>
      <c r="H18" s="121">
        <v>2.9286322371978302</v>
      </c>
      <c r="I18" s="81">
        <v>2.4647145423643702</v>
      </c>
      <c r="J18" s="81">
        <v>0.31488048322509299</v>
      </c>
      <c r="K18" s="89">
        <v>1.08786045838802</v>
      </c>
      <c r="L18" s="134">
        <v>6.03886603281431</v>
      </c>
      <c r="M18" s="135">
        <v>3.0631151711668498</v>
      </c>
      <c r="O18" s="102">
        <f t="shared" si="0"/>
        <v>20.307589272321032</v>
      </c>
      <c r="P18" s="34">
        <f t="shared" si="1"/>
        <v>9.8971182199759706</v>
      </c>
      <c r="Q18" s="34">
        <f t="shared" si="2"/>
        <v>1.4661579897652364</v>
      </c>
      <c r="R18" s="103">
        <f t="shared" si="3"/>
        <v>3.0631151711668498</v>
      </c>
      <c r="T18" s="101">
        <v>1.7780042869015671</v>
      </c>
    </row>
    <row r="19" spans="1:20" ht="15.6">
      <c r="A19" s="51">
        <v>2038</v>
      </c>
      <c r="B19" s="127">
        <v>33.609771092780598</v>
      </c>
      <c r="C19" s="127">
        <v>17.761749234365801</v>
      </c>
      <c r="D19" s="88">
        <v>16.387094732136699</v>
      </c>
      <c r="E19" s="110">
        <v>1.3149039321710401</v>
      </c>
      <c r="F19" s="118">
        <v>5.9750570057979499E-2</v>
      </c>
      <c r="G19" s="130">
        <v>6.8170512249704904</v>
      </c>
      <c r="H19" s="121">
        <v>2.9342143221822798</v>
      </c>
      <c r="I19" s="81">
        <v>2.47704520452778</v>
      </c>
      <c r="J19" s="81">
        <v>0.31585844661274498</v>
      </c>
      <c r="K19" s="89">
        <v>1.0899332516476801</v>
      </c>
      <c r="L19" s="134">
        <v>6.0249994266979003</v>
      </c>
      <c r="M19" s="135">
        <v>3.0059712067464499</v>
      </c>
      <c r="O19" s="102">
        <f t="shared" si="0"/>
        <v>19.321309054318981</v>
      </c>
      <c r="P19" s="34">
        <f t="shared" si="1"/>
        <v>9.8169485633967213</v>
      </c>
      <c r="Q19" s="34">
        <f t="shared" si="2"/>
        <v>1.4655422683184045</v>
      </c>
      <c r="R19" s="103">
        <f t="shared" si="3"/>
        <v>3.0059712067464499</v>
      </c>
      <c r="T19" s="101">
        <v>1.8056722900715181</v>
      </c>
    </row>
    <row r="20" spans="1:20" ht="15.6">
      <c r="A20" s="51">
        <v>2039</v>
      </c>
      <c r="B20" s="127">
        <v>32.525414624822602</v>
      </c>
      <c r="C20" s="127">
        <v>16.710298923378701</v>
      </c>
      <c r="D20" s="88">
        <v>15.415347339182199</v>
      </c>
      <c r="E20" s="110">
        <v>1.23873980651323</v>
      </c>
      <c r="F20" s="118">
        <v>5.6211777683327399E-2</v>
      </c>
      <c r="G20" s="130">
        <v>6.8419858238652802</v>
      </c>
      <c r="H20" s="121">
        <v>2.94159175856359</v>
      </c>
      <c r="I20" s="81">
        <v>2.4907008688255599</v>
      </c>
      <c r="J20" s="81">
        <v>0.317020238717449</v>
      </c>
      <c r="K20" s="89">
        <v>1.09267295775868</v>
      </c>
      <c r="L20" s="134">
        <v>6.0118984343326201</v>
      </c>
      <c r="M20" s="135">
        <v>2.9612314432459499</v>
      </c>
      <c r="O20" s="102">
        <f t="shared" si="0"/>
        <v>18.356939097745791</v>
      </c>
      <c r="P20" s="34">
        <f t="shared" si="1"/>
        <v>9.7413391096714097</v>
      </c>
      <c r="Q20" s="34">
        <f t="shared" si="2"/>
        <v>1.4659049741594563</v>
      </c>
      <c r="R20" s="103">
        <f t="shared" si="3"/>
        <v>2.9612314432459499</v>
      </c>
      <c r="T20" s="101">
        <v>1.8311557908694991</v>
      </c>
    </row>
    <row r="21" spans="1:20" ht="15.6">
      <c r="A21" s="51">
        <v>2040</v>
      </c>
      <c r="B21" s="127">
        <v>31.468184712203101</v>
      </c>
      <c r="C21" s="127">
        <v>15.6798543436577</v>
      </c>
      <c r="D21" s="88">
        <v>14.462178822310999</v>
      </c>
      <c r="E21" s="110">
        <v>1.16488250606018</v>
      </c>
      <c r="F21" s="118">
        <v>5.2793015286486097E-2</v>
      </c>
      <c r="G21" s="130">
        <v>6.8712504178141396</v>
      </c>
      <c r="H21" s="121">
        <v>2.95094168607215</v>
      </c>
      <c r="I21" s="81">
        <v>2.5057809057560201</v>
      </c>
      <c r="J21" s="81">
        <v>0.31838244487536099</v>
      </c>
      <c r="K21" s="89">
        <v>1.0961453811105999</v>
      </c>
      <c r="L21" s="134">
        <v>5.9995740171533196</v>
      </c>
      <c r="M21" s="135">
        <v>2.9175059335779299</v>
      </c>
      <c r="O21" s="102">
        <f t="shared" si="0"/>
        <v>17.413120508383148</v>
      </c>
      <c r="P21" s="34">
        <f t="shared" si="1"/>
        <v>9.6702374289695197</v>
      </c>
      <c r="Q21" s="34">
        <f t="shared" si="2"/>
        <v>1.467320841272447</v>
      </c>
      <c r="R21" s="103">
        <f t="shared" si="3"/>
        <v>2.9175059335779299</v>
      </c>
      <c r="T21" s="101">
        <v>1.8545904535541291</v>
      </c>
    </row>
    <row r="22" spans="1:20" ht="15.6">
      <c r="A22" s="51">
        <v>2041</v>
      </c>
      <c r="B22" s="127">
        <v>30.6255779890684</v>
      </c>
      <c r="C22" s="127">
        <v>14.6679461971937</v>
      </c>
      <c r="D22" s="88">
        <v>13.525356627275199</v>
      </c>
      <c r="E22" s="110">
        <v>1.09310629553546</v>
      </c>
      <c r="F22" s="118">
        <v>4.9483274382981397E-2</v>
      </c>
      <c r="G22" s="130">
        <v>6.9050484433630297</v>
      </c>
      <c r="H22" s="121">
        <v>2.9623488411442902</v>
      </c>
      <c r="I22" s="81">
        <v>2.52236310869527</v>
      </c>
      <c r="J22" s="81">
        <v>0.31995449649472502</v>
      </c>
      <c r="K22" s="89">
        <v>1.1003819970287501</v>
      </c>
      <c r="L22" s="134">
        <v>5.9880320586320703</v>
      </c>
      <c r="M22" s="135">
        <v>3.0645512898796499</v>
      </c>
      <c r="O22" s="102">
        <f t="shared" si="0"/>
        <v>16.487705468419488</v>
      </c>
      <c r="P22" s="34">
        <f t="shared" si="1"/>
        <v>9.6035014628628002</v>
      </c>
      <c r="Q22" s="34">
        <f t="shared" si="2"/>
        <v>1.4698197679064564</v>
      </c>
      <c r="R22" s="103">
        <f t="shared" si="3"/>
        <v>3.0645512898796499</v>
      </c>
      <c r="T22" s="101">
        <v>1.876115513160991</v>
      </c>
    </row>
    <row r="23" spans="1:20" ht="15.6">
      <c r="A23" s="51">
        <v>2042</v>
      </c>
      <c r="B23" s="127">
        <v>29.610376143972001</v>
      </c>
      <c r="C23" s="127">
        <v>13.6715365664669</v>
      </c>
      <c r="D23" s="88">
        <v>12.6021207550538</v>
      </c>
      <c r="E23" s="110">
        <v>1.0231465248188201</v>
      </c>
      <c r="F23" s="118">
        <v>4.6269286594262098E-2</v>
      </c>
      <c r="G23" s="130">
        <v>6.9433057231316697</v>
      </c>
      <c r="H23" s="121">
        <v>2.97575932538594</v>
      </c>
      <c r="I23" s="81">
        <v>2.5404506185489502</v>
      </c>
      <c r="J23" s="81">
        <v>0.32173299912426501</v>
      </c>
      <c r="K23" s="89">
        <v>1.1053627800725101</v>
      </c>
      <c r="L23" s="134">
        <v>5.9772705237017698</v>
      </c>
      <c r="M23" s="135">
        <v>3.0182633306717199</v>
      </c>
      <c r="O23" s="102">
        <f t="shared" si="0"/>
        <v>15.577880080439741</v>
      </c>
      <c r="P23" s="34">
        <f t="shared" si="1"/>
        <v>9.5408676670695396</v>
      </c>
      <c r="Q23" s="34">
        <f t="shared" si="2"/>
        <v>1.4733650657910373</v>
      </c>
      <c r="R23" s="103">
        <f t="shared" si="3"/>
        <v>3.0182633306717199</v>
      </c>
      <c r="T23" s="101">
        <v>1.895882198201031</v>
      </c>
    </row>
    <row r="24" spans="1:20" ht="15.6">
      <c r="A24" s="51">
        <v>2043</v>
      </c>
      <c r="B24" s="127">
        <v>28.615009699548001</v>
      </c>
      <c r="C24" s="127">
        <v>12.688359199930201</v>
      </c>
      <c r="D24" s="88">
        <v>11.6904106061635</v>
      </c>
      <c r="E24" s="110">
        <v>0.95480724039499199</v>
      </c>
      <c r="F24" s="118">
        <v>4.3141353371706798E-2</v>
      </c>
      <c r="G24" s="130">
        <v>6.9862714734758598</v>
      </c>
      <c r="H24" s="121">
        <v>2.9912761988829999</v>
      </c>
      <c r="I24" s="81">
        <v>2.5601397548862299</v>
      </c>
      <c r="J24" s="81">
        <v>0.32372950798358302</v>
      </c>
      <c r="K24" s="89">
        <v>1.1111260117230499</v>
      </c>
      <c r="L24" s="134">
        <v>5.96731182842107</v>
      </c>
      <c r="M24" s="135">
        <v>2.9730671977208698</v>
      </c>
      <c r="O24" s="102">
        <f t="shared" si="0"/>
        <v>14.6816868050465</v>
      </c>
      <c r="P24" s="34">
        <f t="shared" si="1"/>
        <v>9.482258823702292</v>
      </c>
      <c r="Q24" s="34">
        <f t="shared" si="2"/>
        <v>1.4779968730783397</v>
      </c>
      <c r="R24" s="103">
        <f t="shared" si="3"/>
        <v>2.9730671977208698</v>
      </c>
      <c r="T24" s="101">
        <v>1.914029199438805</v>
      </c>
    </row>
    <row r="25" spans="1:20" ht="15.6">
      <c r="A25" s="51">
        <v>2044</v>
      </c>
      <c r="B25" s="127">
        <v>27.636873660041001</v>
      </c>
      <c r="C25" s="127">
        <v>11.7158627412988</v>
      </c>
      <c r="D25" s="88">
        <v>10.787898000615399</v>
      </c>
      <c r="E25" s="110">
        <v>0.88787536386258004</v>
      </c>
      <c r="F25" s="118">
        <v>4.0089376820858197E-2</v>
      </c>
      <c r="G25" s="130">
        <v>7.0339209302867003</v>
      </c>
      <c r="H25" s="121">
        <v>3.00890949356695</v>
      </c>
      <c r="I25" s="81">
        <v>2.58139317836658</v>
      </c>
      <c r="J25" s="81">
        <v>0.32594283568257298</v>
      </c>
      <c r="K25" s="89">
        <v>1.1176754226706</v>
      </c>
      <c r="L25" s="134">
        <v>5.9581541918950904</v>
      </c>
      <c r="M25" s="135">
        <v>2.9289357965603902</v>
      </c>
      <c r="O25" s="102">
        <f t="shared" si="0"/>
        <v>13.79680749418235</v>
      </c>
      <c r="P25" s="34">
        <f t="shared" si="1"/>
        <v>9.4274227341242494</v>
      </c>
      <c r="Q25" s="34">
        <f t="shared" si="2"/>
        <v>1.4837076351740313</v>
      </c>
      <c r="R25" s="103">
        <f t="shared" si="3"/>
        <v>2.9289357965603902</v>
      </c>
      <c r="T25" s="101">
        <v>1.93067317461646</v>
      </c>
    </row>
    <row r="26" spans="1:20" ht="15.6">
      <c r="A26" s="51">
        <v>2045</v>
      </c>
      <c r="B26" s="127">
        <v>26.673867709505899</v>
      </c>
      <c r="C26" s="127">
        <v>10.7516997102137</v>
      </c>
      <c r="D26" s="88">
        <v>9.8924462243948899</v>
      </c>
      <c r="E26" s="110">
        <v>0.82215020832909602</v>
      </c>
      <c r="F26" s="118">
        <v>3.7103277489686899E-2</v>
      </c>
      <c r="G26" s="130">
        <v>7.0864801725734496</v>
      </c>
      <c r="H26" s="121">
        <v>3.02872717975877</v>
      </c>
      <c r="I26" s="81">
        <v>2.60433322395708</v>
      </c>
      <c r="J26" s="81">
        <v>0.32838351396370602</v>
      </c>
      <c r="K26" s="89">
        <v>1.1250362548938899</v>
      </c>
      <c r="L26" s="134">
        <v>5.9498290565161298</v>
      </c>
      <c r="M26" s="135">
        <v>2.8858587702026099</v>
      </c>
      <c r="O26" s="102">
        <f t="shared" si="0"/>
        <v>12.921173404153659</v>
      </c>
      <c r="P26" s="34">
        <f t="shared" si="1"/>
        <v>9.3763124888023057</v>
      </c>
      <c r="Q26" s="34">
        <f t="shared" si="2"/>
        <v>1.4905230463472829</v>
      </c>
      <c r="R26" s="103">
        <f t="shared" si="3"/>
        <v>2.8858587702026099</v>
      </c>
      <c r="T26" s="101">
        <v>1.945919711860427</v>
      </c>
    </row>
    <row r="27" spans="1:20" ht="15.6">
      <c r="A27" s="51">
        <v>2046</v>
      </c>
      <c r="B27" s="127">
        <v>25.723538761220201</v>
      </c>
      <c r="C27" s="127">
        <v>9.7933384932545504</v>
      </c>
      <c r="D27" s="88">
        <v>9.0017435490544209</v>
      </c>
      <c r="E27" s="110">
        <v>0.757421999479158</v>
      </c>
      <c r="F27" s="118">
        <v>3.4172944720971002E-2</v>
      </c>
      <c r="G27" s="130">
        <v>7.1440396398902504</v>
      </c>
      <c r="H27" s="121">
        <v>3.0507516155991201</v>
      </c>
      <c r="I27" s="81">
        <v>2.6290154490017299</v>
      </c>
      <c r="J27" s="81">
        <v>0.33105576523168601</v>
      </c>
      <c r="K27" s="89">
        <v>1.13321681005772</v>
      </c>
      <c r="L27" s="134">
        <v>5.9423457154646799</v>
      </c>
      <c r="M27" s="135">
        <v>2.8438149126107102</v>
      </c>
      <c r="O27" s="102">
        <f t="shared" si="0"/>
        <v>12.052495164653541</v>
      </c>
      <c r="P27" s="34">
        <f t="shared" si="1"/>
        <v>9.3287831639455678</v>
      </c>
      <c r="Q27" s="34">
        <f t="shared" si="2"/>
        <v>1.498445520010377</v>
      </c>
      <c r="R27" s="103">
        <f t="shared" si="3"/>
        <v>2.8438149126107102</v>
      </c>
      <c r="T27" s="101">
        <v>1.959865740833165</v>
      </c>
    </row>
    <row r="28" spans="1:20" ht="15.6">
      <c r="A28" s="51">
        <v>2047</v>
      </c>
      <c r="B28" s="127">
        <v>24.783045227040699</v>
      </c>
      <c r="C28" s="127">
        <v>8.8380546336843899</v>
      </c>
      <c r="D28" s="88">
        <v>8.1132965315785999</v>
      </c>
      <c r="E28" s="110">
        <v>0.69347030676490995</v>
      </c>
      <c r="F28" s="118">
        <v>3.1287795340880699E-2</v>
      </c>
      <c r="G28" s="130">
        <v>7.2065066462359804</v>
      </c>
      <c r="H28" s="121">
        <v>3.07492927503466</v>
      </c>
      <c r="I28" s="81">
        <v>2.6554248471016502</v>
      </c>
      <c r="J28" s="81">
        <v>0.33395532135164702</v>
      </c>
      <c r="K28" s="89">
        <v>1.1421972027480201</v>
      </c>
      <c r="L28" s="134">
        <v>5.9357047237171798</v>
      </c>
      <c r="M28" s="135">
        <v>2.8027792234031601</v>
      </c>
      <c r="O28" s="102">
        <f t="shared" si="0"/>
        <v>11.188225806613261</v>
      </c>
      <c r="P28" s="34">
        <f t="shared" si="1"/>
        <v>9.2845998775837408</v>
      </c>
      <c r="Q28" s="34">
        <f t="shared" si="2"/>
        <v>1.5074403194405477</v>
      </c>
      <c r="R28" s="103">
        <f t="shared" si="3"/>
        <v>2.8027792234031601</v>
      </c>
      <c r="T28" s="101">
        <v>1.972600016620603</v>
      </c>
    </row>
    <row r="29" spans="1:20" ht="15.6">
      <c r="A29" s="51">
        <v>2048</v>
      </c>
      <c r="B29" s="127">
        <v>23.8510543145293</v>
      </c>
      <c r="C29" s="127">
        <v>7.8840461733594296</v>
      </c>
      <c r="D29" s="88">
        <v>7.2254552619905397</v>
      </c>
      <c r="E29" s="110">
        <v>0.63014994118318002</v>
      </c>
      <c r="F29" s="118">
        <v>2.8440970185705301E-2</v>
      </c>
      <c r="G29" s="130">
        <v>7.2743282381956602</v>
      </c>
      <c r="H29" s="121">
        <v>3.1014713526114499</v>
      </c>
      <c r="I29" s="81">
        <v>2.6836981398274098</v>
      </c>
      <c r="J29" s="81">
        <v>0.33710285931721301</v>
      </c>
      <c r="K29" s="89">
        <v>1.15205588643959</v>
      </c>
      <c r="L29" s="134">
        <v>5.9299380275604596</v>
      </c>
      <c r="M29" s="135">
        <v>2.76274187541375</v>
      </c>
      <c r="O29" s="102">
        <f t="shared" si="0"/>
        <v>10.326926614601989</v>
      </c>
      <c r="P29" s="34">
        <f t="shared" si="1"/>
        <v>9.2437861085710491</v>
      </c>
      <c r="Q29" s="34">
        <f t="shared" si="2"/>
        <v>1.5175997159425083</v>
      </c>
      <c r="R29" s="103">
        <f t="shared" si="3"/>
        <v>2.76274187541375</v>
      </c>
      <c r="T29" s="101">
        <v>1.9842032381652139</v>
      </c>
    </row>
    <row r="30" spans="1:20" ht="15.6">
      <c r="A30" s="51">
        <v>2049</v>
      </c>
      <c r="B30" s="127">
        <v>22.924550435246299</v>
      </c>
      <c r="C30" s="127">
        <v>6.9284955684148599</v>
      </c>
      <c r="D30" s="88">
        <v>6.3356394162774201</v>
      </c>
      <c r="E30" s="110">
        <v>0.56723479617452999</v>
      </c>
      <c r="F30" s="118">
        <v>2.56213559629072E-2</v>
      </c>
      <c r="G30" s="130">
        <v>7.3472822696922</v>
      </c>
      <c r="H30" s="121">
        <v>3.1302350143489601</v>
      </c>
      <c r="I30" s="81">
        <v>2.71381928302422</v>
      </c>
      <c r="J30" s="81">
        <v>0.34048817753884297</v>
      </c>
      <c r="K30" s="89">
        <v>1.1627397947801701</v>
      </c>
      <c r="L30" s="134">
        <v>5.9250790974379797</v>
      </c>
      <c r="M30" s="135">
        <v>2.72369349970129</v>
      </c>
      <c r="O30" s="102">
        <f t="shared" si="0"/>
        <v>9.4658744306263802</v>
      </c>
      <c r="P30" s="34">
        <f t="shared" si="1"/>
        <v>9.2061331766367296</v>
      </c>
      <c r="Q30" s="34">
        <f t="shared" si="2"/>
        <v>1.5288493282819202</v>
      </c>
      <c r="R30" s="103">
        <f t="shared" si="3"/>
        <v>2.72369349970129</v>
      </c>
      <c r="T30" s="101">
        <v>1.9947483267069299</v>
      </c>
    </row>
    <row r="31" spans="1:20" ht="15.6">
      <c r="A31" s="51">
        <v>2050</v>
      </c>
      <c r="B31" s="127">
        <v>22.000120261784399</v>
      </c>
      <c r="C31" s="127">
        <v>5.9695203725050803</v>
      </c>
      <c r="D31" s="88">
        <v>5.44211395439096</v>
      </c>
      <c r="E31" s="110">
        <v>0.50458387229635604</v>
      </c>
      <c r="F31" s="118">
        <v>2.2822545817762201E-2</v>
      </c>
      <c r="G31" s="130">
        <v>7.4258508312175797</v>
      </c>
      <c r="H31" s="121">
        <v>3.1614471930345598</v>
      </c>
      <c r="I31" s="81">
        <v>2.7459368352747502</v>
      </c>
      <c r="J31" s="81">
        <v>0.34413357545538797</v>
      </c>
      <c r="K31" s="89">
        <v>1.1743332274528799</v>
      </c>
      <c r="L31" s="134">
        <v>5.9210984598651404</v>
      </c>
      <c r="M31" s="135">
        <v>2.6836505981966599</v>
      </c>
      <c r="O31" s="102">
        <f t="shared" si="0"/>
        <v>8.6035611474255198</v>
      </c>
      <c r="P31" s="34">
        <f t="shared" si="1"/>
        <v>9.1716191674362477</v>
      </c>
      <c r="Q31" s="34">
        <f t="shared" si="2"/>
        <v>1.5412893487260302</v>
      </c>
      <c r="R31" s="103">
        <f t="shared" si="3"/>
        <v>2.6836505981966599</v>
      </c>
      <c r="T31" s="101">
        <v>2.0043007490388391</v>
      </c>
    </row>
    <row r="32" spans="1:20" ht="15.6">
      <c r="A32" s="51">
        <v>2051</v>
      </c>
      <c r="B32" s="127">
        <v>22.009225054501499</v>
      </c>
      <c r="C32" s="127">
        <v>5.8159662615004999</v>
      </c>
      <c r="D32" s="88">
        <v>5.30183979933215</v>
      </c>
      <c r="E32" s="110">
        <v>0.49188808755087199</v>
      </c>
      <c r="F32" s="118">
        <v>2.2238374617474702E-2</v>
      </c>
      <c r="G32" s="130">
        <v>7.4051649819114402</v>
      </c>
      <c r="H32" s="121">
        <v>3.1549461513655599</v>
      </c>
      <c r="I32" s="81">
        <v>2.7351294794679002</v>
      </c>
      <c r="J32" s="81">
        <v>0.343170483368959</v>
      </c>
      <c r="K32" s="89">
        <v>1.17191886770901</v>
      </c>
      <c r="L32" s="134">
        <v>5.8981893203776901</v>
      </c>
      <c r="M32" s="135">
        <v>2.88990449071188</v>
      </c>
      <c r="O32" s="102">
        <f t="shared" si="0"/>
        <v>8.4567859506977108</v>
      </c>
      <c r="P32" s="34">
        <f t="shared" si="1"/>
        <v>9.1252068873964625</v>
      </c>
      <c r="Q32" s="34">
        <f t="shared" si="2"/>
        <v>1.5373277256954436</v>
      </c>
      <c r="R32" s="103">
        <f t="shared" si="3"/>
        <v>2.88990449071188</v>
      </c>
      <c r="T32" s="101">
        <v>2.012918766585639</v>
      </c>
    </row>
    <row r="33" spans="1:20" ht="15.6">
      <c r="A33" s="51">
        <v>2052</v>
      </c>
      <c r="B33" s="127">
        <v>21.785313138797999</v>
      </c>
      <c r="C33" s="127">
        <v>5.7045526766050099</v>
      </c>
      <c r="D33" s="88">
        <v>5.20036956127566</v>
      </c>
      <c r="E33" s="110">
        <v>0.48237291207501598</v>
      </c>
      <c r="F33" s="118">
        <v>2.1810203254335699E-2</v>
      </c>
      <c r="G33" s="130">
        <v>7.3835529696901903</v>
      </c>
      <c r="H33" s="121">
        <v>3.1475554445085998</v>
      </c>
      <c r="I33" s="81">
        <v>2.7246581627757198</v>
      </c>
      <c r="J33" s="81">
        <v>0.34216542761010099</v>
      </c>
      <c r="K33" s="89">
        <v>1.1691739347957599</v>
      </c>
      <c r="L33" s="134">
        <v>5.8750087489108598</v>
      </c>
      <c r="M33" s="135">
        <v>2.82219874359197</v>
      </c>
      <c r="O33" s="102">
        <f t="shared" si="0"/>
        <v>8.3479250057842602</v>
      </c>
      <c r="P33" s="34">
        <f t="shared" si="1"/>
        <v>9.0820398237615958</v>
      </c>
      <c r="Q33" s="34">
        <f t="shared" si="2"/>
        <v>1.5331495656601966</v>
      </c>
      <c r="R33" s="103">
        <f t="shared" si="3"/>
        <v>2.82219874359197</v>
      </c>
      <c r="T33" s="101">
        <v>2.020729292567232</v>
      </c>
    </row>
    <row r="34" spans="1:20" ht="15.6">
      <c r="A34" s="51">
        <v>2053</v>
      </c>
      <c r="B34" s="127">
        <v>21.557950792718799</v>
      </c>
      <c r="C34" s="127">
        <v>5.5917681113722102</v>
      </c>
      <c r="D34" s="88">
        <v>5.0976332402728204</v>
      </c>
      <c r="E34" s="110">
        <v>0.47275621188096201</v>
      </c>
      <c r="F34" s="118">
        <v>2.13786592184333E-2</v>
      </c>
      <c r="G34" s="130">
        <v>7.3593293090018301</v>
      </c>
      <c r="H34" s="121">
        <v>3.1389171469600901</v>
      </c>
      <c r="I34" s="81">
        <v>2.7134070079917998</v>
      </c>
      <c r="J34" s="81">
        <v>0.34103960339505501</v>
      </c>
      <c r="K34" s="89">
        <v>1.1659655506548801</v>
      </c>
      <c r="L34" s="134">
        <v>5.85130067274011</v>
      </c>
      <c r="M34" s="135">
        <v>2.7555526996046802</v>
      </c>
      <c r="O34" s="102">
        <f t="shared" si="0"/>
        <v>8.23655038723291</v>
      </c>
      <c r="P34" s="34">
        <f t="shared" si="1"/>
        <v>9.0374638926128714</v>
      </c>
      <c r="Q34" s="34">
        <f t="shared" si="2"/>
        <v>1.5283838132683685</v>
      </c>
      <c r="R34" s="103">
        <f t="shared" si="3"/>
        <v>2.7555526996046802</v>
      </c>
      <c r="T34" s="101">
        <v>2.027883921607589</v>
      </c>
    </row>
    <row r="35" spans="1:20" ht="15.6">
      <c r="A35" s="51">
        <v>2054</v>
      </c>
      <c r="B35" s="127">
        <v>21.327276263334198</v>
      </c>
      <c r="C35" s="127">
        <v>5.4777338819761496</v>
      </c>
      <c r="D35" s="88">
        <v>4.9937421633206496</v>
      </c>
      <c r="E35" s="110">
        <v>0.463047636447255</v>
      </c>
      <c r="F35" s="118">
        <v>2.0944082208243099E-2</v>
      </c>
      <c r="G35" s="130">
        <v>7.3325073383032802</v>
      </c>
      <c r="H35" s="121">
        <v>3.1290305772370499</v>
      </c>
      <c r="I35" s="81">
        <v>2.7013896590919599</v>
      </c>
      <c r="J35" s="81">
        <v>0.339793641152564</v>
      </c>
      <c r="K35" s="89">
        <v>1.1622934608216999</v>
      </c>
      <c r="L35" s="134">
        <v>5.8270729441909701</v>
      </c>
      <c r="M35" s="135">
        <v>2.68996209886375</v>
      </c>
      <c r="O35" s="102">
        <f t="shared" si="0"/>
        <v>8.1227727405576999</v>
      </c>
      <c r="P35" s="34">
        <f t="shared" si="1"/>
        <v>8.9915102397301858</v>
      </c>
      <c r="Q35" s="34">
        <f t="shared" si="2"/>
        <v>1.523031184182507</v>
      </c>
      <c r="R35" s="103">
        <f t="shared" si="3"/>
        <v>2.68996209886375</v>
      </c>
      <c r="T35" s="101">
        <v>2.0344999987389891</v>
      </c>
    </row>
    <row r="36" spans="1:20" ht="15.6">
      <c r="A36" s="51">
        <v>2055</v>
      </c>
      <c r="B36" s="127">
        <v>21.093107269294801</v>
      </c>
      <c r="C36" s="127">
        <v>5.3624338432263601</v>
      </c>
      <c r="D36" s="88">
        <v>4.8886824219296203</v>
      </c>
      <c r="E36" s="110">
        <v>0.453245131476398</v>
      </c>
      <c r="F36" s="118">
        <v>2.05062898203409E-2</v>
      </c>
      <c r="G36" s="130">
        <v>7.3029457063568497</v>
      </c>
      <c r="H36" s="121">
        <v>3.1178375973230401</v>
      </c>
      <c r="I36" s="81">
        <v>2.68855105258005</v>
      </c>
      <c r="J36" s="81">
        <v>0.33842098635009599</v>
      </c>
      <c r="K36" s="89">
        <v>1.15813607010366</v>
      </c>
      <c r="L36" s="134">
        <v>5.8023141354676397</v>
      </c>
      <c r="M36" s="135">
        <v>2.6254135842439399</v>
      </c>
      <c r="O36" s="102">
        <f t="shared" si="0"/>
        <v>8.00652001925266</v>
      </c>
      <c r="P36" s="34">
        <f t="shared" si="1"/>
        <v>8.9441103195240874</v>
      </c>
      <c r="Q36" s="34">
        <f t="shared" si="2"/>
        <v>1.517063346274097</v>
      </c>
      <c r="R36" s="103">
        <f t="shared" si="3"/>
        <v>2.6254135842439399</v>
      </c>
      <c r="T36" s="101">
        <v>2.0406673877322001</v>
      </c>
    </row>
    <row r="37" spans="1:20" ht="15.6">
      <c r="A37" s="51">
        <v>2056</v>
      </c>
      <c r="B37" s="127">
        <v>20.8557925429302</v>
      </c>
      <c r="C37" s="127">
        <v>5.2461161543702799</v>
      </c>
      <c r="D37" s="88">
        <v>4.7826805351773398</v>
      </c>
      <c r="E37" s="110">
        <v>0.44336935271347999</v>
      </c>
      <c r="F37" s="118">
        <v>2.0066266479464301E-2</v>
      </c>
      <c r="G37" s="130">
        <v>7.2707970116920002</v>
      </c>
      <c r="H37" s="121">
        <v>3.1054247410713902</v>
      </c>
      <c r="I37" s="81">
        <v>2.6749180751192898</v>
      </c>
      <c r="J37" s="81">
        <v>0.33692866913397401</v>
      </c>
      <c r="K37" s="89">
        <v>1.1535255263673401</v>
      </c>
      <c r="L37" s="134">
        <v>5.7769937130541198</v>
      </c>
      <c r="M37" s="135">
        <v>2.5618856638138001</v>
      </c>
      <c r="O37" s="102">
        <f t="shared" si="0"/>
        <v>7.88810527624873</v>
      </c>
      <c r="P37" s="34">
        <f t="shared" si="1"/>
        <v>8.8952811408868904</v>
      </c>
      <c r="Q37" s="34">
        <f t="shared" si="2"/>
        <v>1.5105204619807784</v>
      </c>
      <c r="R37" s="103">
        <f t="shared" si="3"/>
        <v>2.5618856638138001</v>
      </c>
      <c r="T37" s="101">
        <v>2.0464548249970829</v>
      </c>
    </row>
    <row r="38" spans="1:20" ht="15.6">
      <c r="A38" s="51">
        <v>2057</v>
      </c>
      <c r="B38" s="127">
        <v>20.615574234835002</v>
      </c>
      <c r="C38" s="127">
        <v>5.12896533622094</v>
      </c>
      <c r="D38" s="88">
        <v>4.6759048208955702</v>
      </c>
      <c r="E38" s="110">
        <v>0.43343578786710701</v>
      </c>
      <c r="F38" s="118">
        <v>1.9624727458271801E-2</v>
      </c>
      <c r="G38" s="130">
        <v>7.23618205540836</v>
      </c>
      <c r="H38" s="121">
        <v>3.0918514666312</v>
      </c>
      <c r="I38" s="81">
        <v>2.66052439927235</v>
      </c>
      <c r="J38" s="81">
        <v>0.335322272233051</v>
      </c>
      <c r="K38" s="89">
        <v>1.14848391727177</v>
      </c>
      <c r="L38" s="134">
        <v>5.7510726735365303</v>
      </c>
      <c r="M38" s="135">
        <v>2.4993541696692199</v>
      </c>
      <c r="O38" s="102">
        <f t="shared" si="0"/>
        <v>7.7677562875267707</v>
      </c>
      <c r="P38" s="34">
        <f t="shared" si="1"/>
        <v>8.8450328606759872</v>
      </c>
      <c r="Q38" s="34">
        <f t="shared" si="2"/>
        <v>1.5034309169630928</v>
      </c>
      <c r="R38" s="103">
        <f t="shared" si="3"/>
        <v>2.4993541696692199</v>
      </c>
      <c r="T38" s="101">
        <v>2.0519149361940672</v>
      </c>
    </row>
    <row r="39" spans="1:20" ht="15.6">
      <c r="A39" s="51">
        <v>2058</v>
      </c>
      <c r="B39" s="127">
        <v>20.372397969875699</v>
      </c>
      <c r="C39" s="127">
        <v>5.0110231318615401</v>
      </c>
      <c r="D39" s="88">
        <v>4.5683939295577396</v>
      </c>
      <c r="E39" s="110">
        <v>0.42344746006777201</v>
      </c>
      <c r="F39" s="118">
        <v>1.9181742236021999E-2</v>
      </c>
      <c r="G39" s="130">
        <v>7.1990366786853901</v>
      </c>
      <c r="H39" s="121">
        <v>3.0770976924051898</v>
      </c>
      <c r="I39" s="81">
        <v>2.6453363929709401</v>
      </c>
      <c r="J39" s="81">
        <v>0.33359880838172701</v>
      </c>
      <c r="K39" s="89">
        <v>1.1430037849275301</v>
      </c>
      <c r="L39" s="134">
        <v>5.7245330170720603</v>
      </c>
      <c r="M39" s="135">
        <v>2.43780514225667</v>
      </c>
      <c r="O39" s="102">
        <f t="shared" si="0"/>
        <v>7.645491621962929</v>
      </c>
      <c r="P39" s="34">
        <f t="shared" si="1"/>
        <v>8.7933168701107718</v>
      </c>
      <c r="Q39" s="34">
        <f t="shared" si="2"/>
        <v>1.4957843355452791</v>
      </c>
      <c r="R39" s="103">
        <f t="shared" si="3"/>
        <v>2.43780514225667</v>
      </c>
      <c r="T39" s="101">
        <v>2.05708806793518</v>
      </c>
    </row>
    <row r="40" spans="1:20" ht="15.6">
      <c r="A40" s="51">
        <v>2059</v>
      </c>
      <c r="B40" s="127">
        <v>20.125996867774699</v>
      </c>
      <c r="C40" s="127">
        <v>4.8922519295960596</v>
      </c>
      <c r="D40" s="88">
        <v>4.4601152404627102</v>
      </c>
      <c r="E40" s="110">
        <v>0.41339973534110602</v>
      </c>
      <c r="F40" s="118">
        <v>1.87369537922502E-2</v>
      </c>
      <c r="G40" s="130">
        <v>7.1591539977642702</v>
      </c>
      <c r="H40" s="121">
        <v>3.0610730258391201</v>
      </c>
      <c r="I40" s="81">
        <v>2.62928072526574</v>
      </c>
      <c r="J40" s="81">
        <v>0.33174869451203998</v>
      </c>
      <c r="K40" s="89">
        <v>1.1370515521473701</v>
      </c>
      <c r="L40" s="134">
        <v>5.6973631510976501</v>
      </c>
      <c r="M40" s="135">
        <v>2.37722778931672</v>
      </c>
      <c r="O40" s="102">
        <f t="shared" si="0"/>
        <v>7.5211882663018308</v>
      </c>
      <c r="P40" s="34">
        <f t="shared" si="1"/>
        <v>8.7400436117044968</v>
      </c>
      <c r="Q40" s="34">
        <f t="shared" si="2"/>
        <v>1.4875372004516603</v>
      </c>
      <c r="R40" s="103">
        <f t="shared" si="3"/>
        <v>2.37722778931672</v>
      </c>
      <c r="T40" s="101">
        <v>2.0620051633998981</v>
      </c>
    </row>
    <row r="41" spans="1:20" ht="15.6">
      <c r="A41" s="51">
        <v>2060</v>
      </c>
      <c r="B41" s="127">
        <v>19.876869591069401</v>
      </c>
      <c r="C41" s="127">
        <v>4.7729492751126097</v>
      </c>
      <c r="D41" s="88">
        <v>4.3513390871987196</v>
      </c>
      <c r="E41" s="110">
        <v>0.40331857960664302</v>
      </c>
      <c r="F41" s="118">
        <v>1.8291608307251499E-2</v>
      </c>
      <c r="G41" s="130">
        <v>7.1167932256605999</v>
      </c>
      <c r="H41" s="121">
        <v>3.0439121537820202</v>
      </c>
      <c r="I41" s="81">
        <v>2.6124199216386002</v>
      </c>
      <c r="J41" s="81">
        <v>0.329783896228038</v>
      </c>
      <c r="K41" s="89">
        <v>1.1306772540119401</v>
      </c>
      <c r="L41" s="134">
        <v>5.6695259502708204</v>
      </c>
      <c r="M41" s="135">
        <v>2.31760114002536</v>
      </c>
      <c r="O41" s="102">
        <f t="shared" si="0"/>
        <v>7.3952512409807394</v>
      </c>
      <c r="P41" s="34">
        <f t="shared" si="1"/>
        <v>8.6852644515160637</v>
      </c>
      <c r="Q41" s="34">
        <f t="shared" si="2"/>
        <v>1.4787527585472295</v>
      </c>
      <c r="R41" s="103">
        <f t="shared" si="3"/>
        <v>2.31760114002536</v>
      </c>
      <c r="T41" s="101">
        <v>2.0666899080494852</v>
      </c>
    </row>
    <row r="42" spans="1:20" ht="15.6">
      <c r="A42" s="51">
        <v>2061</v>
      </c>
      <c r="B42" s="127">
        <v>19.940363550095299</v>
      </c>
      <c r="C42" s="127">
        <v>4.6531349125704198</v>
      </c>
      <c r="D42" s="88">
        <v>4.2420838900337898</v>
      </c>
      <c r="E42" s="110">
        <v>0.393205326218519</v>
      </c>
      <c r="F42" s="118">
        <v>1.7845696318106799E-2</v>
      </c>
      <c r="G42" s="130">
        <v>7.07187047281319</v>
      </c>
      <c r="H42" s="121">
        <v>3.0255815651400901</v>
      </c>
      <c r="I42" s="81">
        <v>2.5947199429259902</v>
      </c>
      <c r="J42" s="81">
        <v>0.32770052160748098</v>
      </c>
      <c r="K42" s="89">
        <v>1.12386844313963</v>
      </c>
      <c r="L42" s="134">
        <v>5.6410031104841298</v>
      </c>
      <c r="M42" s="135">
        <v>2.5743550542275302</v>
      </c>
      <c r="O42" s="102">
        <f t="shared" si="0"/>
        <v>7.26766545517388</v>
      </c>
      <c r="P42" s="34">
        <f t="shared" si="1"/>
        <v>8.6289283796286398</v>
      </c>
      <c r="Q42" s="34">
        <f t="shared" si="2"/>
        <v>1.4694146610652177</v>
      </c>
      <c r="R42" s="103">
        <f t="shared" si="3"/>
        <v>2.5743550542275302</v>
      </c>
      <c r="T42" s="101">
        <v>2.071160418191583</v>
      </c>
    </row>
    <row r="43" spans="1:20" ht="15.6">
      <c r="A43" s="51">
        <v>2062</v>
      </c>
      <c r="B43" s="127">
        <v>19.677126643779001</v>
      </c>
      <c r="C43" s="127">
        <v>4.5329343471476902</v>
      </c>
      <c r="D43" s="88">
        <v>4.1324650268539003</v>
      </c>
      <c r="E43" s="110">
        <v>0.38306969422078502</v>
      </c>
      <c r="F43" s="118">
        <v>1.73996260730097E-2</v>
      </c>
      <c r="G43" s="130">
        <v>7.0244216110481599</v>
      </c>
      <c r="H43" s="121">
        <v>3.0061105569222102</v>
      </c>
      <c r="I43" s="81">
        <v>2.5761748432276201</v>
      </c>
      <c r="J43" s="81">
        <v>0.32550020594573098</v>
      </c>
      <c r="K43" s="89">
        <v>1.1166360049526001</v>
      </c>
      <c r="L43" s="134">
        <v>5.6117662156690002</v>
      </c>
      <c r="M43" s="135">
        <v>2.5080044699141699</v>
      </c>
      <c r="O43" s="102">
        <f t="shared" si="0"/>
        <v>7.1385755837761105</v>
      </c>
      <c r="P43" s="34">
        <f t="shared" si="1"/>
        <v>8.571010753117406</v>
      </c>
      <c r="Q43" s="34">
        <f t="shared" si="2"/>
        <v>1.4595358369713407</v>
      </c>
      <c r="R43" s="103">
        <f t="shared" si="3"/>
        <v>2.5080044699141699</v>
      </c>
      <c r="T43" s="101">
        <v>2.075456101927613</v>
      </c>
    </row>
    <row r="44" spans="1:20" ht="15.6">
      <c r="A44" s="51">
        <v>2063</v>
      </c>
      <c r="B44" s="127">
        <v>19.411421121548099</v>
      </c>
      <c r="C44" s="127">
        <v>4.4124477132337496</v>
      </c>
      <c r="D44" s="88">
        <v>4.0225744181012804</v>
      </c>
      <c r="E44" s="110">
        <v>0.37291962195571399</v>
      </c>
      <c r="F44" s="118">
        <v>1.69536731767558E-2</v>
      </c>
      <c r="G44" s="130">
        <v>6.9744207901289696</v>
      </c>
      <c r="H44" s="121">
        <v>2.9854945160583499</v>
      </c>
      <c r="I44" s="81">
        <v>2.55676630791007</v>
      </c>
      <c r="J44" s="81">
        <v>0.32318173892294499</v>
      </c>
      <c r="K44" s="89">
        <v>1.1089782272376101</v>
      </c>
      <c r="L44" s="134">
        <v>5.58181048319274</v>
      </c>
      <c r="M44" s="135">
        <v>2.44274213499259</v>
      </c>
      <c r="O44" s="102">
        <f t="shared" si="0"/>
        <v>7.0080689341596303</v>
      </c>
      <c r="P44" s="34">
        <f t="shared" si="1"/>
        <v>8.5114964130585236</v>
      </c>
      <c r="Q44" s="34">
        <f t="shared" si="2"/>
        <v>1.4491136393373107</v>
      </c>
      <c r="R44" s="103">
        <f t="shared" si="3"/>
        <v>2.44274213499259</v>
      </c>
      <c r="T44" s="101">
        <v>2.0796038177459368</v>
      </c>
    </row>
    <row r="45" spans="1:20" ht="15.6">
      <c r="A45" s="51">
        <v>2064</v>
      </c>
      <c r="B45" s="127">
        <v>19.143156918708801</v>
      </c>
      <c r="C45" s="127">
        <v>4.2917043900435203</v>
      </c>
      <c r="D45" s="88">
        <v>3.9124393981978201</v>
      </c>
      <c r="E45" s="110">
        <v>0.36275715052743301</v>
      </c>
      <c r="F45" s="118">
        <v>1.65078413182622E-2</v>
      </c>
      <c r="G45" s="130">
        <v>6.92179664197592</v>
      </c>
      <c r="H45" s="121">
        <v>2.9637132801235899</v>
      </c>
      <c r="I45" s="81">
        <v>2.5364539457452899</v>
      </c>
      <c r="J45" s="81">
        <v>0.32074179340303</v>
      </c>
      <c r="K45" s="89">
        <v>1.1008876227040101</v>
      </c>
      <c r="L45" s="134">
        <v>5.5511067706800796</v>
      </c>
      <c r="M45" s="135">
        <v>2.3785491160093</v>
      </c>
      <c r="O45" s="102">
        <f t="shared" si="0"/>
        <v>6.87615267832141</v>
      </c>
      <c r="P45" s="34">
        <f t="shared" si="1"/>
        <v>8.450317866952803</v>
      </c>
      <c r="Q45" s="34">
        <f t="shared" si="2"/>
        <v>1.4381372574253022</v>
      </c>
      <c r="R45" s="103">
        <f t="shared" si="3"/>
        <v>2.3785491160093</v>
      </c>
      <c r="T45" s="101">
        <v>2.083605209392283</v>
      </c>
    </row>
    <row r="46" spans="1:20" ht="15.6">
      <c r="A46" s="51">
        <v>2065</v>
      </c>
      <c r="B46" s="127">
        <v>18.8723921446168</v>
      </c>
      <c r="C46" s="127">
        <v>4.1707892815815804</v>
      </c>
      <c r="D46" s="88">
        <v>3.8021378380650601</v>
      </c>
      <c r="E46" s="110">
        <v>0.35258907697388697</v>
      </c>
      <c r="F46" s="118">
        <v>1.6062366542638502E-2</v>
      </c>
      <c r="G46" s="130">
        <v>6.8665377200390196</v>
      </c>
      <c r="H46" s="121">
        <v>2.9407673946785202</v>
      </c>
      <c r="I46" s="81">
        <v>2.5152261017769302</v>
      </c>
      <c r="J46" s="81">
        <v>0.31817982845218601</v>
      </c>
      <c r="K46" s="89">
        <v>1.09236439513138</v>
      </c>
      <c r="L46" s="134">
        <v>5.5196483787297499</v>
      </c>
      <c r="M46" s="135">
        <v>2.3154167642664301</v>
      </c>
      <c r="O46" s="102">
        <f t="shared" si="0"/>
        <v>6.7429052327435803</v>
      </c>
      <c r="P46" s="34">
        <f t="shared" si="1"/>
        <v>8.3874635574805669</v>
      </c>
      <c r="Q46" s="34">
        <f t="shared" si="2"/>
        <v>1.4266065901262044</v>
      </c>
      <c r="R46" s="103">
        <f t="shared" si="3"/>
        <v>2.3154167642664301</v>
      </c>
      <c r="T46" s="101">
        <v>2.0874566263565479</v>
      </c>
    </row>
    <row r="47" spans="1:20" ht="15.6">
      <c r="A47" s="51">
        <v>2066</v>
      </c>
      <c r="B47" s="127">
        <v>18.598904512255402</v>
      </c>
      <c r="C47" s="127">
        <v>4.0496668721757798</v>
      </c>
      <c r="D47" s="88">
        <v>3.6916391696435999</v>
      </c>
      <c r="E47" s="110">
        <v>0.34241077603904502</v>
      </c>
      <c r="F47" s="118">
        <v>1.5616926493138301E-2</v>
      </c>
      <c r="G47" s="130">
        <v>6.8084867094274397</v>
      </c>
      <c r="H47" s="121">
        <v>2.9165869068903998</v>
      </c>
      <c r="I47" s="81">
        <v>2.4930286834828501</v>
      </c>
      <c r="J47" s="81">
        <v>0.315488559436991</v>
      </c>
      <c r="K47" s="89">
        <v>1.0833825596172</v>
      </c>
      <c r="L47" s="134">
        <v>5.4874185770296799</v>
      </c>
      <c r="M47" s="135">
        <v>2.25333235362254</v>
      </c>
      <c r="O47" s="102">
        <f t="shared" si="0"/>
        <v>6.6082260765339997</v>
      </c>
      <c r="P47" s="34">
        <f t="shared" si="1"/>
        <v>8.3228580365515761</v>
      </c>
      <c r="Q47" s="34">
        <f t="shared" si="2"/>
        <v>1.4144880455473292</v>
      </c>
      <c r="R47" s="103">
        <f t="shared" si="3"/>
        <v>2.25333235362254</v>
      </c>
      <c r="T47" s="101">
        <v>2.0911542145885278</v>
      </c>
    </row>
    <row r="48" spans="1:20" ht="15.6">
      <c r="A48" s="51">
        <v>2067</v>
      </c>
      <c r="B48" s="127">
        <v>18.322733092595701</v>
      </c>
      <c r="C48" s="127">
        <v>3.92842270799947</v>
      </c>
      <c r="D48" s="88">
        <v>3.5810224266095201</v>
      </c>
      <c r="E48" s="110">
        <v>0.33222855113254501</v>
      </c>
      <c r="F48" s="118">
        <v>1.5171730257404901E-2</v>
      </c>
      <c r="G48" s="130">
        <v>6.7476276761509997</v>
      </c>
      <c r="H48" s="121">
        <v>2.8911748192871198</v>
      </c>
      <c r="I48" s="81">
        <v>2.4698423943370602</v>
      </c>
      <c r="J48" s="81">
        <v>0.31266722902483901</v>
      </c>
      <c r="K48" s="89">
        <v>1.0739432335019801</v>
      </c>
      <c r="L48" s="134">
        <v>5.45439958328088</v>
      </c>
      <c r="M48" s="135">
        <v>2.19228312516432</v>
      </c>
      <c r="O48" s="102">
        <f t="shared" si="0"/>
        <v>6.4721972458966395</v>
      </c>
      <c r="P48" s="34">
        <f t="shared" si="1"/>
        <v>8.2564705287504854</v>
      </c>
      <c r="Q48" s="34">
        <f t="shared" si="2"/>
        <v>1.401782192784224</v>
      </c>
      <c r="R48" s="103">
        <f t="shared" si="3"/>
        <v>2.19228312516432</v>
      </c>
      <c r="T48" s="101">
        <v>2.0946949007933728</v>
      </c>
    </row>
    <row r="49" spans="1:20" ht="15.6">
      <c r="A49" s="51">
        <v>2068</v>
      </c>
      <c r="B49" s="127">
        <v>18.043735068523699</v>
      </c>
      <c r="C49" s="127">
        <v>3.8070671595855501</v>
      </c>
      <c r="D49" s="88">
        <v>3.4702972645465402</v>
      </c>
      <c r="E49" s="110">
        <v>0.32204313750632901</v>
      </c>
      <c r="F49" s="118">
        <v>1.47267575326815E-2</v>
      </c>
      <c r="G49" s="130">
        <v>6.6838325520113804</v>
      </c>
      <c r="H49" s="121">
        <v>2.8644784057025401</v>
      </c>
      <c r="I49" s="81">
        <v>2.44561741578684</v>
      </c>
      <c r="J49" s="81">
        <v>0.30970989872433002</v>
      </c>
      <c r="K49" s="89">
        <v>1.06402683179768</v>
      </c>
      <c r="L49" s="134">
        <v>5.4205772112885304</v>
      </c>
      <c r="M49" s="135">
        <v>2.1322581456381902</v>
      </c>
      <c r="O49" s="102">
        <f t="shared" si="0"/>
        <v>6.3347756702490798</v>
      </c>
      <c r="P49" s="34">
        <f t="shared" si="1"/>
        <v>8.1882377645817002</v>
      </c>
      <c r="Q49" s="34">
        <f t="shared" si="2"/>
        <v>1.3884634880546916</v>
      </c>
      <c r="R49" s="103">
        <f t="shared" si="3"/>
        <v>2.1322581456381902</v>
      </c>
      <c r="T49" s="101">
        <v>2.098076378569119</v>
      </c>
    </row>
    <row r="50" spans="1:20" ht="15.6">
      <c r="A50" s="51">
        <v>2069</v>
      </c>
      <c r="B50" s="127">
        <v>17.761871530470199</v>
      </c>
      <c r="C50" s="127">
        <v>3.6856563481251898</v>
      </c>
      <c r="D50" s="88">
        <v>3.3595155565735402</v>
      </c>
      <c r="E50" s="110">
        <v>0.31185871114950803</v>
      </c>
      <c r="F50" s="118">
        <v>1.42820804021359E-2</v>
      </c>
      <c r="G50" s="130">
        <v>6.6170201854524002</v>
      </c>
      <c r="H50" s="121">
        <v>2.8364723051924501</v>
      </c>
      <c r="I50" s="81">
        <v>2.4203111542701601</v>
      </c>
      <c r="J50" s="81">
        <v>0.30661279000386998</v>
      </c>
      <c r="K50" s="89">
        <v>1.0536239359859301</v>
      </c>
      <c r="L50" s="134">
        <v>5.3859451931745204</v>
      </c>
      <c r="M50" s="135">
        <v>2.0732498037181202</v>
      </c>
      <c r="O50" s="102">
        <f t="shared" si="0"/>
        <v>6.1959878617659907</v>
      </c>
      <c r="P50" s="34">
        <f t="shared" si="1"/>
        <v>8.1181150585941886</v>
      </c>
      <c r="Q50" s="34">
        <f t="shared" si="2"/>
        <v>1.374518806391936</v>
      </c>
      <c r="R50" s="103">
        <f t="shared" si="3"/>
        <v>2.0732498037181202</v>
      </c>
      <c r="T50" s="101">
        <v>2.1012969199895202</v>
      </c>
    </row>
    <row r="51" spans="1:20" ht="15.6">
      <c r="A51" s="51">
        <v>2070</v>
      </c>
      <c r="B51" s="127">
        <v>17.476806613645099</v>
      </c>
      <c r="C51" s="127">
        <v>3.5641235945975001</v>
      </c>
      <c r="D51" s="88">
        <v>3.2486177693156</v>
      </c>
      <c r="E51" s="110">
        <v>0.30166855668460801</v>
      </c>
      <c r="F51" s="118">
        <v>1.3837268597290399E-2</v>
      </c>
      <c r="G51" s="130">
        <v>6.5469264521654997</v>
      </c>
      <c r="H51" s="121">
        <v>2.8070377604507302</v>
      </c>
      <c r="I51" s="81">
        <v>2.3938345850401999</v>
      </c>
      <c r="J51" s="81">
        <v>0.30336367483712701</v>
      </c>
      <c r="K51" s="89">
        <v>1.0426904318374499</v>
      </c>
      <c r="L51" s="134">
        <v>5.3505036657456904</v>
      </c>
      <c r="M51" s="135">
        <v>2.0152529011363698</v>
      </c>
      <c r="O51" s="102">
        <f t="shared" si="0"/>
        <v>6.0556555297663301</v>
      </c>
      <c r="P51" s="34">
        <f t="shared" si="1"/>
        <v>8.0460068074704978</v>
      </c>
      <c r="Q51" s="34">
        <f t="shared" si="2"/>
        <v>1.3598913752718673</v>
      </c>
      <c r="R51" s="103">
        <f t="shared" si="3"/>
        <v>2.0152529011363698</v>
      </c>
      <c r="T51" s="101">
        <v>2.104355201751428</v>
      </c>
    </row>
    <row r="52" spans="1:20" ht="15.6">
      <c r="A52" s="51">
        <v>2071</v>
      </c>
      <c r="B52" s="127">
        <v>17.4889826258471</v>
      </c>
      <c r="C52" s="127">
        <v>3.44258500752944</v>
      </c>
      <c r="D52" s="88">
        <v>3.13771045365444</v>
      </c>
      <c r="E52" s="110">
        <v>0.29148186896703598</v>
      </c>
      <c r="F52" s="118">
        <v>1.3392684907972E-2</v>
      </c>
      <c r="G52" s="130">
        <v>6.4736032200832803</v>
      </c>
      <c r="H52" s="121">
        <v>2.77620668105371</v>
      </c>
      <c r="I52" s="81">
        <v>2.3661934267480098</v>
      </c>
      <c r="J52" s="81">
        <v>0.29996493793204498</v>
      </c>
      <c r="K52" s="89">
        <v>1.03123817434951</v>
      </c>
      <c r="L52" s="134">
        <v>5.3142233602277997</v>
      </c>
      <c r="M52" s="135">
        <v>2.25857103800656</v>
      </c>
      <c r="O52" s="102">
        <f t="shared" si="0"/>
        <v>5.9139171347081501</v>
      </c>
      <c r="P52" s="34">
        <f t="shared" si="1"/>
        <v>7.9718986559428453</v>
      </c>
      <c r="Q52" s="34">
        <f t="shared" si="2"/>
        <v>1.344595797189527</v>
      </c>
      <c r="R52" s="103">
        <f t="shared" si="3"/>
        <v>2.25857103800656</v>
      </c>
      <c r="T52" s="101">
        <v>2.107250154134769</v>
      </c>
    </row>
    <row r="53" spans="1:20" ht="15.6">
      <c r="A53" s="51">
        <v>2072</v>
      </c>
      <c r="B53" s="127">
        <v>17.188399812024699</v>
      </c>
      <c r="C53" s="127">
        <v>3.3210326565989599</v>
      </c>
      <c r="D53" s="88">
        <v>3.0267870733048001</v>
      </c>
      <c r="E53" s="110">
        <v>0.28129739283239902</v>
      </c>
      <c r="F53" s="118">
        <v>1.2948190461755601E-2</v>
      </c>
      <c r="G53" s="130">
        <v>6.3968268082639597</v>
      </c>
      <c r="H53" s="121">
        <v>2.7438880365845399</v>
      </c>
      <c r="I53" s="81">
        <v>2.3372992157151402</v>
      </c>
      <c r="J53" s="81">
        <v>0.29640620520947403</v>
      </c>
      <c r="K53" s="89">
        <v>1.0192333507547999</v>
      </c>
      <c r="L53" s="134">
        <v>5.2771043838831604</v>
      </c>
      <c r="M53" s="135">
        <v>2.1934359632786</v>
      </c>
      <c r="O53" s="102">
        <f t="shared" si="0"/>
        <v>5.7706751098893401</v>
      </c>
      <c r="P53" s="34">
        <f t="shared" si="1"/>
        <v>7.8957009924306991</v>
      </c>
      <c r="Q53" s="34">
        <f t="shared" si="2"/>
        <v>1.3285877464260296</v>
      </c>
      <c r="R53" s="103">
        <f t="shared" si="3"/>
        <v>2.1934359632786</v>
      </c>
      <c r="T53" s="101">
        <v>2.1100051665892332</v>
      </c>
    </row>
    <row r="54" spans="1:20" ht="15.6">
      <c r="A54" s="51">
        <v>2073</v>
      </c>
      <c r="B54" s="127">
        <v>16.884508800479701</v>
      </c>
      <c r="C54" s="127">
        <v>3.1994542346732202</v>
      </c>
      <c r="D54" s="88">
        <v>2.91583775914639</v>
      </c>
      <c r="E54" s="110">
        <v>0.27111298434737802</v>
      </c>
      <c r="F54" s="118">
        <v>1.2503491179453499E-2</v>
      </c>
      <c r="G54" s="130">
        <v>6.31643683104061</v>
      </c>
      <c r="H54" s="121">
        <v>2.71000841167342</v>
      </c>
      <c r="I54" s="81">
        <v>2.30709967594726</v>
      </c>
      <c r="J54" s="81">
        <v>0.29268005389248097</v>
      </c>
      <c r="K54" s="89">
        <v>1.00664868952746</v>
      </c>
      <c r="L54" s="134">
        <v>5.2391353039351598</v>
      </c>
      <c r="M54" s="135">
        <v>2.1294824308306799</v>
      </c>
      <c r="O54" s="102">
        <f t="shared" si="0"/>
        <v>5.62584617081981</v>
      </c>
      <c r="P54" s="34">
        <f t="shared" si="1"/>
        <v>7.8173479642297981</v>
      </c>
      <c r="Q54" s="34">
        <f t="shared" si="2"/>
        <v>1.3118322345993945</v>
      </c>
      <c r="R54" s="103">
        <f t="shared" si="3"/>
        <v>2.1294824308306799</v>
      </c>
      <c r="T54" s="101">
        <v>2.112634936325203</v>
      </c>
    </row>
    <row r="55" spans="1:20" ht="15.6">
      <c r="A55" s="51">
        <v>2074</v>
      </c>
      <c r="B55" s="127">
        <v>16.577091047936001</v>
      </c>
      <c r="C55" s="127">
        <v>3.0778376196916</v>
      </c>
      <c r="D55" s="88">
        <v>2.8048518108070701</v>
      </c>
      <c r="E55" s="110">
        <v>0.260927307182937</v>
      </c>
      <c r="F55" s="118">
        <v>1.20585017015953E-2</v>
      </c>
      <c r="G55" s="130">
        <v>6.2322507564967902</v>
      </c>
      <c r="H55" s="121">
        <v>2.6744916092734199</v>
      </c>
      <c r="I55" s="81">
        <v>2.27552523791802</v>
      </c>
      <c r="J55" s="81">
        <v>0.28877802204514202</v>
      </c>
      <c r="K55" s="89">
        <v>0.99345588726020595</v>
      </c>
      <c r="L55" s="134">
        <v>5.2003046794754804</v>
      </c>
      <c r="M55" s="135">
        <v>2.0666979922720898</v>
      </c>
      <c r="O55" s="102">
        <f t="shared" si="0"/>
        <v>5.4793434200804896</v>
      </c>
      <c r="P55" s="34">
        <f t="shared" si="1"/>
        <v>7.7367572245764373</v>
      </c>
      <c r="Q55" s="34">
        <f t="shared" si="2"/>
        <v>1.2942924110069431</v>
      </c>
      <c r="R55" s="103">
        <f t="shared" si="3"/>
        <v>2.0666979922720898</v>
      </c>
      <c r="T55" s="101">
        <v>2.115132518308982</v>
      </c>
    </row>
    <row r="56" spans="1:20" ht="15.6">
      <c r="A56" s="51">
        <v>2075</v>
      </c>
      <c r="B56" s="127">
        <v>16.266188166761001</v>
      </c>
      <c r="C56" s="127">
        <v>2.9562723157110899</v>
      </c>
      <c r="D56" s="88">
        <v>2.69391154932711</v>
      </c>
      <c r="E56" s="110">
        <v>0.25074729630051801</v>
      </c>
      <c r="F56" s="118">
        <v>1.1613470083459899E-2</v>
      </c>
      <c r="G56" s="130">
        <v>6.1442409078149298</v>
      </c>
      <c r="H56" s="121">
        <v>2.6373280163897901</v>
      </c>
      <c r="I56" s="81">
        <v>2.24256269495101</v>
      </c>
      <c r="J56" s="81">
        <v>0.28469882285751202</v>
      </c>
      <c r="K56" s="89">
        <v>0.97965137361662102</v>
      </c>
      <c r="L56" s="134">
        <v>5.1606035651863502</v>
      </c>
      <c r="M56" s="135">
        <v>2.0050713780486</v>
      </c>
      <c r="O56" s="102">
        <f t="shared" si="0"/>
        <v>5.3312395657169001</v>
      </c>
      <c r="P56" s="34">
        <f t="shared" si="1"/>
        <v>7.6539135564378782</v>
      </c>
      <c r="Q56" s="34">
        <f t="shared" si="2"/>
        <v>1.2759636665575931</v>
      </c>
      <c r="R56" s="103">
        <f t="shared" si="3"/>
        <v>2.0050713780486</v>
      </c>
      <c r="T56" s="101">
        <v>2.1174876620433118</v>
      </c>
    </row>
    <row r="57" spans="1:20" ht="15.6">
      <c r="A57" s="51">
        <v>2076</v>
      </c>
      <c r="B57" s="127">
        <v>15.9514806362657</v>
      </c>
      <c r="C57" s="127">
        <v>2.8347185851742802</v>
      </c>
      <c r="D57" s="88">
        <v>2.5829812701086001</v>
      </c>
      <c r="E57" s="110">
        <v>0.24056921734331899</v>
      </c>
      <c r="F57" s="118">
        <v>1.1168097722355001E-2</v>
      </c>
      <c r="G57" s="130">
        <v>6.0521659255914999</v>
      </c>
      <c r="H57" s="121">
        <v>2.5984158771605399</v>
      </c>
      <c r="I57" s="81">
        <v>2.20812142811572</v>
      </c>
      <c r="J57" s="81">
        <v>0.2804312691652</v>
      </c>
      <c r="K57" s="89">
        <v>0.96519735115003502</v>
      </c>
      <c r="L57" s="134">
        <v>5.1200097357764598</v>
      </c>
      <c r="M57" s="135">
        <v>1.9445863897235001</v>
      </c>
      <c r="O57" s="102">
        <f t="shared" si="0"/>
        <v>5.1813971472691396</v>
      </c>
      <c r="P57" s="34">
        <f t="shared" si="1"/>
        <v>7.5687003812354989</v>
      </c>
      <c r="Q57" s="34">
        <f t="shared" si="2"/>
        <v>1.2567967180375901</v>
      </c>
      <c r="R57" s="103">
        <f t="shared" si="3"/>
        <v>1.9445863897235001</v>
      </c>
      <c r="T57" s="101">
        <v>2.1196913082607329</v>
      </c>
    </row>
    <row r="58" spans="1:20" ht="15.6">
      <c r="A58" s="51">
        <v>2077</v>
      </c>
      <c r="B58" s="127">
        <v>15.6329873043533</v>
      </c>
      <c r="C58" s="127">
        <v>2.7132670498484699</v>
      </c>
      <c r="D58" s="88">
        <v>2.47214369151463</v>
      </c>
      <c r="E58" s="110">
        <v>0.23040068919045001</v>
      </c>
      <c r="F58" s="118">
        <v>1.07226691433934E-2</v>
      </c>
      <c r="G58" s="130">
        <v>5.95596121883161</v>
      </c>
      <c r="H58" s="121">
        <v>2.5577331453204399</v>
      </c>
      <c r="I58" s="81">
        <v>2.17217008458028</v>
      </c>
      <c r="J58" s="81">
        <v>0.27597235711520601</v>
      </c>
      <c r="K58" s="89">
        <v>0.95008563181569505</v>
      </c>
      <c r="L58" s="134">
        <v>5.0785233352816403</v>
      </c>
      <c r="M58" s="135">
        <v>1.8852357003915901</v>
      </c>
      <c r="O58" s="102">
        <f t="shared" si="0"/>
        <v>5.0298768368350704</v>
      </c>
      <c r="P58" s="34">
        <f t="shared" si="1"/>
        <v>7.4810941090523704</v>
      </c>
      <c r="Q58" s="34">
        <f t="shared" si="2"/>
        <v>1.2367806580742946</v>
      </c>
      <c r="R58" s="103">
        <f t="shared" si="3"/>
        <v>1.8852357003915901</v>
      </c>
      <c r="T58" s="101">
        <v>2.1217362165363189</v>
      </c>
    </row>
    <row r="59" spans="1:20" ht="15.6">
      <c r="A59" s="51">
        <v>2078</v>
      </c>
      <c r="B59" s="127">
        <v>15.3104489605771</v>
      </c>
      <c r="C59" s="127">
        <v>2.5919072421035598</v>
      </c>
      <c r="D59" s="88">
        <v>2.36139040997648</v>
      </c>
      <c r="E59" s="110">
        <v>0.22023983705335701</v>
      </c>
      <c r="F59" s="118">
        <v>1.02769950737325E-2</v>
      </c>
      <c r="G59" s="130">
        <v>5.8554136571844504</v>
      </c>
      <c r="H59" s="121">
        <v>2.5151878193983102</v>
      </c>
      <c r="I59" s="81">
        <v>2.1346315846539201</v>
      </c>
      <c r="J59" s="81">
        <v>0.271312212126187</v>
      </c>
      <c r="K59" s="89">
        <v>0.93428204100602696</v>
      </c>
      <c r="L59" s="134">
        <v>5.0361238002489204</v>
      </c>
      <c r="M59" s="135">
        <v>1.82700426104021</v>
      </c>
      <c r="O59" s="102">
        <f t="shared" si="0"/>
        <v>4.8765782293747897</v>
      </c>
      <c r="P59" s="34">
        <f t="shared" si="1"/>
        <v>7.3909952219561976</v>
      </c>
      <c r="Q59" s="34">
        <f t="shared" si="2"/>
        <v>1.2158712482059464</v>
      </c>
      <c r="R59" s="103">
        <f t="shared" si="3"/>
        <v>1.82700426104021</v>
      </c>
      <c r="T59" s="101">
        <v>2.1236166922298079</v>
      </c>
    </row>
    <row r="60" spans="1:20" ht="15.6">
      <c r="A60" s="51">
        <v>2079</v>
      </c>
      <c r="B60" s="127">
        <v>14.9855924673689</v>
      </c>
      <c r="C60" s="127">
        <v>2.4706815119971899</v>
      </c>
      <c r="D60" s="88">
        <v>2.2507604365588101</v>
      </c>
      <c r="E60" s="110">
        <v>0.210089981819509</v>
      </c>
      <c r="F60" s="118">
        <v>9.8310936188706396E-3</v>
      </c>
      <c r="G60" s="130">
        <v>5.7504162598604802</v>
      </c>
      <c r="H60" s="121">
        <v>2.4707321491336298</v>
      </c>
      <c r="I60" s="81">
        <v>2.0954693888203799</v>
      </c>
      <c r="J60" s="81">
        <v>0.26644588068543201</v>
      </c>
      <c r="K60" s="89">
        <v>0.91776884122104396</v>
      </c>
      <c r="L60" s="134">
        <v>4.9928004721802299</v>
      </c>
      <c r="M60" s="135">
        <v>1.7716942233309501</v>
      </c>
      <c r="O60" s="102">
        <f t="shared" si="0"/>
        <v>4.7214925856924399</v>
      </c>
      <c r="P60" s="34">
        <f t="shared" si="1"/>
        <v>7.2983598428201191</v>
      </c>
      <c r="Q60" s="34">
        <f t="shared" si="2"/>
        <v>1.1940458155253466</v>
      </c>
      <c r="R60" s="103">
        <f t="shared" si="3"/>
        <v>1.7716942233309501</v>
      </c>
      <c r="T60" s="101">
        <v>2.1253281966025619</v>
      </c>
    </row>
    <row r="61" spans="1:20" ht="15.6">
      <c r="A61" s="51">
        <v>2080</v>
      </c>
      <c r="B61" s="127">
        <v>14.656651078300801</v>
      </c>
      <c r="C61" s="127">
        <v>2.3496079539305001</v>
      </c>
      <c r="D61" s="88">
        <v>2.1402708933149701</v>
      </c>
      <c r="E61" s="110">
        <v>0.199952128170514</v>
      </c>
      <c r="F61" s="118">
        <v>9.3849324450192406E-3</v>
      </c>
      <c r="G61" s="130">
        <v>5.6407924176422997</v>
      </c>
      <c r="H61" s="121">
        <v>2.42428955084408</v>
      </c>
      <c r="I61" s="81">
        <v>2.05462010101812</v>
      </c>
      <c r="J61" s="81">
        <v>0.26136518094980399</v>
      </c>
      <c r="K61" s="89">
        <v>0.90051758483029698</v>
      </c>
      <c r="L61" s="134">
        <v>4.9485383127613902</v>
      </c>
      <c r="M61" s="135">
        <v>1.7177123939666099</v>
      </c>
      <c r="O61" s="102">
        <f t="shared" si="0"/>
        <v>4.5645604441590502</v>
      </c>
      <c r="P61" s="34">
        <f t="shared" si="1"/>
        <v>7.2031105419500241</v>
      </c>
      <c r="Q61" s="34">
        <f t="shared" si="2"/>
        <v>1.1712676982251202</v>
      </c>
      <c r="R61" s="103">
        <f t="shared" si="3"/>
        <v>1.7177123939666099</v>
      </c>
      <c r="T61" s="101">
        <v>2.1268671668809098</v>
      </c>
    </row>
    <row r="62" spans="1:20" ht="15.6">
      <c r="A62" s="51">
        <v>2081</v>
      </c>
      <c r="B62" s="127">
        <v>14.6192191702818</v>
      </c>
      <c r="C62" s="127">
        <v>2.2148919366431201</v>
      </c>
      <c r="D62" s="88">
        <v>2.01735348933249</v>
      </c>
      <c r="E62" s="110">
        <v>0.188656775700869</v>
      </c>
      <c r="F62" s="118">
        <v>8.8816716097592108E-3</v>
      </c>
      <c r="G62" s="130">
        <v>5.4932383740333801</v>
      </c>
      <c r="H62" s="121">
        <v>2.3613155588117398</v>
      </c>
      <c r="I62" s="81">
        <v>2.0002697885787999</v>
      </c>
      <c r="J62" s="81">
        <v>0.25452743569481101</v>
      </c>
      <c r="K62" s="89">
        <v>0.877125590948025</v>
      </c>
      <c r="L62" s="134">
        <v>4.9468056425865603</v>
      </c>
      <c r="M62" s="135">
        <v>1.9642832170187701</v>
      </c>
      <c r="O62" s="102">
        <f t="shared" si="0"/>
        <v>4.3786690481442303</v>
      </c>
      <c r="P62" s="34">
        <f t="shared" si="1"/>
        <v>7.135732206866229</v>
      </c>
      <c r="Q62" s="34">
        <f t="shared" si="2"/>
        <v>1.1405346982525952</v>
      </c>
      <c r="R62" s="103">
        <f t="shared" si="3"/>
        <v>1.9642832170187701</v>
      </c>
      <c r="T62" s="101">
        <v>2.1282307427302141</v>
      </c>
    </row>
    <row r="63" spans="1:20" ht="15.6">
      <c r="A63" s="51">
        <v>2082</v>
      </c>
      <c r="B63" s="127">
        <v>14.289264950076999</v>
      </c>
      <c r="C63" s="127">
        <v>2.0820058822886902</v>
      </c>
      <c r="D63" s="88">
        <v>1.89610886023564</v>
      </c>
      <c r="E63" s="110">
        <v>0.17751255020891901</v>
      </c>
      <c r="F63" s="118">
        <v>8.3844718441330093E-3</v>
      </c>
      <c r="G63" s="130">
        <v>5.3424293341212703</v>
      </c>
      <c r="H63" s="121">
        <v>2.29698185989333</v>
      </c>
      <c r="I63" s="81">
        <v>1.94468014579054</v>
      </c>
      <c r="J63" s="81">
        <v>0.24753879494422401</v>
      </c>
      <c r="K63" s="89">
        <v>0.85322853349318095</v>
      </c>
      <c r="L63" s="134">
        <v>4.9452819561415602</v>
      </c>
      <c r="M63" s="135">
        <v>1.9195477775254901</v>
      </c>
      <c r="O63" s="102">
        <f t="shared" si="0"/>
        <v>4.1930907201289696</v>
      </c>
      <c r="P63" s="34">
        <f t="shared" si="1"/>
        <v>7.0674746521410192</v>
      </c>
      <c r="Q63" s="34">
        <f t="shared" si="2"/>
        <v>1.1091518002815379</v>
      </c>
      <c r="R63" s="103">
        <f t="shared" si="3"/>
        <v>1.9195477775254901</v>
      </c>
      <c r="T63" s="101">
        <v>2.1294446863162908</v>
      </c>
    </row>
    <row r="64" spans="1:20" ht="15.6">
      <c r="A64" s="51">
        <v>2083</v>
      </c>
      <c r="B64" s="127">
        <v>13.9589555385284</v>
      </c>
      <c r="C64" s="127">
        <v>1.9509607359621</v>
      </c>
      <c r="D64" s="88">
        <v>1.77654720553357</v>
      </c>
      <c r="E64" s="110">
        <v>0.166520276318325</v>
      </c>
      <c r="F64" s="118">
        <v>7.8932541102045301E-3</v>
      </c>
      <c r="G64" s="130">
        <v>5.1883015858555801</v>
      </c>
      <c r="H64" s="121">
        <v>2.2312580670797502</v>
      </c>
      <c r="I64" s="81">
        <v>1.8878320819584899</v>
      </c>
      <c r="J64" s="81">
        <v>0.24039631241708301</v>
      </c>
      <c r="K64" s="89">
        <v>0.82881512440025495</v>
      </c>
      <c r="L64" s="134">
        <v>4.9439683372248897</v>
      </c>
      <c r="M64" s="135">
        <v>1.8757248794858199</v>
      </c>
      <c r="O64" s="102">
        <f t="shared" si="0"/>
        <v>4.0078052726133198</v>
      </c>
      <c r="P64" s="34">
        <f t="shared" si="1"/>
        <v>6.9983206955017048</v>
      </c>
      <c r="Q64" s="34">
        <f t="shared" si="2"/>
        <v>1.0771046909275426</v>
      </c>
      <c r="R64" s="103">
        <f t="shared" si="3"/>
        <v>1.8757248794858199</v>
      </c>
      <c r="T64" s="101">
        <v>2.1305312870002742</v>
      </c>
    </row>
    <row r="65" spans="1:20" ht="15.6">
      <c r="A65" s="51">
        <v>2084</v>
      </c>
      <c r="B65" s="127">
        <v>13.6282921346591</v>
      </c>
      <c r="C65" s="127">
        <v>1.8217860543515201</v>
      </c>
      <c r="D65" s="88">
        <v>1.65869602538699</v>
      </c>
      <c r="E65" s="110">
        <v>0.155682028983371</v>
      </c>
      <c r="F65" s="118">
        <v>7.4079999811518301E-3</v>
      </c>
      <c r="G65" s="130">
        <v>5.0308382441713002</v>
      </c>
      <c r="H65" s="121">
        <v>2.1641287029476999</v>
      </c>
      <c r="I65" s="81">
        <v>1.8297307068058799</v>
      </c>
      <c r="J65" s="81">
        <v>0.23309922163091701</v>
      </c>
      <c r="K65" s="89">
        <v>0.80387961278679998</v>
      </c>
      <c r="L65" s="134">
        <v>4.9428711091278403</v>
      </c>
      <c r="M65" s="135">
        <v>1.83279672700843</v>
      </c>
      <c r="O65" s="102">
        <f t="shared" si="0"/>
        <v>3.8228247283346901</v>
      </c>
      <c r="P65" s="34">
        <f t="shared" si="1"/>
        <v>6.9282838449170914</v>
      </c>
      <c r="Q65" s="34">
        <f t="shared" si="2"/>
        <v>1.0443868343988689</v>
      </c>
      <c r="R65" s="103">
        <f t="shared" si="3"/>
        <v>1.83279672700843</v>
      </c>
      <c r="T65" s="101">
        <v>2.1314926836715919</v>
      </c>
    </row>
    <row r="66" spans="1:20" ht="15.6">
      <c r="A66" s="51">
        <v>2085</v>
      </c>
      <c r="B66" s="127">
        <v>13.29722017015</v>
      </c>
      <c r="C66" s="127">
        <v>1.69449734231482</v>
      </c>
      <c r="D66" s="88">
        <v>1.54256872993101</v>
      </c>
      <c r="E66" s="110">
        <v>0.144999881317981</v>
      </c>
      <c r="F66" s="118">
        <v>6.9287310658234296E-3</v>
      </c>
      <c r="G66" s="130">
        <v>4.8699880126033097</v>
      </c>
      <c r="H66" s="121">
        <v>2.0955661990371599</v>
      </c>
      <c r="I66" s="81">
        <v>1.7703649000874599</v>
      </c>
      <c r="J66" s="81">
        <v>0.225645156443086</v>
      </c>
      <c r="K66" s="89">
        <v>0.77841175703560295</v>
      </c>
      <c r="L66" s="134">
        <v>4.94199105554826</v>
      </c>
      <c r="M66" s="135">
        <v>1.79074375968361</v>
      </c>
      <c r="O66" s="102">
        <f t="shared" si="0"/>
        <v>3.6381349289681699</v>
      </c>
      <c r="P66" s="34">
        <f t="shared" si="1"/>
        <v>6.8573558369537011</v>
      </c>
      <c r="Q66" s="34">
        <f t="shared" si="2"/>
        <v>1.0109856445445125</v>
      </c>
      <c r="R66" s="103">
        <f t="shared" si="3"/>
        <v>1.79074375968361</v>
      </c>
      <c r="T66" s="101">
        <v>2.132326767008998</v>
      </c>
    </row>
    <row r="67" spans="1:20" ht="15.6">
      <c r="A67" s="51">
        <v>2086</v>
      </c>
      <c r="B67" s="127">
        <v>12.965805881310301</v>
      </c>
      <c r="C67" s="127">
        <v>1.5691318619413299</v>
      </c>
      <c r="D67" s="88">
        <v>1.4281989983824901</v>
      </c>
      <c r="E67" s="110">
        <v>0.134477317851974</v>
      </c>
      <c r="F67" s="118">
        <v>6.4555457068653597E-3</v>
      </c>
      <c r="G67" s="130">
        <v>4.7057951010058998</v>
      </c>
      <c r="H67" s="121">
        <v>2.02558291499001</v>
      </c>
      <c r="I67" s="81">
        <v>1.70975986103143</v>
      </c>
      <c r="J67" s="81">
        <v>0.218036178141503</v>
      </c>
      <c r="K67" s="89">
        <v>0.75241614684296199</v>
      </c>
      <c r="L67" s="134">
        <v>4.9413312607807001</v>
      </c>
      <c r="M67" s="135">
        <v>1.74954765758242</v>
      </c>
      <c r="O67" s="102">
        <f t="shared" si="0"/>
        <v>3.4537819133725001</v>
      </c>
      <c r="P67" s="34">
        <f t="shared" si="1"/>
        <v>6.7855684396641038</v>
      </c>
      <c r="Q67" s="34">
        <f t="shared" si="2"/>
        <v>0.97690787069133034</v>
      </c>
      <c r="R67" s="103">
        <f t="shared" si="3"/>
        <v>1.74954765758242</v>
      </c>
      <c r="T67" s="101">
        <v>2.1330312233742559</v>
      </c>
    </row>
    <row r="68" spans="1:20" ht="15.6">
      <c r="A68" s="51">
        <v>2087</v>
      </c>
      <c r="B68" s="127">
        <v>12.6338531880809</v>
      </c>
      <c r="C68" s="127">
        <v>1.4456705961120899</v>
      </c>
      <c r="D68" s="88">
        <v>1.3155697807911999</v>
      </c>
      <c r="E68" s="110">
        <v>0.124112567835753</v>
      </c>
      <c r="F68" s="118">
        <v>5.9882474851406797E-3</v>
      </c>
      <c r="G68" s="130">
        <v>4.5380971936420904</v>
      </c>
      <c r="H68" s="121">
        <v>1.95410556713229</v>
      </c>
      <c r="I68" s="81">
        <v>1.6478612940467099</v>
      </c>
      <c r="J68" s="81">
        <v>0.210264772662488</v>
      </c>
      <c r="K68" s="89">
        <v>0.72586555980060796</v>
      </c>
      <c r="L68" s="134">
        <v>4.9408949179088504</v>
      </c>
      <c r="M68" s="135">
        <v>1.7091904804178699</v>
      </c>
      <c r="O68" s="102">
        <f t="shared" si="0"/>
        <v>3.2696753479234899</v>
      </c>
      <c r="P68" s="34">
        <f t="shared" si="1"/>
        <v>6.7128687797913136</v>
      </c>
      <c r="Q68" s="34">
        <f t="shared" si="2"/>
        <v>0.94211857994823667</v>
      </c>
      <c r="R68" s="103">
        <f t="shared" si="3"/>
        <v>1.7091904804178699</v>
      </c>
      <c r="T68" s="101">
        <v>2.133604287562493</v>
      </c>
    </row>
    <row r="69" spans="1:20" ht="15.6">
      <c r="A69" s="51">
        <v>2088</v>
      </c>
      <c r="B69" s="127">
        <v>12.3013973214095</v>
      </c>
      <c r="C69" s="127">
        <v>1.3241451060378699</v>
      </c>
      <c r="D69" s="88">
        <v>1.20470959934763</v>
      </c>
      <c r="E69" s="110">
        <v>0.113908607265531</v>
      </c>
      <c r="F69" s="118">
        <v>5.5268994247037601E-3</v>
      </c>
      <c r="G69" s="130">
        <v>4.3669039188636702</v>
      </c>
      <c r="H69" s="121">
        <v>1.8811292821844301</v>
      </c>
      <c r="I69" s="81">
        <v>1.5846850492942299</v>
      </c>
      <c r="J69" s="81">
        <v>0.20233140354625501</v>
      </c>
      <c r="K69" s="89">
        <v>0.69875818383874799</v>
      </c>
      <c r="L69" s="134">
        <v>4.9406915397840603</v>
      </c>
      <c r="M69" s="135">
        <v>1.66965675672389</v>
      </c>
      <c r="O69" s="102">
        <f t="shared" si="0"/>
        <v>3.0858388815320601</v>
      </c>
      <c r="P69" s="34">
        <f t="shared" si="1"/>
        <v>6.6392851963438213</v>
      </c>
      <c r="Q69" s="34">
        <f t="shared" si="2"/>
        <v>0.90661648680970675</v>
      </c>
      <c r="R69" s="103">
        <f t="shared" si="3"/>
        <v>1.66965675672389</v>
      </c>
      <c r="T69" s="101">
        <v>2.1340446924448688</v>
      </c>
    </row>
    <row r="70" spans="1:20" ht="15.6">
      <c r="A70" s="51">
        <v>2089</v>
      </c>
      <c r="B70" s="127">
        <v>11.968406888959001</v>
      </c>
      <c r="C70" s="127">
        <v>1.2045699448199401</v>
      </c>
      <c r="D70" s="88">
        <v>1.0956312881486401</v>
      </c>
      <c r="E70" s="110">
        <v>0.103867158305593</v>
      </c>
      <c r="F70" s="118">
        <v>5.0714983657006102E-3</v>
      </c>
      <c r="G70" s="130">
        <v>4.1921876429677498</v>
      </c>
      <c r="H70" s="121">
        <v>1.8066339347010201</v>
      </c>
      <c r="I70" s="81">
        <v>1.52023236040566</v>
      </c>
      <c r="J70" s="81">
        <v>0.19423480632903201</v>
      </c>
      <c r="K70" s="89">
        <v>0.67108654153203395</v>
      </c>
      <c r="L70" s="134">
        <v>4.9407212543608399</v>
      </c>
      <c r="M70" s="135">
        <v>1.6309280468105101</v>
      </c>
      <c r="O70" s="102">
        <f t="shared" ref="O70:O81" si="4">D70+H70</f>
        <v>2.9022652228496604</v>
      </c>
      <c r="P70" s="34">
        <f t="shared" ref="P70:P81" si="5">E70+I70+L70</f>
        <v>6.5648207730720927</v>
      </c>
      <c r="Q70" s="34">
        <f t="shared" ref="Q70:Q81" si="6">F70+J70+K70</f>
        <v>0.8703928462267666</v>
      </c>
      <c r="R70" s="103">
        <f t="shared" ref="R70:R81" si="7">M70</f>
        <v>1.6309280468105101</v>
      </c>
      <c r="T70" s="101">
        <v>2.1343515110693012</v>
      </c>
    </row>
    <row r="71" spans="1:20" ht="15.6">
      <c r="A71" s="51">
        <v>2090</v>
      </c>
      <c r="B71" s="127">
        <v>11.637548443127301</v>
      </c>
      <c r="C71" s="127">
        <v>1.08691718333994</v>
      </c>
      <c r="D71" s="88">
        <v>0.98830942302431302</v>
      </c>
      <c r="E71" s="110">
        <v>9.3985923409137404E-2</v>
      </c>
      <c r="F71" s="118">
        <v>4.62183690649344E-3</v>
      </c>
      <c r="G71" s="130">
        <v>4.0137809930074999</v>
      </c>
      <c r="H71" s="121">
        <v>1.73053408826031</v>
      </c>
      <c r="I71" s="81">
        <v>1.45446075864415</v>
      </c>
      <c r="J71" s="81">
        <v>0.185967251904578</v>
      </c>
      <c r="K71" s="89">
        <v>0.64281889419845495</v>
      </c>
      <c r="L71" s="134">
        <v>4.9409881712716102</v>
      </c>
      <c r="M71" s="135">
        <v>1.5958620955082099</v>
      </c>
      <c r="O71" s="102">
        <f t="shared" si="4"/>
        <v>2.7188435112846232</v>
      </c>
      <c r="P71" s="34">
        <f t="shared" si="5"/>
        <v>6.489434853324898</v>
      </c>
      <c r="Q71" s="34">
        <f t="shared" si="6"/>
        <v>0.83340798300952645</v>
      </c>
      <c r="R71" s="103">
        <f t="shared" si="7"/>
        <v>1.5958620955082099</v>
      </c>
      <c r="T71" s="101">
        <v>2.1345240428555678</v>
      </c>
    </row>
    <row r="72" spans="1:20" ht="15.6">
      <c r="A72" s="51">
        <v>2091</v>
      </c>
      <c r="B72" s="127">
        <v>11.5985864870313</v>
      </c>
      <c r="C72" s="127">
        <v>0.97122035701387599</v>
      </c>
      <c r="D72" s="88">
        <v>0.88277425538906196</v>
      </c>
      <c r="E72" s="110">
        <v>8.4268107735955194E-2</v>
      </c>
      <c r="F72" s="118">
        <v>4.1779938888590398E-3</v>
      </c>
      <c r="G72" s="130">
        <v>3.83169641790737</v>
      </c>
      <c r="H72" s="121">
        <v>1.6528274663671301</v>
      </c>
      <c r="I72" s="81">
        <v>1.38738522506588</v>
      </c>
      <c r="J72" s="81">
        <v>0.17752933182855299</v>
      </c>
      <c r="K72" s="89">
        <v>0.61395439464580004</v>
      </c>
      <c r="L72" s="134">
        <v>4.9415002491204199</v>
      </c>
      <c r="M72" s="135">
        <v>1.8541694629896299</v>
      </c>
      <c r="O72" s="102">
        <f t="shared" si="4"/>
        <v>2.5356017217561919</v>
      </c>
      <c r="P72" s="34">
        <f t="shared" si="5"/>
        <v>6.4131535819222556</v>
      </c>
      <c r="Q72" s="34">
        <f t="shared" si="6"/>
        <v>0.79566172036321203</v>
      </c>
      <c r="R72" s="103">
        <f t="shared" si="7"/>
        <v>1.8541694629896299</v>
      </c>
      <c r="T72" s="101">
        <v>2.1345619552774568</v>
      </c>
    </row>
    <row r="73" spans="1:20" ht="15.6">
      <c r="A73" s="51">
        <v>2092</v>
      </c>
      <c r="B73" s="127">
        <v>11.2581922806335</v>
      </c>
      <c r="C73" s="127">
        <v>0.85748803983719102</v>
      </c>
      <c r="D73" s="88">
        <v>0.77903299970680995</v>
      </c>
      <c r="E73" s="110">
        <v>7.4715062016507003E-2</v>
      </c>
      <c r="F73" s="118">
        <v>3.7399781138741902E-3</v>
      </c>
      <c r="G73" s="130">
        <v>3.6458701898739698</v>
      </c>
      <c r="H73" s="121">
        <v>1.5734810169505</v>
      </c>
      <c r="I73" s="81">
        <v>1.3189903043904001</v>
      </c>
      <c r="J73" s="81">
        <v>0.16891810422703099</v>
      </c>
      <c r="K73" s="89">
        <v>0.58448076430603502</v>
      </c>
      <c r="L73" s="134">
        <v>4.9422634128156497</v>
      </c>
      <c r="M73" s="135">
        <v>1.81257063810665</v>
      </c>
      <c r="O73" s="102">
        <f t="shared" si="4"/>
        <v>2.35251401665731</v>
      </c>
      <c r="P73" s="34">
        <f t="shared" si="5"/>
        <v>6.335968779222557</v>
      </c>
      <c r="Q73" s="34">
        <f t="shared" si="6"/>
        <v>0.7571388466469402</v>
      </c>
      <c r="R73" s="103">
        <f t="shared" si="7"/>
        <v>1.81257063810665</v>
      </c>
      <c r="T73" s="101">
        <v>2.1344888694466522</v>
      </c>
    </row>
    <row r="74" spans="1:20" ht="15.6">
      <c r="A74" s="51">
        <v>2093</v>
      </c>
      <c r="B74" s="127">
        <v>10.917088463621001</v>
      </c>
      <c r="C74" s="127">
        <v>0.74571153189402095</v>
      </c>
      <c r="D74" s="88">
        <v>0.67707739254086996</v>
      </c>
      <c r="E74" s="110">
        <v>6.5326452184451003E-2</v>
      </c>
      <c r="F74" s="118">
        <v>3.3076871686992201E-3</v>
      </c>
      <c r="G74" s="130">
        <v>3.4562045029970099</v>
      </c>
      <c r="H74" s="121">
        <v>1.49243953607663</v>
      </c>
      <c r="I74" s="81">
        <v>1.2492584095813899</v>
      </c>
      <c r="J74" s="81">
        <v>0.16012906272531899</v>
      </c>
      <c r="K74" s="89">
        <v>0.55437749461368102</v>
      </c>
      <c r="L74" s="134">
        <v>4.9432850775685599</v>
      </c>
      <c r="M74" s="135">
        <v>1.7718873511614399</v>
      </c>
      <c r="O74" s="102">
        <f t="shared" si="4"/>
        <v>2.1695169286175</v>
      </c>
      <c r="P74" s="34">
        <f t="shared" si="5"/>
        <v>6.2578699393344008</v>
      </c>
      <c r="Q74" s="34">
        <f t="shared" si="6"/>
        <v>0.71781424450769926</v>
      </c>
      <c r="R74" s="103">
        <f t="shared" si="7"/>
        <v>1.7718873511614399</v>
      </c>
      <c r="T74" s="101">
        <v>2.134320075315542</v>
      </c>
    </row>
    <row r="75" spans="1:20" ht="15.6">
      <c r="A75" s="51">
        <v>2094</v>
      </c>
      <c r="B75" s="127">
        <v>10.5751234049331</v>
      </c>
      <c r="C75" s="127">
        <v>0.63588697433432495</v>
      </c>
      <c r="D75" s="88">
        <v>0.57690369729939495</v>
      </c>
      <c r="E75" s="110">
        <v>5.6102230281473701E-2</v>
      </c>
      <c r="F75" s="118">
        <v>2.88104675345627E-3</v>
      </c>
      <c r="G75" s="130">
        <v>3.2625700653784402</v>
      </c>
      <c r="H75" s="121">
        <v>1.40963722556083</v>
      </c>
      <c r="I75" s="81">
        <v>1.17815646113493</v>
      </c>
      <c r="J75" s="81">
        <v>0.15115623637426301</v>
      </c>
      <c r="K75" s="89">
        <v>0.52362014230841103</v>
      </c>
      <c r="L75" s="134">
        <v>4.9445677602017</v>
      </c>
      <c r="M75" s="135">
        <v>1.73209860501866</v>
      </c>
      <c r="O75" s="102">
        <f t="shared" si="4"/>
        <v>1.9865409228602249</v>
      </c>
      <c r="P75" s="34">
        <f t="shared" si="5"/>
        <v>6.1788264516181037</v>
      </c>
      <c r="Q75" s="34">
        <f t="shared" si="6"/>
        <v>0.67765742543613028</v>
      </c>
      <c r="R75" s="103">
        <f t="shared" si="7"/>
        <v>1.73209860501866</v>
      </c>
      <c r="T75" s="101">
        <v>2.1340496836850238</v>
      </c>
    </row>
    <row r="76" spans="1:20" ht="15.6">
      <c r="A76" s="51">
        <v>2095</v>
      </c>
      <c r="B76" s="127">
        <v>10.232274687810101</v>
      </c>
      <c r="C76" s="127">
        <v>0.528030292804892</v>
      </c>
      <c r="D76" s="88">
        <v>0.47852583305553797</v>
      </c>
      <c r="E76" s="110">
        <v>4.7044362175326301E-2</v>
      </c>
      <c r="F76" s="118">
        <v>2.4600975740282699E-3</v>
      </c>
      <c r="G76" s="130">
        <v>3.0649374006569499</v>
      </c>
      <c r="H76" s="121">
        <v>1.32505091145553</v>
      </c>
      <c r="I76" s="81">
        <v>1.10568811239639</v>
      </c>
      <c r="J76" s="81">
        <v>0.14199827969106699</v>
      </c>
      <c r="K76" s="89">
        <v>0.49220009711396201</v>
      </c>
      <c r="L76" s="134">
        <v>4.9461207940519998</v>
      </c>
      <c r="M76" s="135">
        <v>1.6931862002962601</v>
      </c>
      <c r="O76" s="102">
        <f t="shared" si="4"/>
        <v>1.803576744511068</v>
      </c>
      <c r="P76" s="34">
        <f t="shared" si="5"/>
        <v>6.0988532686237162</v>
      </c>
      <c r="Q76" s="34">
        <f t="shared" si="6"/>
        <v>0.63665847437905732</v>
      </c>
      <c r="R76" s="103">
        <f t="shared" si="7"/>
        <v>1.6931862002962601</v>
      </c>
      <c r="T76" s="101">
        <v>2.1336683836939039</v>
      </c>
    </row>
    <row r="77" spans="1:20" ht="15.6">
      <c r="A77" s="51">
        <v>2096</v>
      </c>
      <c r="B77" s="127">
        <v>9.88844134988015</v>
      </c>
      <c r="C77" s="127">
        <v>0.42214284433963101</v>
      </c>
      <c r="D77" s="88">
        <v>0.38194453914521298</v>
      </c>
      <c r="E77" s="110">
        <v>3.8153497059600201E-2</v>
      </c>
      <c r="F77" s="118">
        <v>2.0448081348186701E-3</v>
      </c>
      <c r="G77" s="130">
        <v>2.86321825094738</v>
      </c>
      <c r="H77" s="121">
        <v>1.23863093628731</v>
      </c>
      <c r="I77" s="81">
        <v>1.03183727771081</v>
      </c>
      <c r="J77" s="81">
        <v>0.13265112591910599</v>
      </c>
      <c r="K77" s="89">
        <v>0.46009891103015599</v>
      </c>
      <c r="L77" s="134">
        <v>4.9479494382503502</v>
      </c>
      <c r="M77" s="135">
        <v>1.65513081634278</v>
      </c>
      <c r="O77" s="102">
        <f t="shared" si="4"/>
        <v>1.620575475432523</v>
      </c>
      <c r="P77" s="34">
        <f t="shared" si="5"/>
        <v>6.0179402130207604</v>
      </c>
      <c r="Q77" s="34">
        <f t="shared" si="6"/>
        <v>0.59479484508408065</v>
      </c>
      <c r="R77" s="103">
        <f t="shared" si="7"/>
        <v>1.65513081634278</v>
      </c>
      <c r="T77" s="101">
        <v>2.133167960666321</v>
      </c>
    </row>
    <row r="78" spans="1:20" ht="15.6">
      <c r="A78" s="51">
        <v>2097</v>
      </c>
      <c r="B78" s="127">
        <v>9.5434556636854602</v>
      </c>
      <c r="C78" s="127">
        <v>0.31822026218482102</v>
      </c>
      <c r="D78" s="88">
        <v>0.28715546109179402</v>
      </c>
      <c r="E78" s="110">
        <v>2.9429682243352E-2</v>
      </c>
      <c r="F78" s="118">
        <v>1.6351188496747399E-3</v>
      </c>
      <c r="G78" s="130">
        <v>2.6572616513110998</v>
      </c>
      <c r="H78" s="121">
        <v>1.1503005769655501</v>
      </c>
      <c r="I78" s="81">
        <v>0.95656518900212495</v>
      </c>
      <c r="J78" s="81">
        <v>0.123107803003993</v>
      </c>
      <c r="K78" s="89">
        <v>0.42728808233943499</v>
      </c>
      <c r="L78" s="134">
        <v>4.9500599301898598</v>
      </c>
      <c r="M78" s="135">
        <v>1.6179138199996801</v>
      </c>
      <c r="O78" s="102">
        <f t="shared" si="4"/>
        <v>1.437456038057344</v>
      </c>
      <c r="P78" s="34">
        <f t="shared" si="5"/>
        <v>5.9360548014353363</v>
      </c>
      <c r="Q78" s="34">
        <f t="shared" si="6"/>
        <v>0.55203100419310269</v>
      </c>
      <c r="R78" s="103">
        <f t="shared" si="7"/>
        <v>1.6179138199996801</v>
      </c>
      <c r="T78" s="101">
        <v>2.132542000579666</v>
      </c>
    </row>
    <row r="79" spans="1:20" ht="15.6">
      <c r="A79" s="51">
        <v>2098</v>
      </c>
      <c r="B79" s="127">
        <v>9.1973019618374199</v>
      </c>
      <c r="C79" s="127">
        <v>0.21627660775465801</v>
      </c>
      <c r="D79" s="88">
        <v>0.19417067189347501</v>
      </c>
      <c r="E79" s="110">
        <v>2.0874853971727898E-2</v>
      </c>
      <c r="F79" s="118">
        <v>1.2310818894551E-3</v>
      </c>
      <c r="G79" s="130">
        <v>2.4470453911283099</v>
      </c>
      <c r="H79" s="121">
        <v>1.0600389334854901</v>
      </c>
      <c r="I79" s="81">
        <v>0.87987930862228703</v>
      </c>
      <c r="J79" s="81">
        <v>0.113367303759788</v>
      </c>
      <c r="K79" s="89">
        <v>0.39375984526074598</v>
      </c>
      <c r="L79" s="134">
        <v>4.9524619517012898</v>
      </c>
      <c r="M79" s="135">
        <v>1.5815180112531599</v>
      </c>
      <c r="O79" s="102">
        <f t="shared" si="4"/>
        <v>1.2542096053789651</v>
      </c>
      <c r="P79" s="34">
        <f t="shared" si="5"/>
        <v>5.8532161142953045</v>
      </c>
      <c r="Q79" s="34">
        <f t="shared" si="6"/>
        <v>0.50835823090998911</v>
      </c>
      <c r="R79" s="103">
        <f t="shared" si="7"/>
        <v>1.5815180112531599</v>
      </c>
      <c r="T79" s="101">
        <v>2.131785643249116</v>
      </c>
    </row>
    <row r="80" spans="1:20" ht="15.6">
      <c r="A80" s="51">
        <v>2099</v>
      </c>
      <c r="B80" s="127">
        <v>8.8498698667477296</v>
      </c>
      <c r="C80" s="127">
        <v>0.116314251071341</v>
      </c>
      <c r="D80" s="88">
        <v>0.10299184882890799</v>
      </c>
      <c r="E80" s="110">
        <v>1.24897199408562E-2</v>
      </c>
      <c r="F80" s="118">
        <v>8.3268230157695401E-4</v>
      </c>
      <c r="G80" s="130">
        <v>2.23246817132955</v>
      </c>
      <c r="H80" s="121">
        <v>0.96778949599137398</v>
      </c>
      <c r="I80" s="81">
        <v>0.80176050958280698</v>
      </c>
      <c r="J80" s="81">
        <v>0.10342495957936</v>
      </c>
      <c r="K80" s="89">
        <v>0.35949320617601299</v>
      </c>
      <c r="L80" s="134">
        <v>4.9551620149756799</v>
      </c>
      <c r="M80" s="135">
        <v>1.54592542937115</v>
      </c>
      <c r="O80" s="102">
        <f t="shared" si="4"/>
        <v>1.0707813448202819</v>
      </c>
      <c r="P80" s="34">
        <f t="shared" si="5"/>
        <v>5.7694122444993434</v>
      </c>
      <c r="Q80" s="34">
        <f t="shared" si="6"/>
        <v>0.46375084805694994</v>
      </c>
      <c r="R80" s="103">
        <f t="shared" si="7"/>
        <v>1.54592542937115</v>
      </c>
      <c r="T80" s="101">
        <v>2.130895215675475</v>
      </c>
    </row>
    <row r="81" spans="1:20" ht="16.2" thickBot="1">
      <c r="A81" s="51">
        <v>2100</v>
      </c>
      <c r="B81" s="128">
        <v>8.5046945253403106</v>
      </c>
      <c r="C81" s="128">
        <v>1.8335117398072899E-2</v>
      </c>
      <c r="D81" s="90">
        <v>1.36201608772662E-2</v>
      </c>
      <c r="E81" s="111">
        <v>4.2750417006179198E-3</v>
      </c>
      <c r="F81" s="119">
        <v>4.3991482018876301E-4</v>
      </c>
      <c r="G81" s="131">
        <v>2.0134221198253601</v>
      </c>
      <c r="H81" s="122">
        <v>0.87349254481382399</v>
      </c>
      <c r="I81" s="91">
        <v>0.72218779788979504</v>
      </c>
      <c r="J81" s="91">
        <v>9.3275798039453503E-2</v>
      </c>
      <c r="K81" s="92">
        <v>0.32446597908228803</v>
      </c>
      <c r="L81" s="136">
        <v>4.9581677350147801</v>
      </c>
      <c r="M81" s="137">
        <v>1.5147695531020899</v>
      </c>
      <c r="O81" s="102">
        <f t="shared" si="4"/>
        <v>0.88711270569109024</v>
      </c>
      <c r="P81" s="34">
        <f t="shared" si="5"/>
        <v>5.6846305746051931</v>
      </c>
      <c r="Q81" s="34">
        <f t="shared" si="6"/>
        <v>0.41818169194193028</v>
      </c>
      <c r="R81" s="103">
        <f t="shared" si="7"/>
        <v>1.5147695531020899</v>
      </c>
      <c r="T81" s="184">
        <v>2.1298679262847369</v>
      </c>
    </row>
    <row r="82" spans="1:20" ht="19.05" customHeight="1" thickBot="1">
      <c r="A82" s="82" t="s">
        <v>129</v>
      </c>
      <c r="B82" s="75">
        <f>SUM(B6:B81)</f>
        <v>1732.8050051082344</v>
      </c>
      <c r="C82" s="75">
        <f t="shared" ref="C82:M82" si="8">SUM(C6:C81)</f>
        <v>669.0238156297022</v>
      </c>
      <c r="D82" s="75">
        <f t="shared" si="8"/>
        <v>612.59633181128697</v>
      </c>
      <c r="E82" s="75">
        <f t="shared" si="8"/>
        <v>53.839564229158242</v>
      </c>
      <c r="F82" s="75">
        <f t="shared" si="8"/>
        <v>2.5879195892566953</v>
      </c>
      <c r="G82" s="75">
        <f t="shared" si="8"/>
        <v>459.07475541209487</v>
      </c>
      <c r="H82" s="75">
        <f t="shared" si="8"/>
        <v>197.32191159514463</v>
      </c>
      <c r="I82" s="75">
        <f t="shared" si="8"/>
        <v>167.18526466503482</v>
      </c>
      <c r="J82" s="75">
        <f t="shared" si="8"/>
        <v>21.271110912559852</v>
      </c>
      <c r="K82" s="75">
        <f t="shared" si="8"/>
        <v>73.29646823935559</v>
      </c>
      <c r="L82" s="75">
        <f t="shared" si="8"/>
        <v>420.56933909800659</v>
      </c>
      <c r="M82" s="75">
        <f t="shared" si="8"/>
        <v>184.13709496843157</v>
      </c>
      <c r="O82" s="74">
        <f t="shared" ref="O82:R82" si="9">SUM(O6:O81)</f>
        <v>809.91824340643154</v>
      </c>
      <c r="P82" s="75">
        <f t="shared" si="9"/>
        <v>641.59416799219957</v>
      </c>
      <c r="Q82" s="75">
        <f t="shared" si="9"/>
        <v>97.15549874117211</v>
      </c>
      <c r="R82" s="76">
        <f t="shared" si="9"/>
        <v>184.13709496843157</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5" tint="0.79998168889431442"/>
  </sheetPr>
  <dimension ref="A1:T151"/>
  <sheetViews>
    <sheetView zoomScaleNormal="100" workbookViewId="0">
      <pane xSplit="1" ySplit="5" topLeftCell="B70" activePane="bottomRight" state="frozen"/>
      <selection activeCell="O6" sqref="O6:R81"/>
      <selection pane="topRight" activeCell="O6" sqref="O6:R81"/>
      <selection pane="bottomLeft" activeCell="O6" sqref="O6:R81"/>
      <selection pane="bottomRight" activeCell="V37" sqref="V37"/>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242</v>
      </c>
    </row>
    <row r="2" spans="1:20" ht="17.399999999999999">
      <c r="A2" s="39" t="s">
        <v>251</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56.5218884923326</v>
      </c>
      <c r="C6" s="126">
        <v>39.701926067317103</v>
      </c>
      <c r="D6" s="85">
        <v>36.145674445315997</v>
      </c>
      <c r="E6" s="109">
        <v>3.3785778846441699</v>
      </c>
      <c r="F6" s="117">
        <v>0.17767373735692699</v>
      </c>
      <c r="G6" s="129">
        <v>6.8354290236281496</v>
      </c>
      <c r="H6" s="120">
        <v>2.9983004728093898</v>
      </c>
      <c r="I6" s="86">
        <v>2.40677709137054</v>
      </c>
      <c r="J6" s="86">
        <v>0.31660141018070298</v>
      </c>
      <c r="K6" s="87">
        <v>1.1137500492675301</v>
      </c>
      <c r="L6" s="132">
        <v>6.3024498575957404</v>
      </c>
      <c r="M6" s="133">
        <v>3.6820835437916699</v>
      </c>
      <c r="O6" s="98">
        <f t="shared" ref="O6:O69" si="0">D6+H6</f>
        <v>39.143974918125387</v>
      </c>
      <c r="P6" s="99">
        <f t="shared" ref="P6:P69" si="1">E6+I6+L6</f>
        <v>12.08780483361045</v>
      </c>
      <c r="Q6" s="99">
        <f t="shared" ref="Q6:Q69" si="2">F6+J6+K6</f>
        <v>1.60802519680516</v>
      </c>
      <c r="R6" s="100">
        <f t="shared" ref="R6:R69" si="3">M6</f>
        <v>3.6820835437916699</v>
      </c>
      <c r="S6" s="182"/>
      <c r="T6" s="183">
        <v>1.4</v>
      </c>
    </row>
    <row r="7" spans="1:20" ht="15.6">
      <c r="A7" s="51">
        <v>2026</v>
      </c>
      <c r="B7" s="127">
        <v>54.100959587199</v>
      </c>
      <c r="C7" s="127">
        <v>37.555732712049398</v>
      </c>
      <c r="D7" s="88">
        <v>34.216640851750199</v>
      </c>
      <c r="E7" s="110">
        <v>3.1732530599140398</v>
      </c>
      <c r="F7" s="118">
        <v>0.16583880038516999</v>
      </c>
      <c r="G7" s="130">
        <v>6.78718592709233</v>
      </c>
      <c r="H7" s="121">
        <v>2.97255586055025</v>
      </c>
      <c r="I7" s="81">
        <v>2.3960682928426902</v>
      </c>
      <c r="J7" s="81">
        <v>0.31437575637563597</v>
      </c>
      <c r="K7" s="89">
        <v>1.1041860173237601</v>
      </c>
      <c r="L7" s="134">
        <v>6.2074105379011</v>
      </c>
      <c r="M7" s="135">
        <v>3.5506304101561001</v>
      </c>
      <c r="O7" s="102">
        <f t="shared" si="0"/>
        <v>37.189196712300451</v>
      </c>
      <c r="P7" s="34">
        <f t="shared" si="1"/>
        <v>11.77673189065783</v>
      </c>
      <c r="Q7" s="34">
        <f t="shared" si="2"/>
        <v>1.5844005740845661</v>
      </c>
      <c r="R7" s="103">
        <f t="shared" si="3"/>
        <v>3.5506304101561001</v>
      </c>
      <c r="T7" s="101">
        <v>1.407288994382409</v>
      </c>
    </row>
    <row r="8" spans="1:20" ht="15.6">
      <c r="A8" s="51">
        <v>2027</v>
      </c>
      <c r="B8" s="127">
        <v>51.810297926801297</v>
      </c>
      <c r="C8" s="127">
        <v>35.467946808144603</v>
      </c>
      <c r="D8" s="88">
        <v>32.340190481105097</v>
      </c>
      <c r="E8" s="110">
        <v>2.9734393670125501</v>
      </c>
      <c r="F8" s="118">
        <v>0.15431696002692399</v>
      </c>
      <c r="G8" s="130">
        <v>6.7421954557026602</v>
      </c>
      <c r="H8" s="121">
        <v>2.94829636245833</v>
      </c>
      <c r="I8" s="81">
        <v>2.38642479096925</v>
      </c>
      <c r="J8" s="81">
        <v>0.31230064391199402</v>
      </c>
      <c r="K8" s="89">
        <v>1.09517365836308</v>
      </c>
      <c r="L8" s="134">
        <v>6.1542223182709703</v>
      </c>
      <c r="M8" s="135">
        <v>3.4459333446831</v>
      </c>
      <c r="O8" s="102">
        <f t="shared" si="0"/>
        <v>35.288486843563426</v>
      </c>
      <c r="P8" s="34">
        <f t="shared" si="1"/>
        <v>11.514086476252771</v>
      </c>
      <c r="Q8" s="34">
        <f t="shared" si="2"/>
        <v>1.5617912623019981</v>
      </c>
      <c r="R8" s="103">
        <f t="shared" si="3"/>
        <v>3.4459333446831</v>
      </c>
      <c r="T8" s="101">
        <v>1.426209230859059</v>
      </c>
    </row>
    <row r="9" spans="1:20" ht="15.6">
      <c r="A9" s="51">
        <v>2028</v>
      </c>
      <c r="B9" s="127">
        <v>49.5743390247533</v>
      </c>
      <c r="C9" s="127">
        <v>33.4295789654903</v>
      </c>
      <c r="D9" s="88">
        <v>30.508352806863702</v>
      </c>
      <c r="E9" s="110">
        <v>2.7781758700427499</v>
      </c>
      <c r="F9" s="118">
        <v>0.143050288583839</v>
      </c>
      <c r="G9" s="130">
        <v>6.6994583728676798</v>
      </c>
      <c r="H9" s="121">
        <v>2.9251247288718201</v>
      </c>
      <c r="I9" s="81">
        <v>2.3774385147396302</v>
      </c>
      <c r="J9" s="81">
        <v>0.31032971110886698</v>
      </c>
      <c r="K9" s="89">
        <v>1.0865654181473701</v>
      </c>
      <c r="L9" s="134">
        <v>6.1015274380024298</v>
      </c>
      <c r="M9" s="135">
        <v>3.3437742483928399</v>
      </c>
      <c r="O9" s="102">
        <f t="shared" si="0"/>
        <v>33.43347753573552</v>
      </c>
      <c r="P9" s="34">
        <f t="shared" si="1"/>
        <v>11.25714182278481</v>
      </c>
      <c r="Q9" s="34">
        <f t="shared" si="2"/>
        <v>1.539945417840076</v>
      </c>
      <c r="R9" s="103">
        <f t="shared" si="3"/>
        <v>3.3437742483928399</v>
      </c>
      <c r="T9" s="101">
        <v>1.4544439084861249</v>
      </c>
    </row>
    <row r="10" spans="1:20" ht="15.6">
      <c r="A10" s="51">
        <v>2029</v>
      </c>
      <c r="B10" s="127">
        <v>47.387874077432798</v>
      </c>
      <c r="C10" s="127">
        <v>31.435474599107401</v>
      </c>
      <c r="D10" s="88">
        <v>28.7165895469421</v>
      </c>
      <c r="E10" s="110">
        <v>2.5868835531201202</v>
      </c>
      <c r="F10" s="118">
        <v>0.132001499045172</v>
      </c>
      <c r="G10" s="130">
        <v>6.6589938854556001</v>
      </c>
      <c r="H10" s="121">
        <v>2.90306126004231</v>
      </c>
      <c r="I10" s="81">
        <v>2.36909996095679</v>
      </c>
      <c r="J10" s="81">
        <v>0.30846382463830602</v>
      </c>
      <c r="K10" s="89">
        <v>1.0783688398181901</v>
      </c>
      <c r="L10" s="134">
        <v>6.0493136570396402</v>
      </c>
      <c r="M10" s="135">
        <v>3.2440919358302098</v>
      </c>
      <c r="O10" s="102">
        <f t="shared" si="0"/>
        <v>31.61965080698441</v>
      </c>
      <c r="P10" s="34">
        <f t="shared" si="1"/>
        <v>11.005297171116551</v>
      </c>
      <c r="Q10" s="34">
        <f t="shared" si="2"/>
        <v>1.5188341635016682</v>
      </c>
      <c r="R10" s="103">
        <f t="shared" si="3"/>
        <v>3.2440919358302098</v>
      </c>
      <c r="T10" s="101">
        <v>1.488768754252602</v>
      </c>
    </row>
    <row r="11" spans="1:20" ht="15.6">
      <c r="A11" s="51">
        <v>2030</v>
      </c>
      <c r="B11" s="127">
        <v>45.250072141742201</v>
      </c>
      <c r="C11" s="127">
        <v>29.480242901798</v>
      </c>
      <c r="D11" s="88">
        <v>26.960145426463701</v>
      </c>
      <c r="E11" s="110">
        <v>2.3989648605772298</v>
      </c>
      <c r="F11" s="118">
        <v>0.12113261475706499</v>
      </c>
      <c r="G11" s="130">
        <v>6.62090340849916</v>
      </c>
      <c r="H11" s="121">
        <v>2.88213277350631</v>
      </c>
      <c r="I11" s="81">
        <v>2.3614690375852199</v>
      </c>
      <c r="J11" s="81">
        <v>0.30670771594979301</v>
      </c>
      <c r="K11" s="89">
        <v>1.07059388145784</v>
      </c>
      <c r="L11" s="134">
        <v>5.9975695251387</v>
      </c>
      <c r="M11" s="135">
        <v>3.1513563063063099</v>
      </c>
      <c r="O11" s="102">
        <f t="shared" si="0"/>
        <v>29.842278199970011</v>
      </c>
      <c r="P11" s="34">
        <f t="shared" si="1"/>
        <v>10.758003423301151</v>
      </c>
      <c r="Q11" s="34">
        <f t="shared" si="2"/>
        <v>1.4984342121646979</v>
      </c>
      <c r="R11" s="103">
        <f t="shared" si="3"/>
        <v>3.1513563063063099</v>
      </c>
      <c r="T11" s="101">
        <v>1.52642705041183</v>
      </c>
    </row>
    <row r="12" spans="1:20" ht="15.6">
      <c r="A12" s="51">
        <v>2031</v>
      </c>
      <c r="B12" s="127">
        <v>43.417679978631298</v>
      </c>
      <c r="C12" s="127">
        <v>27.559499475260498</v>
      </c>
      <c r="D12" s="88">
        <v>25.235181929911398</v>
      </c>
      <c r="E12" s="110">
        <v>2.2139068771235202</v>
      </c>
      <c r="F12" s="118">
        <v>0.1104106682256</v>
      </c>
      <c r="G12" s="130">
        <v>6.5854233738888501</v>
      </c>
      <c r="H12" s="121">
        <v>2.8624556470160099</v>
      </c>
      <c r="I12" s="81">
        <v>2.3546116399655599</v>
      </c>
      <c r="J12" s="81">
        <v>0.305072311547118</v>
      </c>
      <c r="K12" s="89">
        <v>1.0632837753601601</v>
      </c>
      <c r="L12" s="134">
        <v>5.9462859760579398</v>
      </c>
      <c r="M12" s="135">
        <v>3.3264711534239799</v>
      </c>
      <c r="O12" s="102">
        <f t="shared" si="0"/>
        <v>28.097637576927408</v>
      </c>
      <c r="P12" s="34">
        <f t="shared" si="1"/>
        <v>10.51480449314702</v>
      </c>
      <c r="Q12" s="34">
        <f t="shared" si="2"/>
        <v>1.478766755132878</v>
      </c>
      <c r="R12" s="103">
        <f t="shared" si="3"/>
        <v>3.3264711534239799</v>
      </c>
      <c r="T12" s="101">
        <v>1.5653515273095131</v>
      </c>
    </row>
    <row r="13" spans="1:20" ht="15.6">
      <c r="A13" s="51">
        <v>2032</v>
      </c>
      <c r="B13" s="127">
        <v>41.35994409421</v>
      </c>
      <c r="C13" s="127">
        <v>25.666860101053999</v>
      </c>
      <c r="D13" s="88">
        <v>23.5360377182961</v>
      </c>
      <c r="E13" s="110">
        <v>2.0310310433301901</v>
      </c>
      <c r="F13" s="118">
        <v>9.9791339427759196E-2</v>
      </c>
      <c r="G13" s="130">
        <v>6.5525177018758596</v>
      </c>
      <c r="H13" s="121">
        <v>2.84397397701037</v>
      </c>
      <c r="I13" s="81">
        <v>2.3485699596666501</v>
      </c>
      <c r="J13" s="81">
        <v>0.303556017738634</v>
      </c>
      <c r="K13" s="89">
        <v>1.0564177474602101</v>
      </c>
      <c r="L13" s="134">
        <v>5.8954515123190303</v>
      </c>
      <c r="M13" s="135">
        <v>3.2451147789610801</v>
      </c>
      <c r="O13" s="102">
        <f t="shared" si="0"/>
        <v>26.380011695306472</v>
      </c>
      <c r="P13" s="34">
        <f t="shared" si="1"/>
        <v>10.27505251531587</v>
      </c>
      <c r="Q13" s="34">
        <f t="shared" si="2"/>
        <v>1.4597651046266034</v>
      </c>
      <c r="R13" s="103">
        <f t="shared" si="3"/>
        <v>3.2451147789610801</v>
      </c>
      <c r="T13" s="101">
        <v>1.6041051841721781</v>
      </c>
    </row>
    <row r="14" spans="1:20" ht="15.6">
      <c r="A14" s="51">
        <v>2033</v>
      </c>
      <c r="B14" s="127">
        <v>39.330754661215302</v>
      </c>
      <c r="C14" s="127">
        <v>23.797662216147199</v>
      </c>
      <c r="D14" s="88">
        <v>21.858612466004399</v>
      </c>
      <c r="E14" s="110">
        <v>1.8498096001387101</v>
      </c>
      <c r="F14" s="118">
        <v>8.9240150004118196E-2</v>
      </c>
      <c r="G14" s="130">
        <v>6.5224541379796799</v>
      </c>
      <c r="H14" s="121">
        <v>2.8267996907376598</v>
      </c>
      <c r="I14" s="81">
        <v>2.3434458275097501</v>
      </c>
      <c r="J14" s="81">
        <v>0.30217124654343303</v>
      </c>
      <c r="K14" s="89">
        <v>1.0500373731888399</v>
      </c>
      <c r="L14" s="134">
        <v>5.8450640270541196</v>
      </c>
      <c r="M14" s="135">
        <v>3.1655742800343099</v>
      </c>
      <c r="O14" s="102">
        <f t="shared" si="0"/>
        <v>24.685412156742057</v>
      </c>
      <c r="P14" s="34">
        <f t="shared" si="1"/>
        <v>10.038319454702581</v>
      </c>
      <c r="Q14" s="34">
        <f t="shared" si="2"/>
        <v>1.4414487697363911</v>
      </c>
      <c r="R14" s="103">
        <f t="shared" si="3"/>
        <v>3.1655742800343099</v>
      </c>
      <c r="T14" s="101">
        <v>1.641714250685548</v>
      </c>
    </row>
    <row r="15" spans="1:20" ht="15.6">
      <c r="A15" s="51">
        <v>2034</v>
      </c>
      <c r="B15" s="127">
        <v>37.3240045341702</v>
      </c>
      <c r="C15" s="127">
        <v>21.945773342858001</v>
      </c>
      <c r="D15" s="88">
        <v>20.197472219387901</v>
      </c>
      <c r="E15" s="110">
        <v>1.6695855258446499</v>
      </c>
      <c r="F15" s="118">
        <v>7.8715597625422601E-2</v>
      </c>
      <c r="G15" s="130">
        <v>6.4953086830260904</v>
      </c>
      <c r="H15" s="121">
        <v>2.8109740148696898</v>
      </c>
      <c r="I15" s="81">
        <v>2.3392551970361</v>
      </c>
      <c r="J15" s="81">
        <v>0.30092150290099701</v>
      </c>
      <c r="K15" s="89">
        <v>1.0441579682193001</v>
      </c>
      <c r="L15" s="134">
        <v>5.7951144116939597</v>
      </c>
      <c r="M15" s="135">
        <v>3.0878080965921502</v>
      </c>
      <c r="O15" s="102">
        <f t="shared" si="0"/>
        <v>23.00844623425759</v>
      </c>
      <c r="P15" s="34">
        <f t="shared" si="1"/>
        <v>9.8039551345747107</v>
      </c>
      <c r="Q15" s="34">
        <f t="shared" si="2"/>
        <v>1.4237950687457197</v>
      </c>
      <c r="R15" s="103">
        <f t="shared" si="3"/>
        <v>3.0878080965921502</v>
      </c>
      <c r="T15" s="101">
        <v>1.6775314883949579</v>
      </c>
    </row>
    <row r="16" spans="1:20" ht="15.6">
      <c r="A16" s="51">
        <v>2035</v>
      </c>
      <c r="B16" s="127">
        <v>35.333424552143804</v>
      </c>
      <c r="C16" s="127">
        <v>20.104930298289801</v>
      </c>
      <c r="D16" s="88">
        <v>18.547070436633401</v>
      </c>
      <c r="E16" s="110">
        <v>1.4896853407322701</v>
      </c>
      <c r="F16" s="118">
        <v>6.8174520924076998E-2</v>
      </c>
      <c r="G16" s="130">
        <v>6.4711169566517199</v>
      </c>
      <c r="H16" s="121">
        <v>2.7965147936683001</v>
      </c>
      <c r="I16" s="81">
        <v>2.3360075692037698</v>
      </c>
      <c r="J16" s="81">
        <v>0.299808432341646</v>
      </c>
      <c r="K16" s="89">
        <v>1.0387861614380001</v>
      </c>
      <c r="L16" s="134">
        <v>5.7455988737691301</v>
      </c>
      <c r="M16" s="135">
        <v>3.0117784234331499</v>
      </c>
      <c r="O16" s="102">
        <f t="shared" si="0"/>
        <v>21.343585230301702</v>
      </c>
      <c r="P16" s="34">
        <f t="shared" si="1"/>
        <v>9.5712917837051705</v>
      </c>
      <c r="Q16" s="34">
        <f t="shared" si="2"/>
        <v>1.4067691147037231</v>
      </c>
      <c r="R16" s="103">
        <f t="shared" si="3"/>
        <v>3.0117784234331499</v>
      </c>
      <c r="T16" s="101">
        <v>1.711152865836697</v>
      </c>
    </row>
    <row r="17" spans="1:20" ht="15.6">
      <c r="A17" s="51">
        <v>2036</v>
      </c>
      <c r="B17" s="127">
        <v>33.971065485345399</v>
      </c>
      <c r="C17" s="127">
        <v>18.887592314656199</v>
      </c>
      <c r="D17" s="88">
        <v>17.4249509947809</v>
      </c>
      <c r="E17" s="110">
        <v>1.39872833591174</v>
      </c>
      <c r="F17" s="118">
        <v>6.3912983963587702E-2</v>
      </c>
      <c r="G17" s="130">
        <v>6.4502168369705801</v>
      </c>
      <c r="H17" s="121">
        <v>2.7841692513441498</v>
      </c>
      <c r="I17" s="81">
        <v>2.3330014202724598</v>
      </c>
      <c r="J17" s="81">
        <v>0.29884652715640703</v>
      </c>
      <c r="K17" s="89">
        <v>1.03419963819756</v>
      </c>
      <c r="L17" s="134">
        <v>5.6960481403669796</v>
      </c>
      <c r="M17" s="135">
        <v>2.9372081933516299</v>
      </c>
      <c r="O17" s="102">
        <f t="shared" si="0"/>
        <v>20.20912024612505</v>
      </c>
      <c r="P17" s="34">
        <f t="shared" si="1"/>
        <v>9.4277778965511789</v>
      </c>
      <c r="Q17" s="34">
        <f t="shared" si="2"/>
        <v>1.3969591493175546</v>
      </c>
      <c r="R17" s="103">
        <f t="shared" si="3"/>
        <v>2.9372081933516299</v>
      </c>
      <c r="T17" s="101">
        <v>1.7423468524927519</v>
      </c>
    </row>
    <row r="18" spans="1:20" ht="15.6">
      <c r="A18" s="51">
        <v>2037</v>
      </c>
      <c r="B18" s="127">
        <v>32.690275745492301</v>
      </c>
      <c r="C18" s="127">
        <v>17.7462315549698</v>
      </c>
      <c r="D18" s="88">
        <v>16.372030623464902</v>
      </c>
      <c r="E18" s="110">
        <v>1.31423258030877</v>
      </c>
      <c r="F18" s="118">
        <v>5.9968351196089099E-2</v>
      </c>
      <c r="G18" s="130">
        <v>6.4326685683634901</v>
      </c>
      <c r="H18" s="121">
        <v>2.7733315119655901</v>
      </c>
      <c r="I18" s="81">
        <v>2.3311240451962698</v>
      </c>
      <c r="J18" s="81">
        <v>0.29803979949012899</v>
      </c>
      <c r="K18" s="89">
        <v>1.0301732117114999</v>
      </c>
      <c r="L18" s="134">
        <v>5.64701859796177</v>
      </c>
      <c r="M18" s="135">
        <v>2.8643570241972802</v>
      </c>
      <c r="O18" s="102">
        <f t="shared" si="0"/>
        <v>19.145362135430492</v>
      </c>
      <c r="P18" s="34">
        <f t="shared" si="1"/>
        <v>9.2923752234668093</v>
      </c>
      <c r="Q18" s="34">
        <f t="shared" si="2"/>
        <v>1.3881813623977179</v>
      </c>
      <c r="R18" s="103">
        <f t="shared" si="3"/>
        <v>2.8643570241972802</v>
      </c>
      <c r="T18" s="101">
        <v>1.771061662398659</v>
      </c>
    </row>
    <row r="19" spans="1:20" ht="15.6">
      <c r="A19" s="51">
        <v>2038</v>
      </c>
      <c r="B19" s="127">
        <v>31.449683406085502</v>
      </c>
      <c r="C19" s="127">
        <v>16.639850477809802</v>
      </c>
      <c r="D19" s="88">
        <v>15.350554055844</v>
      </c>
      <c r="E19" s="110">
        <v>1.2331035215630901</v>
      </c>
      <c r="F19" s="118">
        <v>5.6192900402675799E-2</v>
      </c>
      <c r="G19" s="130">
        <v>6.4182924438765303</v>
      </c>
      <c r="H19" s="121">
        <v>2.7640223499355998</v>
      </c>
      <c r="I19" s="81">
        <v>2.3301757416803999</v>
      </c>
      <c r="J19" s="81">
        <v>0.297379733274175</v>
      </c>
      <c r="K19" s="89">
        <v>1.0267146189863601</v>
      </c>
      <c r="L19" s="134">
        <v>5.5984044971181897</v>
      </c>
      <c r="M19" s="135">
        <v>2.79313598728098</v>
      </c>
      <c r="O19" s="102">
        <f t="shared" si="0"/>
        <v>18.114576405779601</v>
      </c>
      <c r="P19" s="34">
        <f t="shared" si="1"/>
        <v>9.1616837603616794</v>
      </c>
      <c r="Q19" s="34">
        <f t="shared" si="2"/>
        <v>1.3802872526632108</v>
      </c>
      <c r="R19" s="103">
        <f t="shared" si="3"/>
        <v>2.79313598728098</v>
      </c>
      <c r="T19" s="101">
        <v>1.797373219224516</v>
      </c>
    </row>
    <row r="20" spans="1:20" ht="15.6">
      <c r="A20" s="51">
        <v>2039</v>
      </c>
      <c r="B20" s="127">
        <v>30.255482179368801</v>
      </c>
      <c r="C20" s="127">
        <v>15.564717215678</v>
      </c>
      <c r="D20" s="88">
        <v>14.357145825343499</v>
      </c>
      <c r="E20" s="110">
        <v>1.1550022772248201</v>
      </c>
      <c r="F20" s="118">
        <v>5.2569113109700999E-2</v>
      </c>
      <c r="G20" s="130">
        <v>6.4067475920925796</v>
      </c>
      <c r="H20" s="121">
        <v>2.7560545576256299</v>
      </c>
      <c r="I20" s="81">
        <v>2.3300881093478498</v>
      </c>
      <c r="J20" s="81">
        <v>0.296850612946926</v>
      </c>
      <c r="K20" s="89">
        <v>1.02375431217216</v>
      </c>
      <c r="L20" s="134">
        <v>5.5502006262874497</v>
      </c>
      <c r="M20" s="135">
        <v>2.7338167453107101</v>
      </c>
      <c r="O20" s="102">
        <f t="shared" si="0"/>
        <v>17.113200382969129</v>
      </c>
      <c r="P20" s="34">
        <f t="shared" si="1"/>
        <v>9.0352910128601192</v>
      </c>
      <c r="Q20" s="34">
        <f t="shared" si="2"/>
        <v>1.3731740382287869</v>
      </c>
      <c r="R20" s="103">
        <f t="shared" si="3"/>
        <v>2.7338167453107101</v>
      </c>
      <c r="T20" s="101">
        <v>1.821405925895814</v>
      </c>
    </row>
    <row r="21" spans="1:20" ht="15.6">
      <c r="A21" s="51">
        <v>2040</v>
      </c>
      <c r="B21" s="127">
        <v>29.095551819851298</v>
      </c>
      <c r="C21" s="127">
        <v>14.519115347095999</v>
      </c>
      <c r="D21" s="88">
        <v>13.390268674788301</v>
      </c>
      <c r="E21" s="110">
        <v>1.0797577815174899</v>
      </c>
      <c r="F21" s="118">
        <v>4.90888907902279E-2</v>
      </c>
      <c r="G21" s="130">
        <v>6.3982820750267004</v>
      </c>
      <c r="H21" s="121">
        <v>2.7495560333697502</v>
      </c>
      <c r="I21" s="81">
        <v>2.3309223460662598</v>
      </c>
      <c r="J21" s="81">
        <v>0.29646389128954898</v>
      </c>
      <c r="K21" s="89">
        <v>1.0213398043011299</v>
      </c>
      <c r="L21" s="134">
        <v>5.5024114288508397</v>
      </c>
      <c r="M21" s="135">
        <v>2.6757429688776999</v>
      </c>
      <c r="O21" s="102">
        <f t="shared" si="0"/>
        <v>16.139824708158052</v>
      </c>
      <c r="P21" s="34">
        <f t="shared" si="1"/>
        <v>8.9130915564345905</v>
      </c>
      <c r="Q21" s="34">
        <f t="shared" si="2"/>
        <v>1.3668925863809067</v>
      </c>
      <c r="R21" s="103">
        <f t="shared" si="3"/>
        <v>2.6757429688776999</v>
      </c>
      <c r="T21" s="101">
        <v>1.8433014631693041</v>
      </c>
    </row>
    <row r="22" spans="1:20" ht="15.6">
      <c r="A22" s="51">
        <v>2041</v>
      </c>
      <c r="B22" s="127">
        <v>28.140473958405099</v>
      </c>
      <c r="C22" s="127">
        <v>13.5006674886979</v>
      </c>
      <c r="D22" s="88">
        <v>12.4477817238794</v>
      </c>
      <c r="E22" s="110">
        <v>1.00714456463378</v>
      </c>
      <c r="F22" s="118">
        <v>4.5741200184695803E-2</v>
      </c>
      <c r="G22" s="130">
        <v>6.3929938664653303</v>
      </c>
      <c r="H22" s="121">
        <v>2.7445656735238102</v>
      </c>
      <c r="I22" s="81">
        <v>2.3327185358300802</v>
      </c>
      <c r="J22" s="81">
        <v>0.29622411410493699</v>
      </c>
      <c r="K22" s="89">
        <v>1.01948554300651</v>
      </c>
      <c r="L22" s="134">
        <v>5.4550371257131198</v>
      </c>
      <c r="M22" s="135">
        <v>2.7917754775288399</v>
      </c>
      <c r="O22" s="102">
        <f t="shared" si="0"/>
        <v>15.192347397403211</v>
      </c>
      <c r="P22" s="34">
        <f t="shared" si="1"/>
        <v>8.7949002261769795</v>
      </c>
      <c r="Q22" s="34">
        <f t="shared" si="2"/>
        <v>1.3614508572961428</v>
      </c>
      <c r="R22" s="103">
        <f t="shared" si="3"/>
        <v>2.7917754775288399</v>
      </c>
      <c r="T22" s="101">
        <v>1.8632052491652691</v>
      </c>
    </row>
    <row r="23" spans="1:20" ht="15.6">
      <c r="A23" s="51">
        <v>2042</v>
      </c>
      <c r="B23" s="127">
        <v>27.036163456732599</v>
      </c>
      <c r="C23" s="127">
        <v>12.5065272348468</v>
      </c>
      <c r="D23" s="88">
        <v>11.527108049058899</v>
      </c>
      <c r="E23" s="110">
        <v>0.93690603055028998</v>
      </c>
      <c r="F23" s="118">
        <v>4.2513155237639398E-2</v>
      </c>
      <c r="G23" s="130">
        <v>6.3907207211135502</v>
      </c>
      <c r="H23" s="121">
        <v>2.74099308834001</v>
      </c>
      <c r="I23" s="81">
        <v>2.3354458808831899</v>
      </c>
      <c r="J23" s="81">
        <v>0.29612380370499802</v>
      </c>
      <c r="K23" s="89">
        <v>1.01815794818535</v>
      </c>
      <c r="L23" s="134">
        <v>5.4080725508039897</v>
      </c>
      <c r="M23" s="135">
        <v>2.7308429499682401</v>
      </c>
      <c r="O23" s="102">
        <f t="shared" si="0"/>
        <v>14.26810113739891</v>
      </c>
      <c r="P23" s="34">
        <f t="shared" si="1"/>
        <v>8.68042446223747</v>
      </c>
      <c r="Q23" s="34">
        <f t="shared" si="2"/>
        <v>1.3567949071279874</v>
      </c>
      <c r="R23" s="103">
        <f t="shared" si="3"/>
        <v>2.7308429499682401</v>
      </c>
      <c r="T23" s="101">
        <v>1.8812735011253809</v>
      </c>
    </row>
    <row r="24" spans="1:20" ht="15.6">
      <c r="A24" s="51">
        <v>2043</v>
      </c>
      <c r="B24" s="127">
        <v>25.958961339410202</v>
      </c>
      <c r="C24" s="127">
        <v>11.534594341611101</v>
      </c>
      <c r="D24" s="88">
        <v>10.6263473232561</v>
      </c>
      <c r="E24" s="110">
        <v>0.868851728227233</v>
      </c>
      <c r="F24" s="118">
        <v>3.9395290127765797E-2</v>
      </c>
      <c r="G24" s="130">
        <v>6.3915873976986299</v>
      </c>
      <c r="H24" s="121">
        <v>2.7388883777698099</v>
      </c>
      <c r="I24" s="81">
        <v>2.3391546433119701</v>
      </c>
      <c r="J24" s="81">
        <v>0.29616874756352402</v>
      </c>
      <c r="K24" s="89">
        <v>1.01737562905333</v>
      </c>
      <c r="L24" s="134">
        <v>5.3615289220532798</v>
      </c>
      <c r="M24" s="135">
        <v>2.6712506780471101</v>
      </c>
      <c r="O24" s="102">
        <f t="shared" si="0"/>
        <v>13.36523570102591</v>
      </c>
      <c r="P24" s="34">
        <f t="shared" si="1"/>
        <v>8.5695352935924838</v>
      </c>
      <c r="Q24" s="34">
        <f t="shared" si="2"/>
        <v>1.3529396667446199</v>
      </c>
      <c r="R24" s="103">
        <f t="shared" si="3"/>
        <v>2.6712506780471101</v>
      </c>
      <c r="T24" s="101">
        <v>1.897650379929458</v>
      </c>
    </row>
    <row r="25" spans="1:20" ht="15.6">
      <c r="A25" s="51">
        <v>2044</v>
      </c>
      <c r="B25" s="127">
        <v>24.906382397604499</v>
      </c>
      <c r="C25" s="127">
        <v>10.5825571166658</v>
      </c>
      <c r="D25" s="88">
        <v>9.7433995349946798</v>
      </c>
      <c r="E25" s="110">
        <v>0.80277960286581895</v>
      </c>
      <c r="F25" s="118">
        <v>3.6377978805273603E-2</v>
      </c>
      <c r="G25" s="130">
        <v>6.3954605613936097</v>
      </c>
      <c r="H25" s="121">
        <v>2.7382137296429998</v>
      </c>
      <c r="I25" s="81">
        <v>2.3437695577165401</v>
      </c>
      <c r="J25" s="81">
        <v>0.29635272996961598</v>
      </c>
      <c r="K25" s="89">
        <v>1.0171245440644601</v>
      </c>
      <c r="L25" s="134">
        <v>5.3153979030249898</v>
      </c>
      <c r="M25" s="135">
        <v>2.6129668165200899</v>
      </c>
      <c r="O25" s="102">
        <f t="shared" si="0"/>
        <v>12.48161326463768</v>
      </c>
      <c r="P25" s="34">
        <f t="shared" si="1"/>
        <v>8.4619470636073491</v>
      </c>
      <c r="Q25" s="34">
        <f t="shared" si="2"/>
        <v>1.3498552528393497</v>
      </c>
      <c r="R25" s="103">
        <f t="shared" si="3"/>
        <v>2.6129668165200899</v>
      </c>
      <c r="T25" s="101">
        <v>1.9124591663797239</v>
      </c>
    </row>
    <row r="26" spans="1:20" ht="15.6">
      <c r="A26" s="51">
        <v>2045</v>
      </c>
      <c r="B26" s="127">
        <v>23.876445639474198</v>
      </c>
      <c r="C26" s="127">
        <v>9.6483384237988403</v>
      </c>
      <c r="D26" s="88">
        <v>8.8763841879471492</v>
      </c>
      <c r="E26" s="110">
        <v>0.73850249562176595</v>
      </c>
      <c r="F26" s="118">
        <v>3.34517402299239E-2</v>
      </c>
      <c r="G26" s="130">
        <v>6.4024363144442002</v>
      </c>
      <c r="H26" s="121">
        <v>2.73898199861077</v>
      </c>
      <c r="I26" s="81">
        <v>2.34936459477052</v>
      </c>
      <c r="J26" s="81">
        <v>0.296680258773456</v>
      </c>
      <c r="K26" s="89">
        <v>1.0174094622894501</v>
      </c>
      <c r="L26" s="134">
        <v>5.2696977335571296</v>
      </c>
      <c r="M26" s="135">
        <v>2.5559731676740598</v>
      </c>
      <c r="O26" s="102">
        <f t="shared" si="0"/>
        <v>11.615366186557919</v>
      </c>
      <c r="P26" s="34">
        <f t="shared" si="1"/>
        <v>8.3575648239494154</v>
      </c>
      <c r="Q26" s="34">
        <f t="shared" si="2"/>
        <v>1.34754146129283</v>
      </c>
      <c r="R26" s="103">
        <f t="shared" si="3"/>
        <v>2.5559731676740598</v>
      </c>
      <c r="T26" s="101">
        <v>1.9258122601878409</v>
      </c>
    </row>
    <row r="27" spans="1:20" ht="15.6">
      <c r="A27" s="51">
        <v>2046</v>
      </c>
      <c r="B27" s="127">
        <v>22.866907751116901</v>
      </c>
      <c r="C27" s="127">
        <v>8.72975333530961</v>
      </c>
      <c r="D27" s="88">
        <v>8.0233159544901103</v>
      </c>
      <c r="E27" s="110">
        <v>0.67583004435701399</v>
      </c>
      <c r="F27" s="118">
        <v>3.060733646249E-2</v>
      </c>
      <c r="G27" s="130">
        <v>6.41247985045033</v>
      </c>
      <c r="H27" s="121">
        <v>2.7411636231126</v>
      </c>
      <c r="I27" s="81">
        <v>2.35594707800806</v>
      </c>
      <c r="J27" s="81">
        <v>0.29714974944197198</v>
      </c>
      <c r="K27" s="89">
        <v>1.0182193998877</v>
      </c>
      <c r="L27" s="134">
        <v>5.2244306415398398</v>
      </c>
      <c r="M27" s="135">
        <v>2.5002439238171301</v>
      </c>
      <c r="O27" s="102">
        <f t="shared" si="0"/>
        <v>10.76447957760271</v>
      </c>
      <c r="P27" s="34">
        <f t="shared" si="1"/>
        <v>8.2562077639049143</v>
      </c>
      <c r="Q27" s="34">
        <f t="shared" si="2"/>
        <v>1.3459764857921619</v>
      </c>
      <c r="R27" s="103">
        <f t="shared" si="3"/>
        <v>2.5002439238171301</v>
      </c>
      <c r="T27" s="101">
        <v>1.9378133538799209</v>
      </c>
    </row>
    <row r="28" spans="1:20" ht="15.6">
      <c r="A28" s="51">
        <v>2047</v>
      </c>
      <c r="B28" s="127">
        <v>21.8752497945252</v>
      </c>
      <c r="C28" s="127">
        <v>7.8245069333842903</v>
      </c>
      <c r="D28" s="88">
        <v>7.1821044012912196</v>
      </c>
      <c r="E28" s="110">
        <v>0.61456721631014499</v>
      </c>
      <c r="F28" s="118">
        <v>2.7835315782923999E-2</v>
      </c>
      <c r="G28" s="130">
        <v>6.4253975541645403</v>
      </c>
      <c r="H28" s="121">
        <v>2.7446626550995998</v>
      </c>
      <c r="I28" s="81">
        <v>2.3634639298847402</v>
      </c>
      <c r="J28" s="81">
        <v>0.29775225545474199</v>
      </c>
      <c r="K28" s="89">
        <v>1.01951871372546</v>
      </c>
      <c r="L28" s="134">
        <v>5.1795939012406897</v>
      </c>
      <c r="M28" s="135">
        <v>2.44575140573567</v>
      </c>
      <c r="O28" s="102">
        <f t="shared" si="0"/>
        <v>9.926767056390819</v>
      </c>
      <c r="P28" s="34">
        <f t="shared" si="1"/>
        <v>8.1576250474355749</v>
      </c>
      <c r="Q28" s="34">
        <f t="shared" si="2"/>
        <v>1.3451062849631259</v>
      </c>
      <c r="R28" s="103">
        <f t="shared" si="3"/>
        <v>2.44575140573567</v>
      </c>
      <c r="T28" s="101">
        <v>1.9485578805320929</v>
      </c>
    </row>
    <row r="29" spans="1:20" ht="15.6">
      <c r="A29" s="51">
        <v>2048</v>
      </c>
      <c r="B29" s="127">
        <v>20.9003003478661</v>
      </c>
      <c r="C29" s="127">
        <v>6.9311566044052704</v>
      </c>
      <c r="D29" s="88">
        <v>6.3514385502531701</v>
      </c>
      <c r="E29" s="110">
        <v>0.55458839859942499</v>
      </c>
      <c r="F29" s="118">
        <v>2.5129655552678098E-2</v>
      </c>
      <c r="G29" s="130">
        <v>6.4414613996175696</v>
      </c>
      <c r="H29" s="121">
        <v>2.7496121791759198</v>
      </c>
      <c r="I29" s="81">
        <v>2.3719920307960001</v>
      </c>
      <c r="J29" s="81">
        <v>0.29850034738849501</v>
      </c>
      <c r="K29" s="89">
        <v>1.0213568422571599</v>
      </c>
      <c r="L29" s="134">
        <v>5.1352045960968304</v>
      </c>
      <c r="M29" s="135">
        <v>2.3924777477464501</v>
      </c>
      <c r="O29" s="102">
        <f t="shared" si="0"/>
        <v>9.1010507294290903</v>
      </c>
      <c r="P29" s="34">
        <f t="shared" si="1"/>
        <v>8.0617850254922558</v>
      </c>
      <c r="Q29" s="34">
        <f t="shared" si="2"/>
        <v>1.3449868451983331</v>
      </c>
      <c r="R29" s="103">
        <f t="shared" si="3"/>
        <v>2.3924777477464501</v>
      </c>
      <c r="T29" s="101">
        <v>1.958133159602228</v>
      </c>
    </row>
    <row r="30" spans="1:20" ht="15.6">
      <c r="A30" s="51">
        <v>2049</v>
      </c>
      <c r="B30" s="127">
        <v>19.939447920868101</v>
      </c>
      <c r="C30" s="127">
        <v>6.0474180085915901</v>
      </c>
      <c r="D30" s="88">
        <v>5.5292364789545996</v>
      </c>
      <c r="E30" s="110">
        <v>0.49570076133798302</v>
      </c>
      <c r="F30" s="118">
        <v>2.24807682990045E-2</v>
      </c>
      <c r="G30" s="130">
        <v>6.4603451221020904</v>
      </c>
      <c r="H30" s="121">
        <v>2.7558287468551201</v>
      </c>
      <c r="I30" s="81">
        <v>2.38147175042947</v>
      </c>
      <c r="J30" s="81">
        <v>0.29937899134746199</v>
      </c>
      <c r="K30" s="89">
        <v>1.02366563347004</v>
      </c>
      <c r="L30" s="134">
        <v>5.0912796832668397</v>
      </c>
      <c r="M30" s="135">
        <v>2.34040510690757</v>
      </c>
      <c r="O30" s="102">
        <f t="shared" si="0"/>
        <v>8.2850652258097206</v>
      </c>
      <c r="P30" s="34">
        <f t="shared" si="1"/>
        <v>7.9684521950342928</v>
      </c>
      <c r="Q30" s="34">
        <f t="shared" si="2"/>
        <v>1.3455253931165065</v>
      </c>
      <c r="R30" s="103">
        <f t="shared" si="3"/>
        <v>2.34040510690757</v>
      </c>
      <c r="T30" s="101">
        <v>1.966618703399408</v>
      </c>
    </row>
    <row r="31" spans="1:20" ht="15.6">
      <c r="A31" s="51">
        <v>2050</v>
      </c>
      <c r="B31" s="127">
        <v>18.989894159023802</v>
      </c>
      <c r="C31" s="127">
        <v>5.1718975558005802</v>
      </c>
      <c r="D31" s="88">
        <v>4.7142222221145396</v>
      </c>
      <c r="E31" s="110">
        <v>0.43779184775221103</v>
      </c>
      <c r="F31" s="118">
        <v>1.9883485933823698E-2</v>
      </c>
      <c r="G31" s="130">
        <v>6.4823581602266298</v>
      </c>
      <c r="H31" s="121">
        <v>2.7634631751384102</v>
      </c>
      <c r="I31" s="81">
        <v>2.39199138145087</v>
      </c>
      <c r="J31" s="81">
        <v>0.30040249067198999</v>
      </c>
      <c r="K31" s="89">
        <v>1.0265011129653601</v>
      </c>
      <c r="L31" s="134">
        <v>5.0477982790515004</v>
      </c>
      <c r="M31" s="135">
        <v>2.2878401639450399</v>
      </c>
      <c r="O31" s="102">
        <f t="shared" si="0"/>
        <v>7.4776853972529498</v>
      </c>
      <c r="P31" s="34">
        <f t="shared" si="1"/>
        <v>7.8775815082545808</v>
      </c>
      <c r="Q31" s="34">
        <f t="shared" si="2"/>
        <v>1.3467870895711738</v>
      </c>
      <c r="R31" s="103">
        <f t="shared" si="3"/>
        <v>2.2878401639450399</v>
      </c>
      <c r="T31" s="101">
        <v>1.9740865738624771</v>
      </c>
    </row>
    <row r="32" spans="1:20" ht="15.6">
      <c r="A32" s="51">
        <v>2051</v>
      </c>
      <c r="B32" s="127">
        <v>18.868701945804801</v>
      </c>
      <c r="C32" s="127">
        <v>5.0046513825314696</v>
      </c>
      <c r="D32" s="88">
        <v>4.5615561624245</v>
      </c>
      <c r="E32" s="110">
        <v>0.42385621598924</v>
      </c>
      <c r="F32" s="118">
        <v>1.9239004117720601E-2</v>
      </c>
      <c r="G32" s="130">
        <v>6.4175821628645702</v>
      </c>
      <c r="H32" s="121">
        <v>2.7379742229195698</v>
      </c>
      <c r="I32" s="81">
        <v>2.3651778093207301</v>
      </c>
      <c r="J32" s="81">
        <v>0.29739656410501802</v>
      </c>
      <c r="K32" s="89">
        <v>1.01703356651926</v>
      </c>
      <c r="L32" s="134">
        <v>4.99774824187676</v>
      </c>
      <c r="M32" s="135">
        <v>2.44872015853201</v>
      </c>
      <c r="O32" s="102">
        <f t="shared" si="0"/>
        <v>7.2995303853440703</v>
      </c>
      <c r="P32" s="34">
        <f t="shared" si="1"/>
        <v>7.7867822671867302</v>
      </c>
      <c r="Q32" s="34">
        <f t="shared" si="2"/>
        <v>1.3336691347419987</v>
      </c>
      <c r="R32" s="103">
        <f t="shared" si="3"/>
        <v>2.44872015853201</v>
      </c>
      <c r="T32" s="101">
        <v>1.9806016937890221</v>
      </c>
    </row>
    <row r="33" spans="1:20" ht="15.6">
      <c r="A33" s="51">
        <v>2052</v>
      </c>
      <c r="B33" s="127">
        <v>18.553515437773299</v>
      </c>
      <c r="C33" s="127">
        <v>4.8757242464703499</v>
      </c>
      <c r="D33" s="88">
        <v>4.4441500219428898</v>
      </c>
      <c r="E33" s="110">
        <v>0.41283660695905</v>
      </c>
      <c r="F33" s="118">
        <v>1.8737617568411798E-2</v>
      </c>
      <c r="G33" s="130">
        <v>6.3529194441579202</v>
      </c>
      <c r="H33" s="121">
        <v>2.7120591381086001</v>
      </c>
      <c r="I33" s="81">
        <v>2.33905586983296</v>
      </c>
      <c r="J33" s="81">
        <v>0.294396803750264</v>
      </c>
      <c r="K33" s="89">
        <v>1.0074076324661001</v>
      </c>
      <c r="L33" s="134">
        <v>4.9479888385120097</v>
      </c>
      <c r="M33" s="135">
        <v>2.3768829086330299</v>
      </c>
      <c r="O33" s="102">
        <f t="shared" si="0"/>
        <v>7.1562091600514899</v>
      </c>
      <c r="P33" s="34">
        <f t="shared" si="1"/>
        <v>7.6998813153040198</v>
      </c>
      <c r="Q33" s="34">
        <f t="shared" si="2"/>
        <v>1.3205420537847758</v>
      </c>
      <c r="R33" s="103">
        <f t="shared" si="3"/>
        <v>2.3768829086330299</v>
      </c>
      <c r="T33" s="101">
        <v>1.986289903943252</v>
      </c>
    </row>
    <row r="34" spans="1:20" ht="15.6">
      <c r="A34" s="51">
        <v>2053</v>
      </c>
      <c r="B34" s="127">
        <v>18.2393453363768</v>
      </c>
      <c r="C34" s="127">
        <v>4.7473202578280302</v>
      </c>
      <c r="D34" s="88">
        <v>4.3272041358655802</v>
      </c>
      <c r="E34" s="110">
        <v>0.40187601885261398</v>
      </c>
      <c r="F34" s="118">
        <v>1.8240103109836502E-2</v>
      </c>
      <c r="G34" s="130">
        <v>6.2869533007384</v>
      </c>
      <c r="H34" s="121">
        <v>2.6854274424060298</v>
      </c>
      <c r="I34" s="81">
        <v>2.3126734301320799</v>
      </c>
      <c r="J34" s="81">
        <v>0.29133695168406498</v>
      </c>
      <c r="K34" s="89">
        <v>0.99751547651622396</v>
      </c>
      <c r="L34" s="134">
        <v>4.8983106272155403</v>
      </c>
      <c r="M34" s="135">
        <v>2.3067611505948</v>
      </c>
      <c r="O34" s="102">
        <f t="shared" si="0"/>
        <v>7.01263157827161</v>
      </c>
      <c r="P34" s="34">
        <f t="shared" si="1"/>
        <v>7.6128600762002341</v>
      </c>
      <c r="Q34" s="34">
        <f t="shared" si="2"/>
        <v>1.3070925313101254</v>
      </c>
      <c r="R34" s="103">
        <f t="shared" si="3"/>
        <v>2.3067611505948</v>
      </c>
      <c r="T34" s="101">
        <v>1.9912991621014811</v>
      </c>
    </row>
    <row r="35" spans="1:20" ht="15.6">
      <c r="A35" s="51">
        <v>2054</v>
      </c>
      <c r="B35" s="127">
        <v>17.926289525956399</v>
      </c>
      <c r="C35" s="127">
        <v>4.6195301201882497</v>
      </c>
      <c r="D35" s="88">
        <v>4.2108021331734102</v>
      </c>
      <c r="E35" s="110">
        <v>0.39098132287571302</v>
      </c>
      <c r="F35" s="118">
        <v>1.7746664139128201E-2</v>
      </c>
      <c r="G35" s="130">
        <v>6.2197214003402204</v>
      </c>
      <c r="H35" s="121">
        <v>2.6580933493416401</v>
      </c>
      <c r="I35" s="81">
        <v>2.2860469159802999</v>
      </c>
      <c r="J35" s="81">
        <v>0.28821875705129502</v>
      </c>
      <c r="K35" s="89">
        <v>0.987362377966986</v>
      </c>
      <c r="L35" s="134">
        <v>4.8487163909884501</v>
      </c>
      <c r="M35" s="135">
        <v>2.2383216144395099</v>
      </c>
      <c r="O35" s="102">
        <f t="shared" si="0"/>
        <v>6.8688954825150503</v>
      </c>
      <c r="P35" s="34">
        <f t="shared" si="1"/>
        <v>7.5257446298444624</v>
      </c>
      <c r="Q35" s="34">
        <f t="shared" si="2"/>
        <v>1.2933277991574093</v>
      </c>
      <c r="R35" s="103">
        <f t="shared" si="3"/>
        <v>2.2383216144395099</v>
      </c>
      <c r="T35" s="101">
        <v>1.995746299870097</v>
      </c>
    </row>
    <row r="36" spans="1:20" ht="15.6">
      <c r="A36" s="51">
        <v>2055</v>
      </c>
      <c r="B36" s="127">
        <v>17.614199299903898</v>
      </c>
      <c r="C36" s="127">
        <v>4.4923339688282802</v>
      </c>
      <c r="D36" s="88">
        <v>4.0949268976391098</v>
      </c>
      <c r="E36" s="110">
        <v>0.38014997920978899</v>
      </c>
      <c r="F36" s="118">
        <v>1.7257091979377599E-2</v>
      </c>
      <c r="G36" s="130">
        <v>6.15113923611018</v>
      </c>
      <c r="H36" s="121">
        <v>2.6300264050475901</v>
      </c>
      <c r="I36" s="81">
        <v>2.2591375124068001</v>
      </c>
      <c r="J36" s="81">
        <v>0.28503829290764798</v>
      </c>
      <c r="K36" s="89">
        <v>0.976937025748147</v>
      </c>
      <c r="L36" s="134">
        <v>4.7991990131208597</v>
      </c>
      <c r="M36" s="135">
        <v>2.17152708184459</v>
      </c>
      <c r="O36" s="102">
        <f t="shared" si="0"/>
        <v>6.7249533026866999</v>
      </c>
      <c r="P36" s="34">
        <f t="shared" si="1"/>
        <v>7.4384865047374493</v>
      </c>
      <c r="Q36" s="34">
        <f t="shared" si="2"/>
        <v>1.2792324106351725</v>
      </c>
      <c r="R36" s="103">
        <f t="shared" si="3"/>
        <v>2.17152708184459</v>
      </c>
      <c r="T36" s="101">
        <v>1.9997223753564659</v>
      </c>
    </row>
    <row r="37" spans="1:20" ht="15.6">
      <c r="A37" s="51">
        <v>2056</v>
      </c>
      <c r="B37" s="127">
        <v>17.303377233769901</v>
      </c>
      <c r="C37" s="127">
        <v>4.3659347345770598</v>
      </c>
      <c r="D37" s="88">
        <v>3.9797638804306201</v>
      </c>
      <c r="E37" s="110">
        <v>0.36939867772318002</v>
      </c>
      <c r="F37" s="118">
        <v>1.6772176423257401E-2</v>
      </c>
      <c r="G37" s="130">
        <v>6.0813677188568196</v>
      </c>
      <c r="H37" s="121">
        <v>2.6013188093962398</v>
      </c>
      <c r="I37" s="81">
        <v>2.2319722661217001</v>
      </c>
      <c r="J37" s="81">
        <v>0.28180297050219799</v>
      </c>
      <c r="K37" s="89">
        <v>0.96627367283667598</v>
      </c>
      <c r="L37" s="134">
        <v>4.7497390371302801</v>
      </c>
      <c r="M37" s="135">
        <v>2.1063357432057601</v>
      </c>
      <c r="O37" s="102">
        <f t="shared" si="0"/>
        <v>6.58108268982686</v>
      </c>
      <c r="P37" s="34">
        <f t="shared" si="1"/>
        <v>7.3511099809751599</v>
      </c>
      <c r="Q37" s="34">
        <f t="shared" si="2"/>
        <v>1.2648488197621313</v>
      </c>
      <c r="R37" s="103">
        <f t="shared" si="3"/>
        <v>2.1063357432057601</v>
      </c>
      <c r="T37" s="101">
        <v>2.0032982926485241</v>
      </c>
    </row>
    <row r="38" spans="1:20" ht="15.6">
      <c r="A38" s="51">
        <v>2057</v>
      </c>
      <c r="B38" s="127">
        <v>16.994053077642601</v>
      </c>
      <c r="C38" s="127">
        <v>4.2404811887213496</v>
      </c>
      <c r="D38" s="88">
        <v>3.86544906282802</v>
      </c>
      <c r="E38" s="110">
        <v>0.35873966247609801</v>
      </c>
      <c r="F38" s="118">
        <v>1.6292463417237599E-2</v>
      </c>
      <c r="G38" s="130">
        <v>6.0105493198792797</v>
      </c>
      <c r="H38" s="121">
        <v>2.57204145406175</v>
      </c>
      <c r="I38" s="81">
        <v>2.20458983888149</v>
      </c>
      <c r="J38" s="81">
        <v>0.27851937255225201</v>
      </c>
      <c r="K38" s="89">
        <v>0.95539865438379101</v>
      </c>
      <c r="L38" s="134">
        <v>4.7003159437492901</v>
      </c>
      <c r="M38" s="135">
        <v>2.04270662529263</v>
      </c>
      <c r="O38" s="102">
        <f t="shared" si="0"/>
        <v>6.4374905168897705</v>
      </c>
      <c r="P38" s="34">
        <f t="shared" si="1"/>
        <v>7.2636454451068779</v>
      </c>
      <c r="Q38" s="34">
        <f t="shared" si="2"/>
        <v>1.2502104903532807</v>
      </c>
      <c r="R38" s="103">
        <f t="shared" si="3"/>
        <v>2.04270662529263</v>
      </c>
      <c r="T38" s="101">
        <v>2.0065294171174259</v>
      </c>
    </row>
    <row r="39" spans="1:20" ht="15.6">
      <c r="A39" s="51">
        <v>2058</v>
      </c>
      <c r="B39" s="127">
        <v>16.686177716357399</v>
      </c>
      <c r="C39" s="127">
        <v>4.1159943711780498</v>
      </c>
      <c r="D39" s="88">
        <v>3.75200240462138</v>
      </c>
      <c r="E39" s="110">
        <v>0.34817403875238001</v>
      </c>
      <c r="F39" s="118">
        <v>1.5817927804291799E-2</v>
      </c>
      <c r="G39" s="130">
        <v>5.9386599528026798</v>
      </c>
      <c r="H39" s="121">
        <v>2.54219284333537</v>
      </c>
      <c r="I39" s="81">
        <v>2.1769693269333001</v>
      </c>
      <c r="J39" s="81">
        <v>0.27518636590746798</v>
      </c>
      <c r="K39" s="89">
        <v>0.94431141662653795</v>
      </c>
      <c r="L39" s="134">
        <v>4.6509191204923397</v>
      </c>
      <c r="M39" s="135">
        <v>1.9806042718843799</v>
      </c>
      <c r="O39" s="102">
        <f t="shared" si="0"/>
        <v>6.2941952479567504</v>
      </c>
      <c r="P39" s="34">
        <f t="shared" si="1"/>
        <v>7.1760624861780204</v>
      </c>
      <c r="Q39" s="34">
        <f t="shared" si="2"/>
        <v>1.2353157103382977</v>
      </c>
      <c r="R39" s="103">
        <f t="shared" si="3"/>
        <v>1.9806042718843799</v>
      </c>
      <c r="T39" s="101">
        <v>2.009459173381861</v>
      </c>
    </row>
    <row r="40" spans="1:20" ht="15.6">
      <c r="A40" s="51">
        <v>2059</v>
      </c>
      <c r="B40" s="127">
        <v>16.3794993454358</v>
      </c>
      <c r="C40" s="127">
        <v>3.99242459111538</v>
      </c>
      <c r="D40" s="88">
        <v>3.63938018312543</v>
      </c>
      <c r="E40" s="110">
        <v>0.33769622351414502</v>
      </c>
      <c r="F40" s="118">
        <v>1.5348184475805099E-2</v>
      </c>
      <c r="G40" s="130">
        <v>5.86554539980252</v>
      </c>
      <c r="H40" s="121">
        <v>2.51170984270584</v>
      </c>
      <c r="I40" s="81">
        <v>2.1490502497599602</v>
      </c>
      <c r="J40" s="81">
        <v>0.27179679883371799</v>
      </c>
      <c r="K40" s="89">
        <v>0.93298850850300896</v>
      </c>
      <c r="L40" s="134">
        <v>4.6015360167985602</v>
      </c>
      <c r="M40" s="135">
        <v>1.9199933377193701</v>
      </c>
      <c r="O40" s="102">
        <f t="shared" si="0"/>
        <v>6.1510900258312695</v>
      </c>
      <c r="P40" s="34">
        <f t="shared" si="1"/>
        <v>7.0882824900726655</v>
      </c>
      <c r="Q40" s="34">
        <f t="shared" si="2"/>
        <v>1.2201334918125322</v>
      </c>
      <c r="R40" s="103">
        <f t="shared" si="3"/>
        <v>1.9199933377193701</v>
      </c>
      <c r="T40" s="101">
        <v>2.0121217786788881</v>
      </c>
    </row>
    <row r="41" spans="1:20" ht="15.6">
      <c r="A41" s="51">
        <v>2060</v>
      </c>
      <c r="B41" s="127">
        <v>16.074438800653098</v>
      </c>
      <c r="C41" s="127">
        <v>3.8700046251854299</v>
      </c>
      <c r="D41" s="88">
        <v>3.52779399251824</v>
      </c>
      <c r="E41" s="110">
        <v>0.32732643126835897</v>
      </c>
      <c r="F41" s="118">
        <v>1.4884201398828499E-2</v>
      </c>
      <c r="G41" s="130">
        <v>5.7914517430703203</v>
      </c>
      <c r="H41" s="121">
        <v>2.4807215789522399</v>
      </c>
      <c r="I41" s="81">
        <v>2.1208902359703599</v>
      </c>
      <c r="J41" s="81">
        <v>0.268362028359589</v>
      </c>
      <c r="K41" s="89">
        <v>0.92147789978813399</v>
      </c>
      <c r="L41" s="134">
        <v>4.5521462107796804</v>
      </c>
      <c r="M41" s="135">
        <v>1.86083622161764</v>
      </c>
      <c r="O41" s="102">
        <f t="shared" si="0"/>
        <v>6.0085155714704799</v>
      </c>
      <c r="P41" s="34">
        <f t="shared" si="1"/>
        <v>7.0003628780183993</v>
      </c>
      <c r="Q41" s="34">
        <f t="shared" si="2"/>
        <v>1.2047241295465514</v>
      </c>
      <c r="R41" s="103">
        <f t="shared" si="3"/>
        <v>1.86083622161764</v>
      </c>
      <c r="T41" s="101">
        <v>2.0145442956320179</v>
      </c>
    </row>
    <row r="42" spans="1:20" ht="15.6">
      <c r="A42" s="51">
        <v>2061</v>
      </c>
      <c r="B42" s="127">
        <v>16.022699728234802</v>
      </c>
      <c r="C42" s="127">
        <v>3.7487315860380601</v>
      </c>
      <c r="D42" s="88">
        <v>3.4172418317320501</v>
      </c>
      <c r="E42" s="110">
        <v>0.31706389062067902</v>
      </c>
      <c r="F42" s="118">
        <v>1.4425863685332101E-2</v>
      </c>
      <c r="G42" s="130">
        <v>5.71633618056629</v>
      </c>
      <c r="H42" s="121">
        <v>2.4492136715430601</v>
      </c>
      <c r="I42" s="81">
        <v>2.0924681959496501</v>
      </c>
      <c r="J42" s="81">
        <v>0.26488006350198001</v>
      </c>
      <c r="K42" s="89">
        <v>0.90977424957159703</v>
      </c>
      <c r="L42" s="134">
        <v>4.50274005725782</v>
      </c>
      <c r="M42" s="135">
        <v>2.0548919043725902</v>
      </c>
      <c r="O42" s="102">
        <f t="shared" si="0"/>
        <v>5.8664555032751107</v>
      </c>
      <c r="P42" s="34">
        <f t="shared" si="1"/>
        <v>6.9122721438281491</v>
      </c>
      <c r="Q42" s="34">
        <f t="shared" si="2"/>
        <v>1.1890801767589092</v>
      </c>
      <c r="R42" s="103">
        <f t="shared" si="3"/>
        <v>2.0548919043725902</v>
      </c>
      <c r="T42" s="101">
        <v>2.016748251785093</v>
      </c>
    </row>
    <row r="43" spans="1:20" ht="15.6">
      <c r="A43" s="51">
        <v>2062</v>
      </c>
      <c r="B43" s="127">
        <v>15.712512825467099</v>
      </c>
      <c r="C43" s="127">
        <v>3.6286902856407299</v>
      </c>
      <c r="D43" s="88">
        <v>3.3078019960184202</v>
      </c>
      <c r="E43" s="110">
        <v>0.30691486866671902</v>
      </c>
      <c r="F43" s="118">
        <v>1.39734209555904E-2</v>
      </c>
      <c r="G43" s="130">
        <v>5.64025527324082</v>
      </c>
      <c r="H43" s="121">
        <v>2.41722514334147</v>
      </c>
      <c r="I43" s="81">
        <v>2.06378457715032</v>
      </c>
      <c r="J43" s="81">
        <v>0.26135349657166901</v>
      </c>
      <c r="K43" s="89">
        <v>0.89789205617736501</v>
      </c>
      <c r="L43" s="134">
        <v>4.45330225387002</v>
      </c>
      <c r="M43" s="135">
        <v>1.9902650127154899</v>
      </c>
      <c r="O43" s="102">
        <f t="shared" si="0"/>
        <v>5.7250271393598897</v>
      </c>
      <c r="P43" s="34">
        <f t="shared" si="1"/>
        <v>6.8240016996870594</v>
      </c>
      <c r="Q43" s="34">
        <f t="shared" si="2"/>
        <v>1.1732189737046244</v>
      </c>
      <c r="R43" s="103">
        <f t="shared" si="3"/>
        <v>1.9902650127154899</v>
      </c>
      <c r="T43" s="101">
        <v>2.018771411134372</v>
      </c>
    </row>
    <row r="44" spans="1:20" ht="15.6">
      <c r="A44" s="51">
        <v>2063</v>
      </c>
      <c r="B44" s="127">
        <v>15.4041923786074</v>
      </c>
      <c r="C44" s="127">
        <v>3.5099345122850401</v>
      </c>
      <c r="D44" s="88">
        <v>3.1995242540957798</v>
      </c>
      <c r="E44" s="110">
        <v>0.29688329500154897</v>
      </c>
      <c r="F44" s="118">
        <v>1.3526963187706499E-2</v>
      </c>
      <c r="G44" s="130">
        <v>5.5632026271611004</v>
      </c>
      <c r="H44" s="121">
        <v>2.3847602528505401</v>
      </c>
      <c r="I44" s="81">
        <v>2.0348274536430102</v>
      </c>
      <c r="J44" s="81">
        <v>0.257782017768595</v>
      </c>
      <c r="K44" s="89">
        <v>0.885832902898951</v>
      </c>
      <c r="L44" s="134">
        <v>4.4038281241420902</v>
      </c>
      <c r="M44" s="135">
        <v>1.92722711501916</v>
      </c>
      <c r="O44" s="102">
        <f t="shared" si="0"/>
        <v>5.5842845069463198</v>
      </c>
      <c r="P44" s="34">
        <f t="shared" si="1"/>
        <v>6.7355388727866492</v>
      </c>
      <c r="Q44" s="34">
        <f t="shared" si="2"/>
        <v>1.1571418838552525</v>
      </c>
      <c r="R44" s="103">
        <f t="shared" si="3"/>
        <v>1.92722711501916</v>
      </c>
      <c r="T44" s="101">
        <v>2.0206406077012078</v>
      </c>
    </row>
    <row r="45" spans="1:20" ht="15.6">
      <c r="A45" s="51">
        <v>2064</v>
      </c>
      <c r="B45" s="127">
        <v>15.0976548976467</v>
      </c>
      <c r="C45" s="127">
        <v>3.39246833775807</v>
      </c>
      <c r="D45" s="88">
        <v>3.0924129200889499</v>
      </c>
      <c r="E45" s="110">
        <v>0.28696901327924701</v>
      </c>
      <c r="F45" s="118">
        <v>1.30864043898641E-2</v>
      </c>
      <c r="G45" s="130">
        <v>5.4851461605512997</v>
      </c>
      <c r="H45" s="121">
        <v>2.3518162895251198</v>
      </c>
      <c r="I45" s="81">
        <v>2.0055699666685101</v>
      </c>
      <c r="J45" s="81">
        <v>0.25416411918452098</v>
      </c>
      <c r="K45" s="89">
        <v>0.87359578517315895</v>
      </c>
      <c r="L45" s="134">
        <v>4.3543009769974299</v>
      </c>
      <c r="M45" s="135">
        <v>1.86573942233989</v>
      </c>
      <c r="O45" s="102">
        <f t="shared" si="0"/>
        <v>5.4442292096140701</v>
      </c>
      <c r="P45" s="34">
        <f t="shared" si="1"/>
        <v>6.646839956945187</v>
      </c>
      <c r="Q45" s="34">
        <f t="shared" si="2"/>
        <v>1.140846308747544</v>
      </c>
      <c r="R45" s="103">
        <f t="shared" si="3"/>
        <v>1.86573942233989</v>
      </c>
      <c r="T45" s="101">
        <v>2.0223618164445201</v>
      </c>
    </row>
    <row r="46" spans="1:20" ht="15.6">
      <c r="A46" s="51">
        <v>2065</v>
      </c>
      <c r="B46" s="127">
        <v>14.792915135058401</v>
      </c>
      <c r="C46" s="127">
        <v>3.2763341654157698</v>
      </c>
      <c r="D46" s="88">
        <v>2.98650723907895</v>
      </c>
      <c r="E46" s="110">
        <v>0.27717511296435399</v>
      </c>
      <c r="F46" s="118">
        <v>1.2651813372465501E-2</v>
      </c>
      <c r="G46" s="130">
        <v>5.4060937181407303</v>
      </c>
      <c r="H46" s="121">
        <v>2.3184031833443899</v>
      </c>
      <c r="I46" s="81">
        <v>1.9760059902587901</v>
      </c>
      <c r="J46" s="81">
        <v>0.25050015163105799</v>
      </c>
      <c r="K46" s="89">
        <v>0.86118439290648896</v>
      </c>
      <c r="L46" s="134">
        <v>4.3047173744497202</v>
      </c>
      <c r="M46" s="135">
        <v>1.80576987705214</v>
      </c>
      <c r="O46" s="102">
        <f t="shared" si="0"/>
        <v>5.3049104224233403</v>
      </c>
      <c r="P46" s="34">
        <f t="shared" si="1"/>
        <v>6.5578984776728646</v>
      </c>
      <c r="Q46" s="34">
        <f t="shared" si="2"/>
        <v>1.1243363579100125</v>
      </c>
      <c r="R46" s="103">
        <f t="shared" si="3"/>
        <v>1.80576987705214</v>
      </c>
      <c r="T46" s="101">
        <v>2.0239363804222439</v>
      </c>
    </row>
    <row r="47" spans="1:20" ht="15.6">
      <c r="A47" s="51">
        <v>2066</v>
      </c>
      <c r="B47" s="127">
        <v>14.489776216001101</v>
      </c>
      <c r="C47" s="127">
        <v>3.1614809301814102</v>
      </c>
      <c r="D47" s="88">
        <v>2.8817622432964201</v>
      </c>
      <c r="E47" s="110">
        <v>0.26749586036797801</v>
      </c>
      <c r="F47" s="118">
        <v>1.2222826517008701E-2</v>
      </c>
      <c r="G47" s="130">
        <v>5.3259434314595904</v>
      </c>
      <c r="H47" s="121">
        <v>2.2844764967376099</v>
      </c>
      <c r="I47" s="81">
        <v>1.9460993190548901</v>
      </c>
      <c r="J47" s="81">
        <v>0.24678539631851301</v>
      </c>
      <c r="K47" s="89">
        <v>0.84858221934857903</v>
      </c>
      <c r="L47" s="134">
        <v>4.2550674174331897</v>
      </c>
      <c r="M47" s="135">
        <v>1.7472844369268601</v>
      </c>
      <c r="O47" s="102">
        <f t="shared" si="0"/>
        <v>5.1662387400340304</v>
      </c>
      <c r="P47" s="34">
        <f t="shared" si="1"/>
        <v>6.468662596856058</v>
      </c>
      <c r="Q47" s="34">
        <f t="shared" si="2"/>
        <v>1.1075904421841007</v>
      </c>
      <c r="R47" s="103">
        <f t="shared" si="3"/>
        <v>1.7472844369268601</v>
      </c>
      <c r="T47" s="101">
        <v>2.0253651503498462</v>
      </c>
    </row>
    <row r="48" spans="1:20" ht="15.6">
      <c r="A48" s="51">
        <v>2067</v>
      </c>
      <c r="B48" s="127">
        <v>14.1882460902067</v>
      </c>
      <c r="C48" s="127">
        <v>3.0479521823106901</v>
      </c>
      <c r="D48" s="88">
        <v>2.7782185903983199</v>
      </c>
      <c r="E48" s="110">
        <v>0.25793408920133898</v>
      </c>
      <c r="F48" s="118">
        <v>1.17995027110347E-2</v>
      </c>
      <c r="G48" s="130">
        <v>5.2447028995919203</v>
      </c>
      <c r="H48" s="121">
        <v>2.25004927367217</v>
      </c>
      <c r="I48" s="81">
        <v>1.9158393276834</v>
      </c>
      <c r="J48" s="81">
        <v>0.24302018645557599</v>
      </c>
      <c r="K48" s="89">
        <v>0.83579411178077601</v>
      </c>
      <c r="L48" s="134">
        <v>4.2053411086840899</v>
      </c>
      <c r="M48" s="135">
        <v>1.6902498996200099</v>
      </c>
      <c r="O48" s="102">
        <f t="shared" si="0"/>
        <v>5.0282678640704894</v>
      </c>
      <c r="P48" s="34">
        <f t="shared" si="1"/>
        <v>6.3791145255688289</v>
      </c>
      <c r="Q48" s="34">
        <f t="shared" si="2"/>
        <v>1.0906138009473867</v>
      </c>
      <c r="R48" s="103">
        <f t="shared" si="3"/>
        <v>1.6902498996200099</v>
      </c>
      <c r="T48" s="101">
        <v>2.0266493157688368</v>
      </c>
    </row>
    <row r="49" spans="1:20" ht="15.6">
      <c r="A49" s="51">
        <v>2068</v>
      </c>
      <c r="B49" s="127">
        <v>13.888190599031001</v>
      </c>
      <c r="C49" s="127">
        <v>2.93573208201965</v>
      </c>
      <c r="D49" s="88">
        <v>2.67586212536686</v>
      </c>
      <c r="E49" s="110">
        <v>0.24848823450708901</v>
      </c>
      <c r="F49" s="118">
        <v>1.1381722145699E-2</v>
      </c>
      <c r="G49" s="130">
        <v>5.1622926271074201</v>
      </c>
      <c r="H49" s="121">
        <v>2.2150910830856301</v>
      </c>
      <c r="I49" s="81">
        <v>1.88519194543847</v>
      </c>
      <c r="J49" s="81">
        <v>0.239200831419005</v>
      </c>
      <c r="K49" s="89">
        <v>0.82280876716431794</v>
      </c>
      <c r="L49" s="134">
        <v>4.1555309746834901</v>
      </c>
      <c r="M49" s="135">
        <v>1.63463491522048</v>
      </c>
      <c r="O49" s="102">
        <f t="shared" si="0"/>
        <v>4.8909532084524905</v>
      </c>
      <c r="P49" s="34">
        <f t="shared" si="1"/>
        <v>6.289211154629049</v>
      </c>
      <c r="Q49" s="34">
        <f t="shared" si="2"/>
        <v>1.073391320729022</v>
      </c>
      <c r="R49" s="103">
        <f t="shared" si="3"/>
        <v>1.63463491522048</v>
      </c>
      <c r="T49" s="101">
        <v>2.027790435165834</v>
      </c>
    </row>
    <row r="50" spans="1:20" ht="15.6">
      <c r="A50" s="51">
        <v>2069</v>
      </c>
      <c r="B50" s="127">
        <v>13.589549958044699</v>
      </c>
      <c r="C50" s="127">
        <v>2.8248380680473302</v>
      </c>
      <c r="D50" s="88">
        <v>2.5747094537234099</v>
      </c>
      <c r="E50" s="110">
        <v>0.23915918925298199</v>
      </c>
      <c r="F50" s="118">
        <v>1.0969425070940699E-2</v>
      </c>
      <c r="G50" s="130">
        <v>5.0786681473065496</v>
      </c>
      <c r="H50" s="121">
        <v>2.1795912686454399</v>
      </c>
      <c r="I50" s="81">
        <v>1.8541293952635001</v>
      </c>
      <c r="J50" s="81">
        <v>0.23532525451549399</v>
      </c>
      <c r="K50" s="89">
        <v>0.80962222888211799</v>
      </c>
      <c r="L50" s="134">
        <v>4.1056333795916498</v>
      </c>
      <c r="M50" s="135">
        <v>1.58041036309913</v>
      </c>
      <c r="O50" s="102">
        <f t="shared" si="0"/>
        <v>4.7543007223688498</v>
      </c>
      <c r="P50" s="34">
        <f t="shared" si="1"/>
        <v>6.1989219641081323</v>
      </c>
      <c r="Q50" s="34">
        <f t="shared" si="2"/>
        <v>1.0559169084685527</v>
      </c>
      <c r="R50" s="103">
        <f t="shared" si="3"/>
        <v>1.58041036309913</v>
      </c>
      <c r="T50" s="101">
        <v>2.0287903205563662</v>
      </c>
    </row>
    <row r="51" spans="1:20" ht="15.6">
      <c r="A51" s="51">
        <v>2070</v>
      </c>
      <c r="B51" s="127">
        <v>13.292033672251501</v>
      </c>
      <c r="C51" s="127">
        <v>2.7151925673239998</v>
      </c>
      <c r="D51" s="88">
        <v>2.4746909397114698</v>
      </c>
      <c r="E51" s="110">
        <v>0.229939463225456</v>
      </c>
      <c r="F51" s="118">
        <v>1.05621643870762E-2</v>
      </c>
      <c r="G51" s="130">
        <v>4.9936446004234396</v>
      </c>
      <c r="H51" s="121">
        <v>2.1434671089908601</v>
      </c>
      <c r="I51" s="81">
        <v>1.82258882592084</v>
      </c>
      <c r="J51" s="81">
        <v>0.231384896622057</v>
      </c>
      <c r="K51" s="89">
        <v>0.79620376888968702</v>
      </c>
      <c r="L51" s="134">
        <v>4.0556476571927798</v>
      </c>
      <c r="M51" s="135">
        <v>1.5275488473112999</v>
      </c>
      <c r="O51" s="102">
        <f t="shared" si="0"/>
        <v>4.6181580487023304</v>
      </c>
      <c r="P51" s="34">
        <f t="shared" si="1"/>
        <v>6.1081759463390757</v>
      </c>
      <c r="Q51" s="34">
        <f t="shared" si="2"/>
        <v>1.0381508298988202</v>
      </c>
      <c r="R51" s="103">
        <f t="shared" si="3"/>
        <v>1.5275488473112999</v>
      </c>
      <c r="T51" s="101">
        <v>2.029650925877156</v>
      </c>
    </row>
    <row r="52" spans="1:20" ht="15.6">
      <c r="A52" s="51">
        <v>2071</v>
      </c>
      <c r="B52" s="127">
        <v>13.2220940378016</v>
      </c>
      <c r="C52" s="127">
        <v>2.60686430195826</v>
      </c>
      <c r="D52" s="88">
        <v>2.3758698343781202</v>
      </c>
      <c r="E52" s="110">
        <v>0.22083433049724999</v>
      </c>
      <c r="F52" s="118">
        <v>1.0160137082889299E-2</v>
      </c>
      <c r="G52" s="130">
        <v>4.9072894194385199</v>
      </c>
      <c r="H52" s="121">
        <v>2.1067568818283902</v>
      </c>
      <c r="I52" s="81">
        <v>1.79058206573865</v>
      </c>
      <c r="J52" s="81">
        <v>0.22738286427154999</v>
      </c>
      <c r="K52" s="89">
        <v>0.78256760759993005</v>
      </c>
      <c r="L52" s="134">
        <v>4.0055583412243596</v>
      </c>
      <c r="M52" s="135">
        <v>1.7023819751805001</v>
      </c>
      <c r="O52" s="102">
        <f t="shared" si="0"/>
        <v>4.4826267162065108</v>
      </c>
      <c r="P52" s="34">
        <f t="shared" si="1"/>
        <v>6.0169747374602593</v>
      </c>
      <c r="Q52" s="34">
        <f t="shared" si="2"/>
        <v>1.0201106089543694</v>
      </c>
      <c r="R52" s="103">
        <f t="shared" si="3"/>
        <v>1.7023819751805001</v>
      </c>
      <c r="T52" s="101">
        <v>2.030374246790521</v>
      </c>
    </row>
    <row r="53" spans="1:20" ht="15.6">
      <c r="A53" s="51">
        <v>2072</v>
      </c>
      <c r="B53" s="127">
        <v>12.918690599057999</v>
      </c>
      <c r="C53" s="127">
        <v>2.4998207673183601</v>
      </c>
      <c r="D53" s="88">
        <v>2.27821714845556</v>
      </c>
      <c r="E53" s="110">
        <v>0.21184049561195001</v>
      </c>
      <c r="F53" s="118">
        <v>9.7631232508482609E-3</v>
      </c>
      <c r="G53" s="130">
        <v>4.8194513682783402</v>
      </c>
      <c r="H53" s="121">
        <v>2.0694000189544801</v>
      </c>
      <c r="I53" s="81">
        <v>1.75804796043048</v>
      </c>
      <c r="J53" s="81">
        <v>0.22331214140620201</v>
      </c>
      <c r="K53" s="89">
        <v>0.76869124748717899</v>
      </c>
      <c r="L53" s="134">
        <v>3.95536525439611</v>
      </c>
      <c r="M53" s="135">
        <v>1.64405320906518</v>
      </c>
      <c r="O53" s="102">
        <f t="shared" si="0"/>
        <v>4.3476171674100401</v>
      </c>
      <c r="P53" s="34">
        <f t="shared" si="1"/>
        <v>5.9252537104385397</v>
      </c>
      <c r="Q53" s="34">
        <f t="shared" si="2"/>
        <v>1.0017665121442292</v>
      </c>
      <c r="R53" s="103">
        <f t="shared" si="3"/>
        <v>1.64405320906518</v>
      </c>
      <c r="T53" s="101">
        <v>2.0309807129539261</v>
      </c>
    </row>
    <row r="54" spans="1:20" ht="15.6">
      <c r="A54" s="51">
        <v>2073</v>
      </c>
      <c r="B54" s="127">
        <v>12.616365337060399</v>
      </c>
      <c r="C54" s="127">
        <v>2.3940297251913099</v>
      </c>
      <c r="D54" s="88">
        <v>2.1817045803772399</v>
      </c>
      <c r="E54" s="110">
        <v>0.20295433603011301</v>
      </c>
      <c r="F54" s="118">
        <v>9.3708087839583093E-3</v>
      </c>
      <c r="G54" s="130">
        <v>4.7300340188448198</v>
      </c>
      <c r="H54" s="121">
        <v>2.0313526979805201</v>
      </c>
      <c r="I54" s="81">
        <v>1.72495464626124</v>
      </c>
      <c r="J54" s="81">
        <v>0.21916826464424499</v>
      </c>
      <c r="K54" s="89">
        <v>0.75455840995881196</v>
      </c>
      <c r="L54" s="134">
        <v>3.9050622805563902</v>
      </c>
      <c r="M54" s="135">
        <v>1.58723931246792</v>
      </c>
      <c r="O54" s="102">
        <f t="shared" si="0"/>
        <v>4.21305727835776</v>
      </c>
      <c r="P54" s="34">
        <f t="shared" si="1"/>
        <v>5.8329712628477433</v>
      </c>
      <c r="Q54" s="34">
        <f t="shared" si="2"/>
        <v>0.98309748338701519</v>
      </c>
      <c r="R54" s="103">
        <f t="shared" si="3"/>
        <v>1.58723931246792</v>
      </c>
      <c r="T54" s="101">
        <v>2.0314838632675638</v>
      </c>
    </row>
    <row r="55" spans="1:20" ht="15.6">
      <c r="A55" s="51">
        <v>2074</v>
      </c>
      <c r="B55" s="127">
        <v>12.314938225331</v>
      </c>
      <c r="C55" s="127">
        <v>2.2894598348722099</v>
      </c>
      <c r="D55" s="88">
        <v>2.0863038767012601</v>
      </c>
      <c r="E55" s="110">
        <v>0.194172917207794</v>
      </c>
      <c r="F55" s="118">
        <v>8.9830409631620894E-3</v>
      </c>
      <c r="G55" s="130">
        <v>4.63892728175452</v>
      </c>
      <c r="H55" s="121">
        <v>1.9925702773355201</v>
      </c>
      <c r="I55" s="81">
        <v>1.69125836339619</v>
      </c>
      <c r="J55" s="81">
        <v>0.21494612784853401</v>
      </c>
      <c r="K55" s="89">
        <v>0.74015251317427799</v>
      </c>
      <c r="L55" s="134">
        <v>3.85464381975964</v>
      </c>
      <c r="M55" s="135">
        <v>1.5319072889446199</v>
      </c>
      <c r="O55" s="102">
        <f t="shared" si="0"/>
        <v>4.0788741540367806</v>
      </c>
      <c r="P55" s="34">
        <f t="shared" si="1"/>
        <v>5.7400751003636241</v>
      </c>
      <c r="Q55" s="34">
        <f t="shared" si="2"/>
        <v>0.9640816819859741</v>
      </c>
      <c r="R55" s="103">
        <f t="shared" si="3"/>
        <v>1.5319072889446199</v>
      </c>
      <c r="T55" s="101">
        <v>2.031880649207999</v>
      </c>
    </row>
    <row r="56" spans="1:20" ht="15.6">
      <c r="A56" s="51">
        <v>2075</v>
      </c>
      <c r="B56" s="127">
        <v>12.0144237552108</v>
      </c>
      <c r="C56" s="127">
        <v>2.1861551063912001</v>
      </c>
      <c r="D56" s="88">
        <v>1.9920557625836</v>
      </c>
      <c r="E56" s="110">
        <v>0.18549943040689301</v>
      </c>
      <c r="F56" s="118">
        <v>8.5999134007094403E-3</v>
      </c>
      <c r="G56" s="130">
        <v>4.5461371217824702</v>
      </c>
      <c r="H56" s="121">
        <v>1.9530577906340501</v>
      </c>
      <c r="I56" s="81">
        <v>1.6569579011142801</v>
      </c>
      <c r="J56" s="81">
        <v>0.210646002623116</v>
      </c>
      <c r="K56" s="89">
        <v>0.725475427411025</v>
      </c>
      <c r="L56" s="134">
        <v>3.80410596435802</v>
      </c>
      <c r="M56" s="135">
        <v>1.4780255626790799</v>
      </c>
      <c r="O56" s="102">
        <f t="shared" si="0"/>
        <v>3.94511355321765</v>
      </c>
      <c r="P56" s="34">
        <f t="shared" si="1"/>
        <v>5.6465632958791936</v>
      </c>
      <c r="Q56" s="34">
        <f t="shared" si="2"/>
        <v>0.94472134343485048</v>
      </c>
      <c r="R56" s="103">
        <f t="shared" si="3"/>
        <v>1.4780255626790799</v>
      </c>
      <c r="T56" s="101">
        <v>2.0321655041960458</v>
      </c>
    </row>
    <row r="57" spans="1:20" ht="15.6">
      <c r="A57" s="51">
        <v>2076</v>
      </c>
      <c r="B57" s="127">
        <v>11.714578082596599</v>
      </c>
      <c r="C57" s="127">
        <v>2.0840653760649901</v>
      </c>
      <c r="D57" s="88">
        <v>1.8989149191255399</v>
      </c>
      <c r="E57" s="110">
        <v>0.17692932916493401</v>
      </c>
      <c r="F57" s="118">
        <v>8.2211277745250499E-3</v>
      </c>
      <c r="G57" s="130">
        <v>4.4515147395765604</v>
      </c>
      <c r="H57" s="121">
        <v>1.91275381942245</v>
      </c>
      <c r="I57" s="81">
        <v>1.6219955917512701</v>
      </c>
      <c r="J57" s="81">
        <v>0.20626098948173699</v>
      </c>
      <c r="K57" s="89">
        <v>0.71050433892110498</v>
      </c>
      <c r="L57" s="134">
        <v>3.7534374989482702</v>
      </c>
      <c r="M57" s="135">
        <v>1.42556046800675</v>
      </c>
      <c r="O57" s="102">
        <f t="shared" si="0"/>
        <v>3.8116687385479899</v>
      </c>
      <c r="P57" s="34">
        <f t="shared" si="1"/>
        <v>5.5523624198644743</v>
      </c>
      <c r="Q57" s="34">
        <f t="shared" si="2"/>
        <v>0.92498645617736708</v>
      </c>
      <c r="R57" s="103">
        <f t="shared" si="3"/>
        <v>1.42556046800675</v>
      </c>
      <c r="T57" s="101">
        <v>2.03233372884177</v>
      </c>
    </row>
    <row r="58" spans="1:20" ht="15.6">
      <c r="A58" s="51">
        <v>2077</v>
      </c>
      <c r="B58" s="127">
        <v>11.415392809167599</v>
      </c>
      <c r="C58" s="127">
        <v>1.98323329984445</v>
      </c>
      <c r="D58" s="88">
        <v>1.8069203650990699</v>
      </c>
      <c r="E58" s="110">
        <v>0.16846613488103299</v>
      </c>
      <c r="F58" s="118">
        <v>7.8467998643464692E-3</v>
      </c>
      <c r="G58" s="130">
        <v>4.3550371854710503</v>
      </c>
      <c r="H58" s="121">
        <v>1.87165329496026</v>
      </c>
      <c r="I58" s="81">
        <v>1.5863565088411899</v>
      </c>
      <c r="J58" s="81">
        <v>0.20179001579123201</v>
      </c>
      <c r="K58" s="89">
        <v>0.69523736587837204</v>
      </c>
      <c r="L58" s="134">
        <v>3.70263877105414</v>
      </c>
      <c r="M58" s="135">
        <v>1.37448355279797</v>
      </c>
      <c r="O58" s="102">
        <f t="shared" si="0"/>
        <v>3.67857366005933</v>
      </c>
      <c r="P58" s="34">
        <f t="shared" si="1"/>
        <v>5.4574614147763629</v>
      </c>
      <c r="Q58" s="34">
        <f t="shared" si="2"/>
        <v>0.90487418153395049</v>
      </c>
      <c r="R58" s="103">
        <f t="shared" si="3"/>
        <v>1.37448355279797</v>
      </c>
      <c r="T58" s="101">
        <v>2.0323819504406542</v>
      </c>
    </row>
    <row r="59" spans="1:20" ht="15.6">
      <c r="A59" s="51">
        <v>2078</v>
      </c>
      <c r="B59" s="127">
        <v>11.116668995744201</v>
      </c>
      <c r="C59" s="127">
        <v>1.88362959917699</v>
      </c>
      <c r="D59" s="88">
        <v>1.7160462614874199</v>
      </c>
      <c r="E59" s="110">
        <v>0.16010662664655101</v>
      </c>
      <c r="F59" s="118">
        <v>7.47671104301793E-3</v>
      </c>
      <c r="G59" s="130">
        <v>4.2565788915405696</v>
      </c>
      <c r="H59" s="121">
        <v>1.8297025579020501</v>
      </c>
      <c r="I59" s="81">
        <v>1.5499944946039399</v>
      </c>
      <c r="J59" s="81">
        <v>0.19722726278938901</v>
      </c>
      <c r="K59" s="89">
        <v>0.67965457624519399</v>
      </c>
      <c r="L59" s="134">
        <v>3.65169802552917</v>
      </c>
      <c r="M59" s="135">
        <v>1.32476247949745</v>
      </c>
      <c r="O59" s="102">
        <f t="shared" si="0"/>
        <v>3.5457488193894697</v>
      </c>
      <c r="P59" s="34">
        <f t="shared" si="1"/>
        <v>5.3617991467796609</v>
      </c>
      <c r="Q59" s="34">
        <f t="shared" si="2"/>
        <v>0.88435855007760089</v>
      </c>
      <c r="R59" s="103">
        <f t="shared" si="3"/>
        <v>1.32476247949745</v>
      </c>
      <c r="T59" s="101">
        <v>2.032307914371184</v>
      </c>
    </row>
    <row r="60" spans="1:20" ht="15.6">
      <c r="A60" s="51">
        <v>2079</v>
      </c>
      <c r="B60" s="127">
        <v>10.819648302310499</v>
      </c>
      <c r="C60" s="127">
        <v>1.7852643441790499</v>
      </c>
      <c r="D60" s="88">
        <v>1.62630210588027</v>
      </c>
      <c r="E60" s="110">
        <v>0.15185143965306599</v>
      </c>
      <c r="F60" s="118">
        <v>7.1107986457144704E-3</v>
      </c>
      <c r="G60" s="130">
        <v>4.1560948507936804</v>
      </c>
      <c r="H60" s="121">
        <v>1.7868815969185801</v>
      </c>
      <c r="I60" s="81">
        <v>1.5128940709493499</v>
      </c>
      <c r="J60" s="81">
        <v>0.192570646376059</v>
      </c>
      <c r="K60" s="89">
        <v>0.66374853654969201</v>
      </c>
      <c r="L60" s="134">
        <v>3.6006125002522502</v>
      </c>
      <c r="M60" s="135">
        <v>1.2776766070854899</v>
      </c>
      <c r="O60" s="102">
        <f t="shared" si="0"/>
        <v>3.4131837027988503</v>
      </c>
      <c r="P60" s="34">
        <f t="shared" si="1"/>
        <v>5.2653580108546656</v>
      </c>
      <c r="Q60" s="34">
        <f t="shared" si="2"/>
        <v>0.86342998157146544</v>
      </c>
      <c r="R60" s="103">
        <f t="shared" si="3"/>
        <v>1.2776766070854899</v>
      </c>
      <c r="T60" s="101">
        <v>2.032110192448231</v>
      </c>
    </row>
    <row r="61" spans="1:20" ht="15.6">
      <c r="A61" s="51">
        <v>2080</v>
      </c>
      <c r="B61" s="127">
        <v>10.523031299589</v>
      </c>
      <c r="C61" s="127">
        <v>1.68812866938546</v>
      </c>
      <c r="D61" s="88">
        <v>1.5376802754644501</v>
      </c>
      <c r="E61" s="110">
        <v>0.14369943284679401</v>
      </c>
      <c r="F61" s="118">
        <v>6.74896107421328E-3</v>
      </c>
      <c r="G61" s="130">
        <v>4.0534876002765596</v>
      </c>
      <c r="H61" s="121">
        <v>1.7431487438059401</v>
      </c>
      <c r="I61" s="81">
        <v>1.4750194373518299</v>
      </c>
      <c r="J61" s="81">
        <v>0.187815650197802</v>
      </c>
      <c r="K61" s="89">
        <v>0.64750376892098005</v>
      </c>
      <c r="L61" s="134">
        <v>3.5493737793159501</v>
      </c>
      <c r="M61" s="135">
        <v>1.2320412506110301</v>
      </c>
      <c r="O61" s="102">
        <f t="shared" si="0"/>
        <v>3.2808290192703904</v>
      </c>
      <c r="P61" s="34">
        <f t="shared" si="1"/>
        <v>5.1680926495145743</v>
      </c>
      <c r="Q61" s="34">
        <f t="shared" si="2"/>
        <v>0.84206838019299535</v>
      </c>
      <c r="R61" s="103">
        <f t="shared" si="3"/>
        <v>1.2320412506110301</v>
      </c>
      <c r="T61" s="101">
        <v>2.0317880479662631</v>
      </c>
    </row>
    <row r="62" spans="1:20" ht="15.6">
      <c r="A62" s="51">
        <v>2081</v>
      </c>
      <c r="B62" s="127">
        <v>10.455812895934001</v>
      </c>
      <c r="C62" s="127">
        <v>1.58515822887408</v>
      </c>
      <c r="D62" s="88">
        <v>1.44374448749125</v>
      </c>
      <c r="E62" s="110">
        <v>0.13505216153677299</v>
      </c>
      <c r="F62" s="118">
        <v>6.3615798460560802E-3</v>
      </c>
      <c r="G62" s="130">
        <v>3.9320442654695298</v>
      </c>
      <c r="H62" s="121">
        <v>1.6911317963407799</v>
      </c>
      <c r="I62" s="81">
        <v>1.4305424337780901</v>
      </c>
      <c r="J62" s="81">
        <v>0.1821882519022</v>
      </c>
      <c r="K62" s="89">
        <v>0.62818178344846298</v>
      </c>
      <c r="L62" s="134">
        <v>3.5349488767127801</v>
      </c>
      <c r="M62" s="135">
        <v>1.4036615248776201</v>
      </c>
      <c r="O62" s="102">
        <f t="shared" si="0"/>
        <v>3.1348762838320301</v>
      </c>
      <c r="P62" s="34">
        <f t="shared" si="1"/>
        <v>5.1005434720276437</v>
      </c>
      <c r="Q62" s="34">
        <f t="shared" si="2"/>
        <v>0.81673161519671911</v>
      </c>
      <c r="R62" s="103">
        <f t="shared" si="3"/>
        <v>1.4036615248776201</v>
      </c>
      <c r="T62" s="101">
        <v>2.0313412320761781</v>
      </c>
    </row>
    <row r="63" spans="1:20" ht="15.6">
      <c r="A63" s="51">
        <v>2082</v>
      </c>
      <c r="B63" s="127">
        <v>10.180895048415</v>
      </c>
      <c r="C63" s="127">
        <v>1.48429225655172</v>
      </c>
      <c r="D63" s="88">
        <v>1.35173028445738</v>
      </c>
      <c r="E63" s="110">
        <v>0.12658032051165599</v>
      </c>
      <c r="F63" s="118">
        <v>5.9816515826862102E-3</v>
      </c>
      <c r="G63" s="130">
        <v>3.8092366466195999</v>
      </c>
      <c r="H63" s="121">
        <v>1.63856692785018</v>
      </c>
      <c r="I63" s="81">
        <v>1.38551587607544</v>
      </c>
      <c r="J63" s="81">
        <v>0.17649756549773299</v>
      </c>
      <c r="K63" s="89">
        <v>0.60865627719625304</v>
      </c>
      <c r="L63" s="134">
        <v>3.5207579137174099</v>
      </c>
      <c r="M63" s="135">
        <v>1.3666082315263099</v>
      </c>
      <c r="O63" s="102">
        <f t="shared" si="0"/>
        <v>2.99029721230756</v>
      </c>
      <c r="P63" s="34">
        <f t="shared" si="1"/>
        <v>5.0328541103045055</v>
      </c>
      <c r="Q63" s="34">
        <f t="shared" si="2"/>
        <v>0.79113549427667218</v>
      </c>
      <c r="R63" s="103">
        <f t="shared" si="3"/>
        <v>1.3666082315263099</v>
      </c>
      <c r="T63" s="101">
        <v>2.0307930396596299</v>
      </c>
    </row>
    <row r="64" spans="1:20" ht="15.6">
      <c r="A64" s="51">
        <v>2083</v>
      </c>
      <c r="B64" s="127">
        <v>9.9078127904172</v>
      </c>
      <c r="C64" s="127">
        <v>1.38551332067602</v>
      </c>
      <c r="D64" s="88">
        <v>1.261621936187</v>
      </c>
      <c r="E64" s="110">
        <v>0.118282363453057</v>
      </c>
      <c r="F64" s="118">
        <v>5.6090210359671299E-3</v>
      </c>
      <c r="G64" s="130">
        <v>3.68503337728548</v>
      </c>
      <c r="H64" s="121">
        <v>1.5854376456850801</v>
      </c>
      <c r="I64" s="81">
        <v>1.33993246491016</v>
      </c>
      <c r="J64" s="81">
        <v>0.170742143445547</v>
      </c>
      <c r="K64" s="89">
        <v>0.58892112324470103</v>
      </c>
      <c r="L64" s="134">
        <v>3.50679856701346</v>
      </c>
      <c r="M64" s="135">
        <v>1.33046752544224</v>
      </c>
      <c r="O64" s="102">
        <f t="shared" si="0"/>
        <v>2.8470595818720801</v>
      </c>
      <c r="P64" s="34">
        <f t="shared" si="1"/>
        <v>4.9650133953766771</v>
      </c>
      <c r="Q64" s="34">
        <f t="shared" si="2"/>
        <v>0.76527228772621514</v>
      </c>
      <c r="R64" s="103">
        <f t="shared" si="3"/>
        <v>1.33046752544224</v>
      </c>
      <c r="T64" s="101">
        <v>2.0301660576481142</v>
      </c>
    </row>
    <row r="65" spans="1:20" ht="15.6">
      <c r="A65" s="51">
        <v>2084</v>
      </c>
      <c r="B65" s="127">
        <v>9.6365445530559004</v>
      </c>
      <c r="C65" s="127">
        <v>1.28881754052103</v>
      </c>
      <c r="D65" s="88">
        <v>1.1734162990946999</v>
      </c>
      <c r="E65" s="110">
        <v>0.110157662893808</v>
      </c>
      <c r="F65" s="118">
        <v>5.2435785325272303E-3</v>
      </c>
      <c r="G65" s="130">
        <v>3.5594371452171898</v>
      </c>
      <c r="H65" s="121">
        <v>1.53173836674025</v>
      </c>
      <c r="I65" s="81">
        <v>1.29380240885103</v>
      </c>
      <c r="J65" s="81">
        <v>0.164922123302047</v>
      </c>
      <c r="K65" s="89">
        <v>0.56897424632386295</v>
      </c>
      <c r="L65" s="134">
        <v>3.4930725973707699</v>
      </c>
      <c r="M65" s="135">
        <v>1.2952172699469</v>
      </c>
      <c r="O65" s="102">
        <f t="shared" si="0"/>
        <v>2.7051546658349501</v>
      </c>
      <c r="P65" s="34">
        <f t="shared" si="1"/>
        <v>4.8970326691156076</v>
      </c>
      <c r="Q65" s="34">
        <f t="shared" si="2"/>
        <v>0.7391399481584372</v>
      </c>
      <c r="R65" s="103">
        <f t="shared" si="3"/>
        <v>1.2952172699469</v>
      </c>
      <c r="T65" s="101">
        <v>2.029467548827534</v>
      </c>
    </row>
    <row r="66" spans="1:20" ht="15.6">
      <c r="A66" s="51">
        <v>2085</v>
      </c>
      <c r="B66" s="127">
        <v>9.3670310121517897</v>
      </c>
      <c r="C66" s="127">
        <v>1.1941915023807901</v>
      </c>
      <c r="D66" s="88">
        <v>1.0871006347494001</v>
      </c>
      <c r="E66" s="110">
        <v>0.10220562178883801</v>
      </c>
      <c r="F66" s="118">
        <v>4.8852458425560899E-3</v>
      </c>
      <c r="G66" s="130">
        <v>3.4324267744266299</v>
      </c>
      <c r="H66" s="121">
        <v>1.4774553026903401</v>
      </c>
      <c r="I66" s="81">
        <v>1.24712441509142</v>
      </c>
      <c r="J66" s="81">
        <v>0.15903653293844999</v>
      </c>
      <c r="K66" s="89">
        <v>0.54881052370642103</v>
      </c>
      <c r="L66" s="134">
        <v>3.4795782071615902</v>
      </c>
      <c r="M66" s="135">
        <v>1.26083452818278</v>
      </c>
      <c r="O66" s="102">
        <f t="shared" si="0"/>
        <v>2.5645559374397404</v>
      </c>
      <c r="P66" s="34">
        <f t="shared" si="1"/>
        <v>4.8289082440418483</v>
      </c>
      <c r="Q66" s="34">
        <f t="shared" si="2"/>
        <v>0.71273230248742714</v>
      </c>
      <c r="R66" s="103">
        <f t="shared" si="3"/>
        <v>1.26083452818278</v>
      </c>
      <c r="T66" s="101">
        <v>2.0287004335257981</v>
      </c>
    </row>
    <row r="67" spans="1:20" ht="15.6">
      <c r="A67" s="51">
        <v>2086</v>
      </c>
      <c r="B67" s="127">
        <v>9.0992989261312793</v>
      </c>
      <c r="C67" s="127">
        <v>1.10163733192022</v>
      </c>
      <c r="D67" s="88">
        <v>1.0026766803281999</v>
      </c>
      <c r="E67" s="110">
        <v>9.4426651102107698E-2</v>
      </c>
      <c r="F67" s="118">
        <v>4.5340004899027302E-3</v>
      </c>
      <c r="G67" s="130">
        <v>3.3040486048203501</v>
      </c>
      <c r="H67" s="121">
        <v>1.42260294944322</v>
      </c>
      <c r="I67" s="81">
        <v>1.19992278652775</v>
      </c>
      <c r="J67" s="81">
        <v>0.15308752997937</v>
      </c>
      <c r="K67" s="89">
        <v>0.52843533887002003</v>
      </c>
      <c r="L67" s="134">
        <v>3.4663153934575499</v>
      </c>
      <c r="M67" s="135">
        <v>1.22729759593316</v>
      </c>
      <c r="O67" s="102">
        <f t="shared" si="0"/>
        <v>2.4252796297714196</v>
      </c>
      <c r="P67" s="34">
        <f t="shared" si="1"/>
        <v>4.7606648310874071</v>
      </c>
      <c r="Q67" s="34">
        <f t="shared" si="2"/>
        <v>0.68605686933929277</v>
      </c>
      <c r="R67" s="103">
        <f t="shared" si="3"/>
        <v>1.22729759593316</v>
      </c>
      <c r="T67" s="101">
        <v>2.0278662220450232</v>
      </c>
    </row>
    <row r="68" spans="1:20" ht="15.6">
      <c r="A68" s="51">
        <v>2087</v>
      </c>
      <c r="B68" s="127">
        <v>8.8331920433920104</v>
      </c>
      <c r="C68" s="127">
        <v>1.01111779978283</v>
      </c>
      <c r="D68" s="88">
        <v>0.920110696319</v>
      </c>
      <c r="E68" s="110">
        <v>8.6817488402028506E-2</v>
      </c>
      <c r="F68" s="118">
        <v>4.1896150618030399E-3</v>
      </c>
      <c r="G68" s="130">
        <v>3.1742041623299899</v>
      </c>
      <c r="H68" s="121">
        <v>1.36713573896784</v>
      </c>
      <c r="I68" s="81">
        <v>1.1521661008314199</v>
      </c>
      <c r="J68" s="81">
        <v>0.147070557917306</v>
      </c>
      <c r="K68" s="89">
        <v>0.50783176461342106</v>
      </c>
      <c r="L68" s="134">
        <v>3.4532846254081502</v>
      </c>
      <c r="M68" s="135">
        <v>1.19458545587103</v>
      </c>
      <c r="O68" s="102">
        <f t="shared" si="0"/>
        <v>2.28724643528684</v>
      </c>
      <c r="P68" s="34">
        <f t="shared" si="1"/>
        <v>4.692268214641599</v>
      </c>
      <c r="Q68" s="34">
        <f t="shared" si="2"/>
        <v>0.65909193759253015</v>
      </c>
      <c r="R68" s="103">
        <f t="shared" si="3"/>
        <v>1.19458545587103</v>
      </c>
      <c r="T68" s="101">
        <v>2.026965764211631</v>
      </c>
    </row>
    <row r="69" spans="1:20" ht="15.6">
      <c r="A69" s="51">
        <v>2088</v>
      </c>
      <c r="B69" s="127">
        <v>8.5687137467052104</v>
      </c>
      <c r="C69" s="127">
        <v>0.92263111975444101</v>
      </c>
      <c r="D69" s="88">
        <v>0.83940088106920596</v>
      </c>
      <c r="E69" s="110">
        <v>7.9378193796311405E-2</v>
      </c>
      <c r="F69" s="118">
        <v>3.8520448889239399E-3</v>
      </c>
      <c r="G69" s="130">
        <v>3.0429147989015299</v>
      </c>
      <c r="H69" s="121">
        <v>1.3110558564572901</v>
      </c>
      <c r="I69" s="81">
        <v>1.1038717116463399</v>
      </c>
      <c r="J69" s="81">
        <v>0.14098661960026301</v>
      </c>
      <c r="K69" s="89">
        <v>0.48700061119764199</v>
      </c>
      <c r="L69" s="134">
        <v>3.4404892638203899</v>
      </c>
      <c r="M69" s="135">
        <v>1.16267856422884</v>
      </c>
      <c r="O69" s="102">
        <f t="shared" si="0"/>
        <v>2.150456737526496</v>
      </c>
      <c r="P69" s="34">
        <f t="shared" si="1"/>
        <v>4.6237391692630414</v>
      </c>
      <c r="Q69" s="34">
        <f t="shared" si="2"/>
        <v>0.63183927568682896</v>
      </c>
      <c r="R69" s="103">
        <f t="shared" si="3"/>
        <v>1.16267856422884</v>
      </c>
      <c r="T69" s="101">
        <v>2.0259994516175071</v>
      </c>
    </row>
    <row r="70" spans="1:20" ht="15.6">
      <c r="A70" s="51">
        <v>2089</v>
      </c>
      <c r="B70" s="127">
        <v>8.3058228790585407</v>
      </c>
      <c r="C70" s="127">
        <v>0.83616402200704398</v>
      </c>
      <c r="D70" s="88">
        <v>0.76053483571103797</v>
      </c>
      <c r="E70" s="110">
        <v>7.2107984409468695E-2</v>
      </c>
      <c r="F70" s="118">
        <v>3.5212018865376899E-3</v>
      </c>
      <c r="G70" s="130">
        <v>2.9101762979184098</v>
      </c>
      <c r="H70" s="121">
        <v>1.2543551544417699</v>
      </c>
      <c r="I70" s="81">
        <v>1.05504676069676</v>
      </c>
      <c r="J70" s="81">
        <v>0.134835531893303</v>
      </c>
      <c r="K70" s="89">
        <v>0.46593885088657</v>
      </c>
      <c r="L70" s="134">
        <v>3.4279267435620899</v>
      </c>
      <c r="M70" s="135">
        <v>1.1315558155709999</v>
      </c>
      <c r="O70" s="102">
        <f t="shared" ref="O70:O81" si="4">D70+H70</f>
        <v>2.0148899901528079</v>
      </c>
      <c r="P70" s="34">
        <f t="shared" ref="P70:P81" si="5">E70+I70+L70</f>
        <v>4.5550814886683186</v>
      </c>
      <c r="Q70" s="34">
        <f t="shared" ref="Q70:Q81" si="6">F70+J70+K70</f>
        <v>0.60429558466641065</v>
      </c>
      <c r="R70" s="103">
        <f t="shared" ref="R70:R81" si="7">M70</f>
        <v>1.1315558155709999</v>
      </c>
      <c r="T70" s="101">
        <v>2.0249673151209748</v>
      </c>
    </row>
    <row r="71" spans="1:20" ht="15.6">
      <c r="A71" s="51">
        <v>2090</v>
      </c>
      <c r="B71" s="127">
        <v>8.0463411090378507</v>
      </c>
      <c r="C71" s="127">
        <v>0.75167382982822895</v>
      </c>
      <c r="D71" s="88">
        <v>0.68347368376764395</v>
      </c>
      <c r="E71" s="110">
        <v>6.5003288822490193E-2</v>
      </c>
      <c r="F71" s="118">
        <v>3.1968572380954002E-3</v>
      </c>
      <c r="G71" s="130">
        <v>2.7758868833588601</v>
      </c>
      <c r="H71" s="121">
        <v>1.19697998276402</v>
      </c>
      <c r="I71" s="81">
        <v>1.00566774947931</v>
      </c>
      <c r="J71" s="81">
        <v>0.128612598168062</v>
      </c>
      <c r="K71" s="89">
        <v>0.44462655294747899</v>
      </c>
      <c r="L71" s="134">
        <v>3.41559613166288</v>
      </c>
      <c r="M71" s="135">
        <v>1.10318426418788</v>
      </c>
      <c r="O71" s="102">
        <f t="shared" si="4"/>
        <v>1.8804536665316638</v>
      </c>
      <c r="P71" s="34">
        <f t="shared" si="5"/>
        <v>4.4862671699646803</v>
      </c>
      <c r="Q71" s="34">
        <f t="shared" si="6"/>
        <v>0.5764360083536364</v>
      </c>
      <c r="R71" s="103">
        <f t="shared" si="7"/>
        <v>1.10318426418788</v>
      </c>
      <c r="T71" s="101">
        <v>2.0238691132828488</v>
      </c>
    </row>
    <row r="72" spans="1:20" ht="15.6">
      <c r="A72" s="51">
        <v>2091</v>
      </c>
      <c r="B72" s="127">
        <v>7.9898080275775403</v>
      </c>
      <c r="C72" s="127">
        <v>0.66916121715746602</v>
      </c>
      <c r="D72" s="88">
        <v>0.60821781869833502</v>
      </c>
      <c r="E72" s="110">
        <v>5.8064413774788E-2</v>
      </c>
      <c r="F72" s="118">
        <v>2.8789846843425E-3</v>
      </c>
      <c r="G72" s="130">
        <v>2.64007146271295</v>
      </c>
      <c r="H72" s="121">
        <v>1.13893531074801</v>
      </c>
      <c r="I72" s="81">
        <v>0.95575160629031397</v>
      </c>
      <c r="J72" s="81">
        <v>0.122318983591122</v>
      </c>
      <c r="K72" s="89">
        <v>0.42306556208350099</v>
      </c>
      <c r="L72" s="134">
        <v>3.4035003504518602</v>
      </c>
      <c r="M72" s="135">
        <v>1.27707499725527</v>
      </c>
      <c r="O72" s="102">
        <f t="shared" si="4"/>
        <v>1.7471531294463452</v>
      </c>
      <c r="P72" s="34">
        <f t="shared" si="5"/>
        <v>4.4173163705169625</v>
      </c>
      <c r="Q72" s="34">
        <f t="shared" si="6"/>
        <v>0.54826353035896547</v>
      </c>
      <c r="R72" s="103">
        <f t="shared" si="7"/>
        <v>1.27707499725527</v>
      </c>
      <c r="T72" s="101">
        <v>2.0227045604545828</v>
      </c>
    </row>
    <row r="73" spans="1:20" ht="15.6">
      <c r="A73" s="51">
        <v>2092</v>
      </c>
      <c r="B73" s="127">
        <v>7.7268348218001197</v>
      </c>
      <c r="C73" s="127">
        <v>0.58860982824390795</v>
      </c>
      <c r="D73" s="88">
        <v>0.53475191897149499</v>
      </c>
      <c r="E73" s="110">
        <v>5.1290398108713497E-2</v>
      </c>
      <c r="F73" s="118">
        <v>2.5675111636985701E-3</v>
      </c>
      <c r="G73" s="130">
        <v>2.5027024967343698</v>
      </c>
      <c r="H73" s="121">
        <v>1.08020501947291</v>
      </c>
      <c r="I73" s="81">
        <v>0.90529416691289399</v>
      </c>
      <c r="J73" s="81">
        <v>0.115953420412182</v>
      </c>
      <c r="K73" s="89">
        <v>0.401249889936382</v>
      </c>
      <c r="L73" s="134">
        <v>3.3916411658104799</v>
      </c>
      <c r="M73" s="135">
        <v>1.2438813310113599</v>
      </c>
      <c r="O73" s="102">
        <f t="shared" si="4"/>
        <v>1.6149569384444051</v>
      </c>
      <c r="P73" s="34">
        <f t="shared" si="5"/>
        <v>4.3482257308320875</v>
      </c>
      <c r="Q73" s="34">
        <f t="shared" si="6"/>
        <v>0.5197708215122625</v>
      </c>
      <c r="R73" s="103">
        <f t="shared" si="7"/>
        <v>1.2438813310113599</v>
      </c>
      <c r="T73" s="101">
        <v>2.0214898207418099</v>
      </c>
    </row>
    <row r="74" spans="1:20" ht="15.6">
      <c r="A74" s="51">
        <v>2093</v>
      </c>
      <c r="B74" s="127">
        <v>7.4652855222728096</v>
      </c>
      <c r="C74" s="127">
        <v>0.50999155470644997</v>
      </c>
      <c r="D74" s="88">
        <v>0.463050138030072</v>
      </c>
      <c r="E74" s="110">
        <v>4.4679128398963E-2</v>
      </c>
      <c r="F74" s="118">
        <v>2.2622882774149902E-3</v>
      </c>
      <c r="G74" s="130">
        <v>2.3637285269973298</v>
      </c>
      <c r="H74" s="121">
        <v>1.0207576468652899</v>
      </c>
      <c r="I74" s="81">
        <v>0.85428948996626597</v>
      </c>
      <c r="J74" s="81">
        <v>0.10951354237311201</v>
      </c>
      <c r="K74" s="89">
        <v>0.37916784779266599</v>
      </c>
      <c r="L74" s="134">
        <v>3.3800199720764299</v>
      </c>
      <c r="M74" s="135">
        <v>1.2115454684925999</v>
      </c>
      <c r="O74" s="102">
        <f t="shared" si="4"/>
        <v>1.4838077848953619</v>
      </c>
      <c r="P74" s="34">
        <f t="shared" si="5"/>
        <v>4.2789885904416591</v>
      </c>
      <c r="Q74" s="34">
        <f t="shared" si="6"/>
        <v>0.49094367844319298</v>
      </c>
      <c r="R74" s="103">
        <f t="shared" si="7"/>
        <v>1.2115454684925999</v>
      </c>
      <c r="T74" s="101">
        <v>2.0202349777504498</v>
      </c>
    </row>
    <row r="75" spans="1:20" ht="15.6">
      <c r="A75" s="51">
        <v>2094</v>
      </c>
      <c r="B75" s="127">
        <v>7.2050414334026396</v>
      </c>
      <c r="C75" s="127">
        <v>0.43328228088513998</v>
      </c>
      <c r="D75" s="88">
        <v>0.39309034726109499</v>
      </c>
      <c r="E75" s="110">
        <v>3.8228743107263E-2</v>
      </c>
      <c r="F75" s="118">
        <v>1.9631905167819198E-3</v>
      </c>
      <c r="G75" s="130">
        <v>2.2230784957962801</v>
      </c>
      <c r="H75" s="121">
        <v>0.96055545039277601</v>
      </c>
      <c r="I75" s="81">
        <v>0.80272155999255002</v>
      </c>
      <c r="J75" s="81">
        <v>0.102996070945816</v>
      </c>
      <c r="K75" s="89">
        <v>0.35680541446513803</v>
      </c>
      <c r="L75" s="134">
        <v>3.3686361570853398</v>
      </c>
      <c r="M75" s="135">
        <v>1.1800444996358801</v>
      </c>
      <c r="O75" s="102">
        <f t="shared" si="4"/>
        <v>1.3536457976538709</v>
      </c>
      <c r="P75" s="34">
        <f t="shared" si="5"/>
        <v>4.2095864601851529</v>
      </c>
      <c r="Q75" s="34">
        <f t="shared" si="6"/>
        <v>0.46176467592773596</v>
      </c>
      <c r="R75" s="103">
        <f t="shared" si="7"/>
        <v>1.1800444996358801</v>
      </c>
      <c r="T75" s="101">
        <v>2.0189353010229278</v>
      </c>
    </row>
    <row r="76" spans="1:20" ht="15.6">
      <c r="A76" s="51">
        <v>2095</v>
      </c>
      <c r="B76" s="127">
        <v>6.94607123780502</v>
      </c>
      <c r="C76" s="127">
        <v>0.358471581342856</v>
      </c>
      <c r="D76" s="88">
        <v>0.32486264280542598</v>
      </c>
      <c r="E76" s="110">
        <v>3.19387664423798E-2</v>
      </c>
      <c r="F76" s="118">
        <v>1.6701720950497601E-3</v>
      </c>
      <c r="G76" s="130">
        <v>2.0807495505242599</v>
      </c>
      <c r="H76" s="121">
        <v>0.89958990677274397</v>
      </c>
      <c r="I76" s="81">
        <v>0.75059933327498296</v>
      </c>
      <c r="J76" s="81">
        <v>9.6400888055405504E-2</v>
      </c>
      <c r="K76" s="89">
        <v>0.33415942242112401</v>
      </c>
      <c r="L76" s="134">
        <v>3.3574927388702802</v>
      </c>
      <c r="M76" s="135">
        <v>1.14935736706763</v>
      </c>
      <c r="O76" s="102">
        <f t="shared" si="4"/>
        <v>1.22445254957817</v>
      </c>
      <c r="P76" s="34">
        <f t="shared" si="5"/>
        <v>4.1400308385876432</v>
      </c>
      <c r="Q76" s="34">
        <f t="shared" si="6"/>
        <v>0.43223048257157926</v>
      </c>
      <c r="R76" s="103">
        <f t="shared" si="7"/>
        <v>1.14935736706763</v>
      </c>
      <c r="T76" s="101">
        <v>2.017583759649781</v>
      </c>
    </row>
    <row r="77" spans="1:20" ht="15.6">
      <c r="A77" s="51">
        <v>2096</v>
      </c>
      <c r="B77" s="127">
        <v>6.6882926419733204</v>
      </c>
      <c r="C77" s="127">
        <v>0.285539486208641</v>
      </c>
      <c r="D77" s="88">
        <v>0.25834849238651802</v>
      </c>
      <c r="E77" s="110">
        <v>2.58078536964432E-2</v>
      </c>
      <c r="F77" s="118">
        <v>1.3831401256794999E-3</v>
      </c>
      <c r="G77" s="130">
        <v>1.93669968133457</v>
      </c>
      <c r="H77" s="121">
        <v>0.83783495916109296</v>
      </c>
      <c r="I77" s="81">
        <v>0.69791846849819905</v>
      </c>
      <c r="J77" s="81">
        <v>8.9726062644306603E-2</v>
      </c>
      <c r="K77" s="89">
        <v>0.31122019103097598</v>
      </c>
      <c r="L77" s="134">
        <v>3.3465906710176898</v>
      </c>
      <c r="M77" s="135">
        <v>1.1194628034124201</v>
      </c>
      <c r="O77" s="102">
        <f t="shared" si="4"/>
        <v>1.096183451547611</v>
      </c>
      <c r="P77" s="34">
        <f t="shared" si="5"/>
        <v>4.070316993212332</v>
      </c>
      <c r="Q77" s="34">
        <f t="shared" si="6"/>
        <v>0.40232939380096211</v>
      </c>
      <c r="R77" s="103">
        <f t="shared" si="7"/>
        <v>1.1194628034124201</v>
      </c>
      <c r="T77" s="101">
        <v>2.0161741320474391</v>
      </c>
    </row>
    <row r="78" spans="1:20" ht="15.6">
      <c r="A78" s="51">
        <v>2097</v>
      </c>
      <c r="B78" s="127">
        <v>6.4315800510864101</v>
      </c>
      <c r="C78" s="127">
        <v>0.21446248513545901</v>
      </c>
      <c r="D78" s="88">
        <v>0.19352622297494099</v>
      </c>
      <c r="E78" s="110">
        <v>1.98342775736155E-2</v>
      </c>
      <c r="F78" s="118">
        <v>1.1019845869021201E-3</v>
      </c>
      <c r="G78" s="130">
        <v>1.7908454101174001</v>
      </c>
      <c r="H78" s="121">
        <v>0.77524676562824402</v>
      </c>
      <c r="I78" s="81">
        <v>0.64465946903996596</v>
      </c>
      <c r="J78" s="81">
        <v>8.2967742158227095E-2</v>
      </c>
      <c r="K78" s="89">
        <v>0.28797143329095998</v>
      </c>
      <c r="L78" s="134">
        <v>3.3359317914561499</v>
      </c>
      <c r="M78" s="135">
        <v>1.0903403643773999</v>
      </c>
      <c r="O78" s="102">
        <f t="shared" si="4"/>
        <v>0.96877298860318506</v>
      </c>
      <c r="P78" s="34">
        <f t="shared" si="5"/>
        <v>4.0004255380697309</v>
      </c>
      <c r="Q78" s="34">
        <f t="shared" si="6"/>
        <v>0.37204116003608922</v>
      </c>
      <c r="R78" s="103">
        <f t="shared" si="7"/>
        <v>1.0903403643773999</v>
      </c>
      <c r="T78" s="101">
        <v>2.0147014817434692</v>
      </c>
    </row>
    <row r="79" spans="1:20" ht="15.6">
      <c r="A79" s="51">
        <v>2098</v>
      </c>
      <c r="B79" s="127">
        <v>6.1759113319719496</v>
      </c>
      <c r="C79" s="127">
        <v>0.14522977761742101</v>
      </c>
      <c r="D79" s="88">
        <v>0.13038550137904401</v>
      </c>
      <c r="E79" s="110">
        <v>1.40176039173752E-2</v>
      </c>
      <c r="F79" s="118">
        <v>8.2667232100154596E-4</v>
      </c>
      <c r="G79" s="130">
        <v>1.6431908034877001</v>
      </c>
      <c r="H79" s="121">
        <v>0.71181955291669796</v>
      </c>
      <c r="I79" s="81">
        <v>0.59083411787912499</v>
      </c>
      <c r="J79" s="81">
        <v>7.6126129555529998E-2</v>
      </c>
      <c r="K79" s="89">
        <v>0.26441100313634802</v>
      </c>
      <c r="L79" s="134">
        <v>3.32551999398606</v>
      </c>
      <c r="M79" s="135">
        <v>1.0619707568807799</v>
      </c>
      <c r="O79" s="102">
        <f t="shared" si="4"/>
        <v>0.84220505429574199</v>
      </c>
      <c r="P79" s="34">
        <f t="shared" si="5"/>
        <v>3.9303717157825604</v>
      </c>
      <c r="Q79" s="34">
        <f t="shared" si="6"/>
        <v>0.34136380501287955</v>
      </c>
      <c r="R79" s="103">
        <f t="shared" si="7"/>
        <v>1.0619707568807799</v>
      </c>
      <c r="T79" s="101">
        <v>2.0131619928209949</v>
      </c>
    </row>
    <row r="80" spans="1:20" ht="15.6">
      <c r="A80" s="51">
        <v>2099</v>
      </c>
      <c r="B80" s="127">
        <v>5.9212012157482601</v>
      </c>
      <c r="C80" s="127">
        <v>7.7822908463154303E-2</v>
      </c>
      <c r="D80" s="88">
        <v>6.8909197738421996E-2</v>
      </c>
      <c r="E80" s="110">
        <v>8.3565846434917792E-3</v>
      </c>
      <c r="F80" s="118">
        <v>5.5712608124056302E-4</v>
      </c>
      <c r="G80" s="130">
        <v>1.4936869588116</v>
      </c>
      <c r="H80" s="121">
        <v>0.64752380974490997</v>
      </c>
      <c r="I80" s="81">
        <v>0.53643623704993504</v>
      </c>
      <c r="J80" s="81">
        <v>6.9198975353289394E-2</v>
      </c>
      <c r="K80" s="89">
        <v>0.240527936663467</v>
      </c>
      <c r="L80" s="134">
        <v>3.3153569354872299</v>
      </c>
      <c r="M80" s="135">
        <v>1.0343344129862699</v>
      </c>
      <c r="O80" s="102">
        <f t="shared" si="4"/>
        <v>0.71643300748333194</v>
      </c>
      <c r="P80" s="34">
        <f t="shared" si="5"/>
        <v>3.8601497571806567</v>
      </c>
      <c r="Q80" s="34">
        <f t="shared" si="6"/>
        <v>0.31028403809799698</v>
      </c>
      <c r="R80" s="103">
        <f t="shared" si="7"/>
        <v>1.0343344129862699</v>
      </c>
      <c r="T80" s="101">
        <v>2.0115527273766971</v>
      </c>
    </row>
    <row r="81" spans="1:20" ht="16.2" thickBot="1">
      <c r="A81" s="51">
        <v>2100</v>
      </c>
      <c r="B81" s="128">
        <v>5.6697963502268696</v>
      </c>
      <c r="C81" s="128">
        <v>1.22234115987153E-2</v>
      </c>
      <c r="D81" s="90">
        <v>9.0801072515108092E-3</v>
      </c>
      <c r="E81" s="111">
        <v>2.85002780041195E-3</v>
      </c>
      <c r="F81" s="119">
        <v>2.9327654679250898E-4</v>
      </c>
      <c r="G81" s="131">
        <v>1.3422814132169101</v>
      </c>
      <c r="H81" s="122">
        <v>0.58232836320921799</v>
      </c>
      <c r="I81" s="91">
        <v>0.48145853192652999</v>
      </c>
      <c r="J81" s="91">
        <v>6.2183865359635701E-2</v>
      </c>
      <c r="K81" s="92">
        <v>0.216310652721525</v>
      </c>
      <c r="L81" s="136">
        <v>3.3054451566765199</v>
      </c>
      <c r="M81" s="137">
        <v>1.0098463687347301</v>
      </c>
      <c r="O81" s="102">
        <f t="shared" si="4"/>
        <v>0.59140847046072875</v>
      </c>
      <c r="P81" s="34">
        <f t="shared" si="5"/>
        <v>3.789753716403462</v>
      </c>
      <c r="Q81" s="34">
        <f t="shared" si="6"/>
        <v>0.27878779462795322</v>
      </c>
      <c r="R81" s="103">
        <f t="shared" si="7"/>
        <v>1.0098463687347301</v>
      </c>
      <c r="T81" s="184">
        <v>2.0098714223514058</v>
      </c>
    </row>
    <row r="82" spans="1:20" ht="19.05" customHeight="1" thickBot="1">
      <c r="A82" s="82" t="s">
        <v>129</v>
      </c>
      <c r="B82" s="75">
        <f>SUM(B6:B81)</f>
        <v>1493.778012774058</v>
      </c>
      <c r="C82" s="75">
        <f t="shared" ref="C82:M82" si="8">SUM(C6:C81)</f>
        <v>614.80294815252012</v>
      </c>
      <c r="D82" s="75">
        <f t="shared" si="8"/>
        <v>562.97806533343942</v>
      </c>
      <c r="E82" s="75">
        <f t="shared" si="8"/>
        <v>49.437292371096078</v>
      </c>
      <c r="F82" s="75">
        <f t="shared" si="8"/>
        <v>2.3875904479845316</v>
      </c>
      <c r="G82" s="75">
        <f t="shared" si="8"/>
        <v>382.56160696868443</v>
      </c>
      <c r="H82" s="75">
        <f t="shared" si="8"/>
        <v>164.6078895770963</v>
      </c>
      <c r="I82" s="75">
        <f t="shared" si="8"/>
        <v>139.08348410901857</v>
      </c>
      <c r="J82" s="75">
        <f t="shared" si="8"/>
        <v>17.725559045980258</v>
      </c>
      <c r="K82" s="75">
        <f t="shared" si="8"/>
        <v>61.144674236589196</v>
      </c>
      <c r="L82" s="75">
        <f t="shared" si="8"/>
        <v>343.11626101494159</v>
      </c>
      <c r="M82" s="75">
        <f t="shared" si="8"/>
        <v>153.29719663791226</v>
      </c>
      <c r="O82" s="74">
        <f t="shared" ref="O82:R82" si="9">SUM(O6:O81)</f>
        <v>727.58595491053552</v>
      </c>
      <c r="P82" s="75">
        <f t="shared" si="9"/>
        <v>531.63703749505657</v>
      </c>
      <c r="Q82" s="75">
        <f t="shared" si="9"/>
        <v>81.257823730554037</v>
      </c>
      <c r="R82" s="76">
        <f t="shared" si="9"/>
        <v>153.29719663791226</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5" tint="0.79998168889431442"/>
  </sheetPr>
  <dimension ref="A1:T151"/>
  <sheetViews>
    <sheetView zoomScaleNormal="100" workbookViewId="0">
      <pane xSplit="1" ySplit="5" topLeftCell="H54" activePane="bottomRight" state="frozen"/>
      <selection pane="topRight"/>
      <selection pane="bottomLeft"/>
      <selection pane="bottomRight" activeCell="U29" sqref="U29"/>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291</v>
      </c>
    </row>
    <row r="2" spans="1:20" ht="17.399999999999999">
      <c r="A2" s="39" t="s">
        <v>294</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55.885391873252999</v>
      </c>
      <c r="C6" s="126">
        <v>39.701926067317103</v>
      </c>
      <c r="D6" s="85">
        <v>36.145674445315997</v>
      </c>
      <c r="E6" s="109">
        <v>3.3785778846441699</v>
      </c>
      <c r="F6" s="117">
        <v>0.17767373735692699</v>
      </c>
      <c r="G6" s="129">
        <v>6.8354290236281496</v>
      </c>
      <c r="H6" s="120">
        <v>2.9983004728093898</v>
      </c>
      <c r="I6" s="86">
        <v>2.40677709137054</v>
      </c>
      <c r="J6" s="86">
        <v>0.31660141018070298</v>
      </c>
      <c r="K6" s="87">
        <v>1.1137500492675301</v>
      </c>
      <c r="L6" s="132">
        <v>6.3024498575957404</v>
      </c>
      <c r="M6" s="133">
        <v>3.04558692471202</v>
      </c>
      <c r="O6" s="98">
        <f t="shared" ref="O6:O69" si="0">D6+H6</f>
        <v>39.143974918125387</v>
      </c>
      <c r="P6" s="99">
        <f t="shared" ref="P6:P69" si="1">E6+I6+L6</f>
        <v>12.08780483361045</v>
      </c>
      <c r="Q6" s="99">
        <f t="shared" ref="Q6:Q69" si="2">F6+J6+K6</f>
        <v>1.60802519680516</v>
      </c>
      <c r="R6" s="100">
        <f t="shared" ref="R6:R69" si="3">M6</f>
        <v>3.04558692471202</v>
      </c>
      <c r="S6" s="182"/>
      <c r="T6" s="183">
        <v>1.4</v>
      </c>
    </row>
    <row r="7" spans="1:20" ht="15.6">
      <c r="A7" s="51">
        <v>2026</v>
      </c>
      <c r="B7" s="127">
        <v>53.078333705896398</v>
      </c>
      <c r="C7" s="127">
        <v>37.2720397297932</v>
      </c>
      <c r="D7" s="88">
        <v>33.957851235499199</v>
      </c>
      <c r="E7" s="110">
        <v>3.1495370572430201</v>
      </c>
      <c r="F7" s="118">
        <v>0.164651437050926</v>
      </c>
      <c r="G7" s="130">
        <v>6.7405506892936504</v>
      </c>
      <c r="H7" s="121">
        <v>2.9522759084082399</v>
      </c>
      <c r="I7" s="81">
        <v>2.3794065495436101</v>
      </c>
      <c r="J7" s="81">
        <v>0.31221537858937898</v>
      </c>
      <c r="K7" s="89">
        <v>1.09665285275242</v>
      </c>
      <c r="L7" s="134">
        <v>6.1548184415648697</v>
      </c>
      <c r="M7" s="135">
        <v>2.9109248452447001</v>
      </c>
      <c r="O7" s="102">
        <f t="shared" si="0"/>
        <v>36.910127143907438</v>
      </c>
      <c r="P7" s="34">
        <f t="shared" si="1"/>
        <v>11.6837620483515</v>
      </c>
      <c r="Q7" s="34">
        <f t="shared" si="2"/>
        <v>1.5735196683927248</v>
      </c>
      <c r="R7" s="103">
        <f t="shared" si="3"/>
        <v>2.9109248452447001</v>
      </c>
      <c r="T7" s="101">
        <v>1.4072352315512959</v>
      </c>
    </row>
    <row r="8" spans="1:20" ht="15.6">
      <c r="A8" s="51">
        <v>2027</v>
      </c>
      <c r="B8" s="127">
        <v>50.428006311259701</v>
      </c>
      <c r="C8" s="127">
        <v>34.929766438857698</v>
      </c>
      <c r="D8" s="88">
        <v>31.848871798713802</v>
      </c>
      <c r="E8" s="110">
        <v>2.9287987972878602</v>
      </c>
      <c r="F8" s="118">
        <v>0.152095842856043</v>
      </c>
      <c r="G8" s="130">
        <v>6.6490717373127204</v>
      </c>
      <c r="H8" s="121">
        <v>2.9078635133236199</v>
      </c>
      <c r="I8" s="81">
        <v>2.3530671214514598</v>
      </c>
      <c r="J8" s="81">
        <v>0.30798656468108498</v>
      </c>
      <c r="K8" s="89">
        <v>1.08015453785655</v>
      </c>
      <c r="L8" s="134">
        <v>6.0495047309907797</v>
      </c>
      <c r="M8" s="135">
        <v>2.7996634040985602</v>
      </c>
      <c r="O8" s="102">
        <f t="shared" si="0"/>
        <v>34.756735312037421</v>
      </c>
      <c r="P8" s="34">
        <f t="shared" si="1"/>
        <v>11.331370649730101</v>
      </c>
      <c r="Q8" s="34">
        <f t="shared" si="2"/>
        <v>1.5402369453936779</v>
      </c>
      <c r="R8" s="103">
        <f t="shared" si="3"/>
        <v>2.7996634040985602</v>
      </c>
      <c r="T8" s="101">
        <v>1.425966405222892</v>
      </c>
    </row>
    <row r="9" spans="1:20" ht="15.6">
      <c r="A9" s="51">
        <v>2028</v>
      </c>
      <c r="B9" s="127">
        <v>47.862192293367897</v>
      </c>
      <c r="C9" s="127">
        <v>32.665358225635998</v>
      </c>
      <c r="D9" s="88">
        <v>29.810070113720101</v>
      </c>
      <c r="E9" s="110">
        <v>2.7153416043501499</v>
      </c>
      <c r="F9" s="118">
        <v>0.13994650756574101</v>
      </c>
      <c r="G9" s="130">
        <v>6.5599389668021697</v>
      </c>
      <c r="H9" s="121">
        <v>2.86464274207502</v>
      </c>
      <c r="I9" s="81">
        <v>2.32733122123715</v>
      </c>
      <c r="J9" s="81">
        <v>0.30386610654770302</v>
      </c>
      <c r="K9" s="89">
        <v>1.0640988969423</v>
      </c>
      <c r="L9" s="134">
        <v>5.9451548203513997</v>
      </c>
      <c r="M9" s="135">
        <v>2.6917402805783701</v>
      </c>
      <c r="O9" s="102">
        <f t="shared" si="0"/>
        <v>32.674712855795121</v>
      </c>
      <c r="P9" s="34">
        <f t="shared" si="1"/>
        <v>10.987827645938699</v>
      </c>
      <c r="Q9" s="34">
        <f t="shared" si="2"/>
        <v>1.5079115110557439</v>
      </c>
      <c r="R9" s="103">
        <f t="shared" si="3"/>
        <v>2.6917402805783701</v>
      </c>
      <c r="T9" s="101">
        <v>1.453815996637124</v>
      </c>
    </row>
    <row r="10" spans="1:20" ht="15.6">
      <c r="A10" s="51">
        <v>2029</v>
      </c>
      <c r="B10" s="127">
        <v>45.375020660492403</v>
      </c>
      <c r="C10" s="127">
        <v>30.473073094589001</v>
      </c>
      <c r="D10" s="88">
        <v>27.8363629635423</v>
      </c>
      <c r="E10" s="110">
        <v>2.5085452585386299</v>
      </c>
      <c r="F10" s="118">
        <v>0.12816487250804601</v>
      </c>
      <c r="G10" s="130">
        <v>6.4731143929995998</v>
      </c>
      <c r="H10" s="121">
        <v>2.8226090167327502</v>
      </c>
      <c r="I10" s="81">
        <v>2.3021689228606501</v>
      </c>
      <c r="J10" s="81">
        <v>0.299852221473277</v>
      </c>
      <c r="K10" s="89">
        <v>1.0484842319329299</v>
      </c>
      <c r="L10" s="134">
        <v>5.8417590859113</v>
      </c>
      <c r="M10" s="135">
        <v>2.5870740869925299</v>
      </c>
      <c r="O10" s="102">
        <f t="shared" si="0"/>
        <v>30.658971980275048</v>
      </c>
      <c r="P10" s="34">
        <f t="shared" si="1"/>
        <v>10.65247326731058</v>
      </c>
      <c r="Q10" s="34">
        <f t="shared" si="2"/>
        <v>1.476501325914253</v>
      </c>
      <c r="R10" s="103">
        <f t="shared" si="3"/>
        <v>2.5870740869925299</v>
      </c>
      <c r="T10" s="101">
        <v>1.487523964603999</v>
      </c>
    </row>
    <row r="11" spans="1:20" ht="15.6">
      <c r="A11" s="51">
        <v>2030</v>
      </c>
      <c r="B11" s="127">
        <v>42.964999896965899</v>
      </c>
      <c r="C11" s="127">
        <v>28.3471303175474</v>
      </c>
      <c r="D11" s="88">
        <v>25.9226247366195</v>
      </c>
      <c r="E11" s="110">
        <v>2.30779255207722</v>
      </c>
      <c r="F11" s="118">
        <v>0.116713028850668</v>
      </c>
      <c r="G11" s="130">
        <v>6.38863978886517</v>
      </c>
      <c r="H11" s="121">
        <v>2.7817634948618899</v>
      </c>
      <c r="I11" s="81">
        <v>2.2776184472016401</v>
      </c>
      <c r="J11" s="81">
        <v>0.29594687745413101</v>
      </c>
      <c r="K11" s="89">
        <v>1.0333109693475</v>
      </c>
      <c r="L11" s="134">
        <v>5.7393097332997396</v>
      </c>
      <c r="M11" s="135">
        <v>2.4899200572536202</v>
      </c>
      <c r="O11" s="102">
        <f t="shared" si="0"/>
        <v>28.704388231481389</v>
      </c>
      <c r="P11" s="34">
        <f t="shared" si="1"/>
        <v>10.3247207325786</v>
      </c>
      <c r="Q11" s="34">
        <f t="shared" si="2"/>
        <v>1.4459708756522991</v>
      </c>
      <c r="R11" s="103">
        <f t="shared" si="3"/>
        <v>2.4899200572536202</v>
      </c>
      <c r="T11" s="101">
        <v>1.524318395080061</v>
      </c>
    </row>
    <row r="12" spans="1:20" ht="15.6">
      <c r="A12" s="51">
        <v>2031</v>
      </c>
      <c r="B12" s="127">
        <v>41.379916574545902</v>
      </c>
      <c r="C12" s="127">
        <v>26.282891427656899</v>
      </c>
      <c r="D12" s="88">
        <v>24.064764846744598</v>
      </c>
      <c r="E12" s="110">
        <v>2.1125674338401899</v>
      </c>
      <c r="F12" s="118">
        <v>0.105559147072186</v>
      </c>
      <c r="G12" s="130">
        <v>6.3066801958726897</v>
      </c>
      <c r="H12" s="121">
        <v>2.74219138284964</v>
      </c>
      <c r="I12" s="81">
        <v>2.2537203563670798</v>
      </c>
      <c r="J12" s="81">
        <v>0.292157694076432</v>
      </c>
      <c r="K12" s="89">
        <v>1.01861076257954</v>
      </c>
      <c r="L12" s="134">
        <v>5.6378009380262002</v>
      </c>
      <c r="M12" s="135">
        <v>3.1525440129901101</v>
      </c>
      <c r="O12" s="102">
        <f t="shared" si="0"/>
        <v>26.806956229594238</v>
      </c>
      <c r="P12" s="34">
        <f t="shared" si="1"/>
        <v>10.004088728233469</v>
      </c>
      <c r="Q12" s="34">
        <f t="shared" si="2"/>
        <v>1.416327603728158</v>
      </c>
      <c r="R12" s="103">
        <f t="shared" si="3"/>
        <v>3.1525440129901101</v>
      </c>
      <c r="T12" s="101">
        <v>1.5621313388831941</v>
      </c>
    </row>
    <row r="13" spans="1:20" ht="15.6">
      <c r="A13" s="51">
        <v>2032</v>
      </c>
      <c r="B13" s="127">
        <v>39.0853074300312</v>
      </c>
      <c r="C13" s="127">
        <v>24.2740186568784</v>
      </c>
      <c r="D13" s="88">
        <v>22.257138050471301</v>
      </c>
      <c r="E13" s="110">
        <v>1.9222185946407799</v>
      </c>
      <c r="F13" s="118">
        <v>9.4662011766407594E-2</v>
      </c>
      <c r="G13" s="130">
        <v>6.2271405824035897</v>
      </c>
      <c r="H13" s="121">
        <v>2.7038130577356498</v>
      </c>
      <c r="I13" s="81">
        <v>2.2304931544907798</v>
      </c>
      <c r="J13" s="81">
        <v>0.28848034299931102</v>
      </c>
      <c r="K13" s="89">
        <v>1.0043540271778399</v>
      </c>
      <c r="L13" s="134">
        <v>5.5372301165131104</v>
      </c>
      <c r="M13" s="135">
        <v>3.0469180742360198</v>
      </c>
      <c r="O13" s="102">
        <f t="shared" si="0"/>
        <v>24.960951108206952</v>
      </c>
      <c r="P13" s="34">
        <f t="shared" si="1"/>
        <v>9.6899418656446699</v>
      </c>
      <c r="Q13" s="34">
        <f t="shared" si="2"/>
        <v>1.3874963819435586</v>
      </c>
      <c r="R13" s="103">
        <f t="shared" si="3"/>
        <v>3.0469180742360198</v>
      </c>
      <c r="T13" s="101">
        <v>1.5995750401948481</v>
      </c>
    </row>
    <row r="14" spans="1:20" ht="15.6">
      <c r="A14" s="51">
        <v>2033</v>
      </c>
      <c r="B14" s="127">
        <v>36.847948113420003</v>
      </c>
      <c r="C14" s="127">
        <v>22.3159580968724</v>
      </c>
      <c r="D14" s="88">
        <v>20.4957114901643</v>
      </c>
      <c r="E14" s="110">
        <v>1.7362556644468501</v>
      </c>
      <c r="F14" s="118">
        <v>8.3990942261311097E-2</v>
      </c>
      <c r="G14" s="130">
        <v>6.1502010383419696</v>
      </c>
      <c r="H14" s="121">
        <v>2.6667022991497702</v>
      </c>
      <c r="I14" s="81">
        <v>2.2080073952389201</v>
      </c>
      <c r="J14" s="81">
        <v>0.28492317565061998</v>
      </c>
      <c r="K14" s="89">
        <v>0.99056816830265904</v>
      </c>
      <c r="L14" s="134">
        <v>5.4375915005984901</v>
      </c>
      <c r="M14" s="135">
        <v>2.9441974776070898</v>
      </c>
      <c r="O14" s="102">
        <f t="shared" si="0"/>
        <v>23.162413789314069</v>
      </c>
      <c r="P14" s="34">
        <f t="shared" si="1"/>
        <v>9.3818545602842605</v>
      </c>
      <c r="Q14" s="34">
        <f t="shared" si="2"/>
        <v>1.3594822862145901</v>
      </c>
      <c r="R14" s="103">
        <f t="shared" si="3"/>
        <v>2.9441974776070898</v>
      </c>
      <c r="T14" s="101">
        <v>1.635714698322122</v>
      </c>
    </row>
    <row r="15" spans="1:20" ht="15.6">
      <c r="A15" s="51">
        <v>2034</v>
      </c>
      <c r="B15" s="127">
        <v>34.662108900628198</v>
      </c>
      <c r="C15" s="127">
        <v>20.403036958695399</v>
      </c>
      <c r="D15" s="88">
        <v>18.775432292565501</v>
      </c>
      <c r="E15" s="110">
        <v>1.5540942618256399</v>
      </c>
      <c r="F15" s="118">
        <v>7.3510404304280699E-2</v>
      </c>
      <c r="G15" s="130">
        <v>6.07586576684084</v>
      </c>
      <c r="H15" s="121">
        <v>2.6308695594366198</v>
      </c>
      <c r="I15" s="81">
        <v>2.1862527670003602</v>
      </c>
      <c r="J15" s="81">
        <v>0.28148637007670202</v>
      </c>
      <c r="K15" s="89">
        <v>0.97725707032715903</v>
      </c>
      <c r="L15" s="134">
        <v>5.3388875554324704</v>
      </c>
      <c r="M15" s="135">
        <v>2.8443186196594699</v>
      </c>
      <c r="O15" s="102">
        <f t="shared" si="0"/>
        <v>21.40630185200212</v>
      </c>
      <c r="P15" s="34">
        <f t="shared" si="1"/>
        <v>9.0792345842584705</v>
      </c>
      <c r="Q15" s="34">
        <f t="shared" si="2"/>
        <v>1.3322538447081418</v>
      </c>
      <c r="R15" s="103">
        <f t="shared" si="3"/>
        <v>2.8443186196594699</v>
      </c>
      <c r="T15" s="101">
        <v>1.6699100164430329</v>
      </c>
    </row>
    <row r="16" spans="1:20" ht="15.6">
      <c r="A16" s="51">
        <v>2035</v>
      </c>
      <c r="B16" s="127">
        <v>32.5220799089102</v>
      </c>
      <c r="C16" s="127">
        <v>18.529654267947901</v>
      </c>
      <c r="D16" s="88">
        <v>17.0913127999967</v>
      </c>
      <c r="E16" s="110">
        <v>1.3751567140988401</v>
      </c>
      <c r="F16" s="118">
        <v>6.3184753852311204E-2</v>
      </c>
      <c r="G16" s="130">
        <v>6.0040898336238397</v>
      </c>
      <c r="H16" s="121">
        <v>2.5962978616101302</v>
      </c>
      <c r="I16" s="81">
        <v>2.16520970474481</v>
      </c>
      <c r="J16" s="81">
        <v>0.278167839743926</v>
      </c>
      <c r="K16" s="89">
        <v>0.96441442752497797</v>
      </c>
      <c r="L16" s="134">
        <v>5.2411181489441301</v>
      </c>
      <c r="M16" s="135">
        <v>2.7472176583943999</v>
      </c>
      <c r="O16" s="102">
        <f t="shared" si="0"/>
        <v>19.687610661606829</v>
      </c>
      <c r="P16" s="34">
        <f t="shared" si="1"/>
        <v>8.7814845677877802</v>
      </c>
      <c r="Q16" s="34">
        <f t="shared" si="2"/>
        <v>1.3057670211212151</v>
      </c>
      <c r="R16" s="103">
        <f t="shared" si="3"/>
        <v>2.7472176583943999</v>
      </c>
      <c r="T16" s="101">
        <v>1.701762086085097</v>
      </c>
    </row>
    <row r="17" spans="1:20" ht="15.6">
      <c r="A17" s="51">
        <v>2036</v>
      </c>
      <c r="B17" s="127">
        <v>30.984422762299101</v>
      </c>
      <c r="C17" s="127">
        <v>17.252743804102099</v>
      </c>
      <c r="D17" s="88">
        <v>15.9142284935721</v>
      </c>
      <c r="E17" s="110">
        <v>1.27978417300184</v>
      </c>
      <c r="F17" s="118">
        <v>5.8731137528162301E-2</v>
      </c>
      <c r="G17" s="130">
        <v>5.9351945596057503</v>
      </c>
      <c r="H17" s="121">
        <v>2.5636391059472898</v>
      </c>
      <c r="I17" s="81">
        <v>2.1442914750775501</v>
      </c>
      <c r="J17" s="81">
        <v>0.27498148020794999</v>
      </c>
      <c r="K17" s="89">
        <v>0.95228249837296197</v>
      </c>
      <c r="L17" s="134">
        <v>5.14386703630037</v>
      </c>
      <c r="M17" s="135">
        <v>2.6526173622907998</v>
      </c>
      <c r="O17" s="102">
        <f t="shared" si="0"/>
        <v>18.477867599519389</v>
      </c>
      <c r="P17" s="34">
        <f t="shared" si="1"/>
        <v>8.5679426843797604</v>
      </c>
      <c r="Q17" s="34">
        <f t="shared" si="2"/>
        <v>1.2859951161090741</v>
      </c>
      <c r="R17" s="103">
        <f t="shared" si="3"/>
        <v>2.6526173622907998</v>
      </c>
      <c r="T17" s="101">
        <v>1.7310483047668619</v>
      </c>
    </row>
    <row r="18" spans="1:20" ht="15.6">
      <c r="A18" s="51">
        <v>2037</v>
      </c>
      <c r="B18" s="127">
        <v>29.540872353958601</v>
      </c>
      <c r="C18" s="127">
        <v>16.0634115827961</v>
      </c>
      <c r="D18" s="88">
        <v>14.817136296395899</v>
      </c>
      <c r="E18" s="110">
        <v>1.1916478564500399</v>
      </c>
      <c r="F18" s="118">
        <v>5.4627429950137203E-2</v>
      </c>
      <c r="G18" s="130">
        <v>5.8690791451836297</v>
      </c>
      <c r="H18" s="121">
        <v>2.5322929883252501</v>
      </c>
      <c r="I18" s="81">
        <v>2.1242242784942702</v>
      </c>
      <c r="J18" s="81">
        <v>0.27192369716422099</v>
      </c>
      <c r="K18" s="89">
        <v>0.94063818119988796</v>
      </c>
      <c r="L18" s="134">
        <v>5.0476521133736103</v>
      </c>
      <c r="M18" s="135">
        <v>2.5607295126052998</v>
      </c>
      <c r="O18" s="102">
        <f t="shared" si="0"/>
        <v>17.34942928472115</v>
      </c>
      <c r="P18" s="34">
        <f t="shared" si="1"/>
        <v>8.3635242483179209</v>
      </c>
      <c r="Q18" s="34">
        <f t="shared" si="2"/>
        <v>1.2671893083142463</v>
      </c>
      <c r="R18" s="103">
        <f t="shared" si="3"/>
        <v>2.5607295126052998</v>
      </c>
      <c r="T18" s="101">
        <v>1.757724793543497</v>
      </c>
    </row>
    <row r="19" spans="1:20" ht="15.6">
      <c r="A19" s="51">
        <v>2038</v>
      </c>
      <c r="B19" s="127">
        <v>28.1525599694275</v>
      </c>
      <c r="C19" s="127">
        <v>14.923226425191499</v>
      </c>
      <c r="D19" s="88">
        <v>13.7646645182962</v>
      </c>
      <c r="E19" s="110">
        <v>1.10782808321304</v>
      </c>
      <c r="F19" s="118">
        <v>5.0733823682245299E-2</v>
      </c>
      <c r="G19" s="130">
        <v>5.80550028584027</v>
      </c>
      <c r="H19" s="121">
        <v>2.5022418487941902</v>
      </c>
      <c r="I19" s="81">
        <v>2.10480045379397</v>
      </c>
      <c r="J19" s="81">
        <v>0.26898304921241301</v>
      </c>
      <c r="K19" s="89">
        <v>0.92947493403969506</v>
      </c>
      <c r="L19" s="134">
        <v>4.9523857789198198</v>
      </c>
      <c r="M19" s="135">
        <v>2.4714474794759198</v>
      </c>
      <c r="O19" s="102">
        <f t="shared" si="0"/>
        <v>16.266906367090392</v>
      </c>
      <c r="P19" s="34">
        <f t="shared" si="1"/>
        <v>8.1650143159268289</v>
      </c>
      <c r="Q19" s="34">
        <f t="shared" si="2"/>
        <v>1.2491918069343533</v>
      </c>
      <c r="R19" s="103">
        <f t="shared" si="3"/>
        <v>2.4714474794759198</v>
      </c>
      <c r="T19" s="101">
        <v>1.781873711541192</v>
      </c>
    </row>
    <row r="20" spans="1:20" ht="15.6">
      <c r="A20" s="51">
        <v>2039</v>
      </c>
      <c r="B20" s="127">
        <v>26.824066371036601</v>
      </c>
      <c r="C20" s="127">
        <v>13.828210435914</v>
      </c>
      <c r="D20" s="88">
        <v>12.753218387095</v>
      </c>
      <c r="E20" s="110">
        <v>1.02796028739807</v>
      </c>
      <c r="F20" s="118">
        <v>4.7031761420921102E-2</v>
      </c>
      <c r="G20" s="130">
        <v>5.7440616037954202</v>
      </c>
      <c r="H20" s="121">
        <v>2.4732764318639</v>
      </c>
      <c r="I20" s="81">
        <v>2.08592890691276</v>
      </c>
      <c r="J20" s="81">
        <v>0.26614124542012702</v>
      </c>
      <c r="K20" s="89">
        <v>0.918715019598636</v>
      </c>
      <c r="L20" s="134">
        <v>4.8580632257857097</v>
      </c>
      <c r="M20" s="135">
        <v>2.3937311055414798</v>
      </c>
      <c r="O20" s="102">
        <f t="shared" si="0"/>
        <v>15.2264948189589</v>
      </c>
      <c r="P20" s="34">
        <f t="shared" si="1"/>
        <v>7.9719524200965397</v>
      </c>
      <c r="Q20" s="34">
        <f t="shared" si="2"/>
        <v>1.2318880264396841</v>
      </c>
      <c r="R20" s="103">
        <f t="shared" si="3"/>
        <v>2.3937311055414798</v>
      </c>
      <c r="T20" s="101">
        <v>1.803626770569204</v>
      </c>
    </row>
    <row r="21" spans="1:20" ht="15.6">
      <c r="A21" s="51">
        <v>2040</v>
      </c>
      <c r="B21" s="127">
        <v>25.5439062743603</v>
      </c>
      <c r="C21" s="127">
        <v>12.7762706245946</v>
      </c>
      <c r="D21" s="88">
        <v>11.7809220848703</v>
      </c>
      <c r="E21" s="110">
        <v>0.95183709176764897</v>
      </c>
      <c r="F21" s="118">
        <v>4.3511447956725201E-2</v>
      </c>
      <c r="G21" s="130">
        <v>5.68490430757267</v>
      </c>
      <c r="H21" s="121">
        <v>2.4454743920161999</v>
      </c>
      <c r="I21" s="81">
        <v>2.0676378330555401</v>
      </c>
      <c r="J21" s="81">
        <v>0.26340479587809701</v>
      </c>
      <c r="K21" s="89">
        <v>0.90838728662282797</v>
      </c>
      <c r="L21" s="134">
        <v>4.7646952820632302</v>
      </c>
      <c r="M21" s="135">
        <v>2.3180360601297201</v>
      </c>
      <c r="O21" s="102">
        <f t="shared" si="0"/>
        <v>14.226396476886499</v>
      </c>
      <c r="P21" s="34">
        <f t="shared" si="1"/>
        <v>7.7841702068864187</v>
      </c>
      <c r="Q21" s="34">
        <f t="shared" si="2"/>
        <v>1.2153035304576503</v>
      </c>
      <c r="R21" s="103">
        <f t="shared" si="3"/>
        <v>2.3180360601297201</v>
      </c>
      <c r="T21" s="101">
        <v>1.8231343597119241</v>
      </c>
    </row>
    <row r="22" spans="1:20" ht="15.6">
      <c r="A22" s="51">
        <v>2041</v>
      </c>
      <c r="B22" s="127">
        <v>24.4550836054621</v>
      </c>
      <c r="C22" s="127">
        <v>11.7648012961997</v>
      </c>
      <c r="D22" s="88">
        <v>10.8454309648915</v>
      </c>
      <c r="E22" s="110">
        <v>0.87920955159449798</v>
      </c>
      <c r="F22" s="118">
        <v>4.0160779713616201E-2</v>
      </c>
      <c r="G22" s="130">
        <v>5.6280336325756304</v>
      </c>
      <c r="H22" s="121">
        <v>2.4188321855725499</v>
      </c>
      <c r="I22" s="81">
        <v>2.04993707504519</v>
      </c>
      <c r="J22" s="81">
        <v>0.26077395436282502</v>
      </c>
      <c r="K22" s="89">
        <v>0.89849041759507098</v>
      </c>
      <c r="L22" s="134">
        <v>4.6722896273399899</v>
      </c>
      <c r="M22" s="135">
        <v>2.3899590493468201</v>
      </c>
      <c r="O22" s="102">
        <f t="shared" si="0"/>
        <v>13.26426315046405</v>
      </c>
      <c r="P22" s="34">
        <f t="shared" si="1"/>
        <v>7.6014362539796778</v>
      </c>
      <c r="Q22" s="34">
        <f t="shared" si="2"/>
        <v>1.1994251516715122</v>
      </c>
      <c r="R22" s="103">
        <f t="shared" si="3"/>
        <v>2.3899590493468201</v>
      </c>
      <c r="T22" s="101">
        <v>1.840551714859991</v>
      </c>
    </row>
    <row r="23" spans="1:20" ht="15.6">
      <c r="A23" s="51">
        <v>2042</v>
      </c>
      <c r="B23" s="127">
        <v>23.257161135348099</v>
      </c>
      <c r="C23" s="127">
        <v>10.790865912004399</v>
      </c>
      <c r="D23" s="88">
        <v>9.9440908042343494</v>
      </c>
      <c r="E23" s="110">
        <v>0.80980872549110805</v>
      </c>
      <c r="F23" s="118">
        <v>3.6966382278979998E-2</v>
      </c>
      <c r="G23" s="130">
        <v>5.5732260546027597</v>
      </c>
      <c r="H23" s="121">
        <v>2.3932332623627199</v>
      </c>
      <c r="I23" s="81">
        <v>2.0327732737462498</v>
      </c>
      <c r="J23" s="81">
        <v>0.25823840349833299</v>
      </c>
      <c r="K23" s="89">
        <v>0.88898111499544996</v>
      </c>
      <c r="L23" s="134">
        <v>4.5808515474505702</v>
      </c>
      <c r="M23" s="135">
        <v>2.31221762129034</v>
      </c>
      <c r="O23" s="102">
        <f t="shared" si="0"/>
        <v>12.33732406659707</v>
      </c>
      <c r="P23" s="34">
        <f t="shared" si="1"/>
        <v>7.423433546687928</v>
      </c>
      <c r="Q23" s="34">
        <f t="shared" si="2"/>
        <v>1.1841859007727629</v>
      </c>
      <c r="R23" s="103">
        <f t="shared" si="3"/>
        <v>2.31221762129034</v>
      </c>
      <c r="T23" s="101">
        <v>1.8560434931995791</v>
      </c>
    </row>
    <row r="24" spans="1:20" ht="15.6">
      <c r="A24" s="51">
        <v>2043</v>
      </c>
      <c r="B24" s="127">
        <v>22.099720097189198</v>
      </c>
      <c r="C24" s="127">
        <v>9.8522276045251296</v>
      </c>
      <c r="D24" s="88">
        <v>9.0748818477817892</v>
      </c>
      <c r="E24" s="110">
        <v>0.74342769407853604</v>
      </c>
      <c r="F24" s="118">
        <v>3.3918062664805702E-2</v>
      </c>
      <c r="G24" s="130">
        <v>5.5204985870779604</v>
      </c>
      <c r="H24" s="121">
        <v>2.3686802394580901</v>
      </c>
      <c r="I24" s="81">
        <v>2.0161590569665599</v>
      </c>
      <c r="J24" s="81">
        <v>0.25579894067055597</v>
      </c>
      <c r="K24" s="89">
        <v>0.87986034998276197</v>
      </c>
      <c r="L24" s="134">
        <v>4.4903919234251903</v>
      </c>
      <c r="M24" s="135">
        <v>2.23660198216088</v>
      </c>
      <c r="O24" s="102">
        <f t="shared" si="0"/>
        <v>11.443562087239879</v>
      </c>
      <c r="P24" s="34">
        <f t="shared" si="1"/>
        <v>7.2499786744702863</v>
      </c>
      <c r="Q24" s="34">
        <f t="shared" si="2"/>
        <v>1.1695773533181235</v>
      </c>
      <c r="R24" s="103">
        <f t="shared" si="3"/>
        <v>2.23660198216088</v>
      </c>
      <c r="T24" s="101">
        <v>1.869763468872284</v>
      </c>
    </row>
    <row r="25" spans="1:20" ht="15.6">
      <c r="A25" s="51">
        <v>2044</v>
      </c>
      <c r="B25" s="127">
        <v>20.9801440410486</v>
      </c>
      <c r="C25" s="127">
        <v>8.9465334233721006</v>
      </c>
      <c r="D25" s="88">
        <v>8.2356722424148696</v>
      </c>
      <c r="E25" s="110">
        <v>0.67985539458237698</v>
      </c>
      <c r="F25" s="118">
        <v>3.1005786374844E-2</v>
      </c>
      <c r="G25" s="130">
        <v>5.4696406036508201</v>
      </c>
      <c r="H25" s="121">
        <v>2.34509832247848</v>
      </c>
      <c r="I25" s="81">
        <v>1.99999616206058</v>
      </c>
      <c r="J25" s="81">
        <v>0.25344577615165198</v>
      </c>
      <c r="K25" s="89">
        <v>0.87110034296010497</v>
      </c>
      <c r="L25" s="134">
        <v>4.4009082194394198</v>
      </c>
      <c r="M25" s="135">
        <v>2.16306179458623</v>
      </c>
      <c r="O25" s="102">
        <f t="shared" si="0"/>
        <v>10.580770564893349</v>
      </c>
      <c r="P25" s="34">
        <f t="shared" si="1"/>
        <v>7.0807597760823766</v>
      </c>
      <c r="Q25" s="34">
        <f t="shared" si="2"/>
        <v>1.155551905486601</v>
      </c>
      <c r="R25" s="103">
        <f t="shared" si="3"/>
        <v>2.16306179458623</v>
      </c>
      <c r="T25" s="101">
        <v>1.8818466274275989</v>
      </c>
    </row>
    <row r="26" spans="1:20" ht="15.6">
      <c r="A26" s="51">
        <v>2045</v>
      </c>
      <c r="B26" s="127">
        <v>19.896311400634801</v>
      </c>
      <c r="C26" s="127">
        <v>8.0716944714888594</v>
      </c>
      <c r="D26" s="88">
        <v>7.4245761260127896</v>
      </c>
      <c r="E26" s="110">
        <v>0.61889852667477296</v>
      </c>
      <c r="F26" s="118">
        <v>2.8219818801291E-2</v>
      </c>
      <c r="G26" s="130">
        <v>5.4206456598466302</v>
      </c>
      <c r="H26" s="121">
        <v>2.3224557921407998</v>
      </c>
      <c r="I26" s="81">
        <v>1.9843218948033701</v>
      </c>
      <c r="J26" s="81">
        <v>0.25117866727572302</v>
      </c>
      <c r="K26" s="89">
        <v>0.86268930562674095</v>
      </c>
      <c r="L26" s="134">
        <v>4.3124151198848297</v>
      </c>
      <c r="M26" s="135">
        <v>2.0915561494144499</v>
      </c>
      <c r="O26" s="102">
        <f t="shared" si="0"/>
        <v>9.7470319181535885</v>
      </c>
      <c r="P26" s="34">
        <f t="shared" si="1"/>
        <v>6.9156355413629722</v>
      </c>
      <c r="Q26" s="34">
        <f t="shared" si="2"/>
        <v>1.1420877917037551</v>
      </c>
      <c r="R26" s="103">
        <f t="shared" si="3"/>
        <v>2.0915561494144499</v>
      </c>
      <c r="T26" s="101">
        <v>1.8924174467086921</v>
      </c>
    </row>
    <row r="27" spans="1:20" ht="15.6">
      <c r="A27" s="51">
        <v>2046</v>
      </c>
      <c r="B27" s="127">
        <v>18.845958822277101</v>
      </c>
      <c r="C27" s="127">
        <v>7.2256060212215498</v>
      </c>
      <c r="D27" s="88">
        <v>6.6396870561831296</v>
      </c>
      <c r="E27" s="110">
        <v>0.56036795824601804</v>
      </c>
      <c r="F27" s="118">
        <v>2.55510067924015E-2</v>
      </c>
      <c r="G27" s="130">
        <v>5.3733915380203801</v>
      </c>
      <c r="H27" s="121">
        <v>2.3006863030595599</v>
      </c>
      <c r="I27" s="81">
        <v>1.96911066642993</v>
      </c>
      <c r="J27" s="81">
        <v>0.24899197781001201</v>
      </c>
      <c r="K27" s="89">
        <v>0.85460259072087597</v>
      </c>
      <c r="L27" s="134">
        <v>4.2249200068616704</v>
      </c>
      <c r="M27" s="135">
        <v>2.0220412561735199</v>
      </c>
      <c r="O27" s="102">
        <f t="shared" si="0"/>
        <v>8.9403733592426899</v>
      </c>
      <c r="P27" s="34">
        <f t="shared" si="1"/>
        <v>6.7543986315376188</v>
      </c>
      <c r="Q27" s="34">
        <f t="shared" si="2"/>
        <v>1.1291455753232895</v>
      </c>
      <c r="R27" s="103">
        <f t="shared" si="3"/>
        <v>2.0220412561735199</v>
      </c>
      <c r="T27" s="101">
        <v>1.901591591073845</v>
      </c>
    </row>
    <row r="28" spans="1:20" ht="15.6">
      <c r="A28" s="51">
        <v>2047</v>
      </c>
      <c r="B28" s="127">
        <v>17.826689452980499</v>
      </c>
      <c r="C28" s="127">
        <v>6.4061486794086697</v>
      </c>
      <c r="D28" s="88">
        <v>5.8790813874449697</v>
      </c>
      <c r="E28" s="110">
        <v>0.50407700198259098</v>
      </c>
      <c r="F28" s="118">
        <v>2.29902899811123E-2</v>
      </c>
      <c r="G28" s="130">
        <v>5.3276370300859304</v>
      </c>
      <c r="H28" s="121">
        <v>2.2796730188372898</v>
      </c>
      <c r="I28" s="81">
        <v>1.95429265847136</v>
      </c>
      <c r="J28" s="81">
        <v>0.24687455686637499</v>
      </c>
      <c r="K28" s="89">
        <v>0.84679679591090395</v>
      </c>
      <c r="L28" s="134">
        <v>4.1384298308787599</v>
      </c>
      <c r="M28" s="135">
        <v>1.9544739126071999</v>
      </c>
      <c r="O28" s="102">
        <f t="shared" si="0"/>
        <v>8.1587544062822595</v>
      </c>
      <c r="P28" s="34">
        <f t="shared" si="1"/>
        <v>6.5967994913327104</v>
      </c>
      <c r="Q28" s="34">
        <f t="shared" si="2"/>
        <v>1.1166616427583913</v>
      </c>
      <c r="R28" s="103">
        <f t="shared" si="3"/>
        <v>1.9544739126071999</v>
      </c>
      <c r="T28" s="101">
        <v>1.909476231453564</v>
      </c>
    </row>
    <row r="29" spans="1:20" ht="15.6">
      <c r="A29" s="51">
        <v>2048</v>
      </c>
      <c r="B29" s="127">
        <v>16.837218801471799</v>
      </c>
      <c r="C29" s="127">
        <v>5.6119374136410896</v>
      </c>
      <c r="D29" s="88">
        <v>5.1415067694330601</v>
      </c>
      <c r="E29" s="110">
        <v>0.44989907142437202</v>
      </c>
      <c r="F29" s="118">
        <v>2.0531572783660201E-2</v>
      </c>
      <c r="G29" s="130">
        <v>5.2835113408160996</v>
      </c>
      <c r="H29" s="121">
        <v>2.2594819352082598</v>
      </c>
      <c r="I29" s="81">
        <v>1.9399005968181899</v>
      </c>
      <c r="J29" s="81">
        <v>0.24483237090297</v>
      </c>
      <c r="K29" s="89">
        <v>0.83929643788667796</v>
      </c>
      <c r="L29" s="134">
        <v>4.0529561792067499</v>
      </c>
      <c r="M29" s="135">
        <v>1.8888138678078199</v>
      </c>
      <c r="O29" s="102">
        <f t="shared" si="0"/>
        <v>7.4009887046413194</v>
      </c>
      <c r="P29" s="34">
        <f t="shared" si="1"/>
        <v>6.4427558474493116</v>
      </c>
      <c r="Q29" s="34">
        <f t="shared" si="2"/>
        <v>1.104660381573308</v>
      </c>
      <c r="R29" s="103">
        <f t="shared" si="3"/>
        <v>1.8888138678078199</v>
      </c>
      <c r="T29" s="101">
        <v>1.916170179521606</v>
      </c>
    </row>
    <row r="30" spans="1:20" ht="15.6">
      <c r="A30" s="51">
        <v>2049</v>
      </c>
      <c r="B30" s="127">
        <v>15.875145723728</v>
      </c>
      <c r="C30" s="127">
        <v>4.8409636799241103</v>
      </c>
      <c r="D30" s="88">
        <v>4.4251396439275199</v>
      </c>
      <c r="E30" s="110">
        <v>0.39765794818165601</v>
      </c>
      <c r="F30" s="118">
        <v>1.81660878149295E-2</v>
      </c>
      <c r="G30" s="130">
        <v>5.2406525368240304</v>
      </c>
      <c r="H30" s="121">
        <v>2.2399185728533202</v>
      </c>
      <c r="I30" s="81">
        <v>1.9258559709049501</v>
      </c>
      <c r="J30" s="81">
        <v>0.24284872501535301</v>
      </c>
      <c r="K30" s="89">
        <v>0.832029268050402</v>
      </c>
      <c r="L30" s="134">
        <v>3.9685088124541501</v>
      </c>
      <c r="M30" s="135">
        <v>1.8250206945257501</v>
      </c>
      <c r="O30" s="102">
        <f t="shared" si="0"/>
        <v>6.6650582167808405</v>
      </c>
      <c r="P30" s="34">
        <f t="shared" si="1"/>
        <v>6.2920227315407562</v>
      </c>
      <c r="Q30" s="34">
        <f t="shared" si="2"/>
        <v>1.0930440808806845</v>
      </c>
      <c r="R30" s="103">
        <f t="shared" si="3"/>
        <v>1.8250206945257501</v>
      </c>
      <c r="T30" s="101">
        <v>1.9217641962446239</v>
      </c>
    </row>
    <row r="31" spans="1:20" ht="15.6">
      <c r="A31" s="51">
        <v>2050</v>
      </c>
      <c r="B31" s="127">
        <v>14.938127502619301</v>
      </c>
      <c r="C31" s="127">
        <v>4.0920186413898199</v>
      </c>
      <c r="D31" s="88">
        <v>3.7288803874323899</v>
      </c>
      <c r="E31" s="110">
        <v>0.347249257234094</v>
      </c>
      <c r="F31" s="118">
        <v>1.5888996723339599E-2</v>
      </c>
      <c r="G31" s="130">
        <v>5.1992434230520503</v>
      </c>
      <c r="H31" s="121">
        <v>2.2210749368038498</v>
      </c>
      <c r="I31" s="81">
        <v>1.9122069577540901</v>
      </c>
      <c r="J31" s="81">
        <v>0.240932063471853</v>
      </c>
      <c r="K31" s="89">
        <v>0.82502946502226004</v>
      </c>
      <c r="L31" s="134">
        <v>3.88509039822137</v>
      </c>
      <c r="M31" s="135">
        <v>1.7617750399560701</v>
      </c>
      <c r="O31" s="102">
        <f t="shared" si="0"/>
        <v>5.9499553242362397</v>
      </c>
      <c r="P31" s="34">
        <f t="shared" si="1"/>
        <v>6.1445466132095543</v>
      </c>
      <c r="Q31" s="34">
        <f t="shared" si="2"/>
        <v>1.0818505252174526</v>
      </c>
      <c r="R31" s="103">
        <f t="shared" si="3"/>
        <v>1.7617750399560701</v>
      </c>
      <c r="T31" s="101">
        <v>1.926341366505163</v>
      </c>
    </row>
    <row r="32" spans="1:20" ht="15.6">
      <c r="A32" s="51">
        <v>2051</v>
      </c>
      <c r="B32" s="127">
        <v>14.6607096872286</v>
      </c>
      <c r="C32" s="127">
        <v>3.9118496251228598</v>
      </c>
      <c r="D32" s="88">
        <v>3.5645622696308501</v>
      </c>
      <c r="E32" s="110">
        <v>0.33210422933588601</v>
      </c>
      <c r="F32" s="118">
        <v>1.51831261561214E-2</v>
      </c>
      <c r="G32" s="130">
        <v>5.0811200909982404</v>
      </c>
      <c r="H32" s="121">
        <v>2.1725456649519899</v>
      </c>
      <c r="I32" s="81">
        <v>1.8661164872734901</v>
      </c>
      <c r="J32" s="81">
        <v>0.23545451495651501</v>
      </c>
      <c r="K32" s="89">
        <v>0.80700342381625001</v>
      </c>
      <c r="L32" s="134">
        <v>3.8046795571693401</v>
      </c>
      <c r="M32" s="135">
        <v>1.8630604139381499</v>
      </c>
      <c r="O32" s="102">
        <f t="shared" si="0"/>
        <v>5.7371079345828395</v>
      </c>
      <c r="P32" s="34">
        <f t="shared" si="1"/>
        <v>6.0029002737787165</v>
      </c>
      <c r="Q32" s="34">
        <f t="shared" si="2"/>
        <v>1.0576410649288865</v>
      </c>
      <c r="R32" s="103">
        <f t="shared" si="3"/>
        <v>1.8630604139381499</v>
      </c>
      <c r="T32" s="101">
        <v>1.929977470775142</v>
      </c>
    </row>
    <row r="33" spans="1:20" ht="15.6">
      <c r="A33" s="51">
        <v>2052</v>
      </c>
      <c r="B33" s="127">
        <v>14.246123459211701</v>
      </c>
      <c r="C33" s="127">
        <v>3.76542118063327</v>
      </c>
      <c r="D33" s="88">
        <v>3.4312477049249601</v>
      </c>
      <c r="E33" s="110">
        <v>0.31956814855617099</v>
      </c>
      <c r="F33" s="118">
        <v>1.4605327152138499E-2</v>
      </c>
      <c r="G33" s="130">
        <v>4.9657190335973604</v>
      </c>
      <c r="H33" s="121">
        <v>2.1247275301770001</v>
      </c>
      <c r="I33" s="81">
        <v>1.8216460699833199</v>
      </c>
      <c r="J33" s="81">
        <v>0.23010398917265101</v>
      </c>
      <c r="K33" s="89">
        <v>0.78924144426439202</v>
      </c>
      <c r="L33" s="134">
        <v>3.7259535204176402</v>
      </c>
      <c r="M33" s="135">
        <v>1.7890297245634199</v>
      </c>
      <c r="O33" s="102">
        <f t="shared" si="0"/>
        <v>5.5559752351019602</v>
      </c>
      <c r="P33" s="34">
        <f t="shared" si="1"/>
        <v>5.8671677389571313</v>
      </c>
      <c r="Q33" s="34">
        <f t="shared" si="2"/>
        <v>1.0339507605891816</v>
      </c>
      <c r="R33" s="103">
        <f t="shared" si="3"/>
        <v>1.7890297245634199</v>
      </c>
      <c r="T33" s="101">
        <v>1.932795016730789</v>
      </c>
    </row>
    <row r="34" spans="1:20" ht="15.6">
      <c r="A34" s="51">
        <v>2053</v>
      </c>
      <c r="B34" s="127">
        <v>13.840976477679099</v>
      </c>
      <c r="C34" s="127">
        <v>3.6226056106844098</v>
      </c>
      <c r="D34" s="88">
        <v>3.3012080168548801</v>
      </c>
      <c r="E34" s="110">
        <v>0.307354126375805</v>
      </c>
      <c r="F34" s="118">
        <v>1.40434674537272E-2</v>
      </c>
      <c r="G34" s="130">
        <v>4.8519059539736498</v>
      </c>
      <c r="H34" s="121">
        <v>2.07738996648219</v>
      </c>
      <c r="I34" s="81">
        <v>1.77803062108517</v>
      </c>
      <c r="J34" s="81">
        <v>0.224827432210221</v>
      </c>
      <c r="K34" s="89">
        <v>0.77165793419607598</v>
      </c>
      <c r="L34" s="134">
        <v>3.6487289962120601</v>
      </c>
      <c r="M34" s="135">
        <v>1.71773591680902</v>
      </c>
      <c r="O34" s="102">
        <f t="shared" si="0"/>
        <v>5.3785979833370696</v>
      </c>
      <c r="P34" s="34">
        <f t="shared" si="1"/>
        <v>5.7341137436730349</v>
      </c>
      <c r="Q34" s="34">
        <f t="shared" si="2"/>
        <v>1.0105288338600242</v>
      </c>
      <c r="R34" s="103">
        <f t="shared" si="3"/>
        <v>1.71773591680902</v>
      </c>
      <c r="T34" s="101">
        <v>1.9349327372458609</v>
      </c>
    </row>
    <row r="35" spans="1:20" ht="15.6">
      <c r="A35" s="51">
        <v>2054</v>
      </c>
      <c r="B35" s="127">
        <v>13.445094108126201</v>
      </c>
      <c r="C35" s="127">
        <v>3.4833696904148401</v>
      </c>
      <c r="D35" s="88">
        <v>3.1744142627612302</v>
      </c>
      <c r="E35" s="110">
        <v>0.29545818922475803</v>
      </c>
      <c r="F35" s="118">
        <v>1.34972384288524E-2</v>
      </c>
      <c r="G35" s="130">
        <v>4.7396753428007097</v>
      </c>
      <c r="H35" s="121">
        <v>2.0305371160889698</v>
      </c>
      <c r="I35" s="81">
        <v>1.7352592168863701</v>
      </c>
      <c r="J35" s="81">
        <v>0.21962457621655099</v>
      </c>
      <c r="K35" s="89">
        <v>0.75425443360881905</v>
      </c>
      <c r="L35" s="134">
        <v>3.57297002358573</v>
      </c>
      <c r="M35" s="135">
        <v>1.6490790513249001</v>
      </c>
      <c r="O35" s="102">
        <f t="shared" si="0"/>
        <v>5.2049513788502004</v>
      </c>
      <c r="P35" s="34">
        <f t="shared" si="1"/>
        <v>5.6036874296968584</v>
      </c>
      <c r="Q35" s="34">
        <f t="shared" si="2"/>
        <v>0.98737624825422243</v>
      </c>
      <c r="R35" s="103">
        <f t="shared" si="3"/>
        <v>1.6490790513249001</v>
      </c>
      <c r="T35" s="101">
        <v>1.9365031171636831</v>
      </c>
    </row>
    <row r="36" spans="1:20" ht="15.6">
      <c r="A36" s="51">
        <v>2055</v>
      </c>
      <c r="B36" s="127">
        <v>13.058154407772101</v>
      </c>
      <c r="C36" s="127">
        <v>3.34760709576739</v>
      </c>
      <c r="D36" s="88">
        <v>3.0507708581711301</v>
      </c>
      <c r="E36" s="110">
        <v>0.283870165424913</v>
      </c>
      <c r="F36" s="118">
        <v>1.2966072171343801E-2</v>
      </c>
      <c r="G36" s="130">
        <v>4.6289409783581998</v>
      </c>
      <c r="H36" s="121">
        <v>1.9841443946786299</v>
      </c>
      <c r="I36" s="81">
        <v>1.6932833685792901</v>
      </c>
      <c r="J36" s="81">
        <v>0.21449140202374201</v>
      </c>
      <c r="K36" s="89">
        <v>0.73702181307654202</v>
      </c>
      <c r="L36" s="134">
        <v>3.4986428242457199</v>
      </c>
      <c r="M36" s="135">
        <v>1.5829635094008201</v>
      </c>
      <c r="O36" s="102">
        <f t="shared" si="0"/>
        <v>5.0349152528497605</v>
      </c>
      <c r="P36" s="34">
        <f t="shared" si="1"/>
        <v>5.4757963582499229</v>
      </c>
      <c r="Q36" s="34">
        <f t="shared" si="2"/>
        <v>0.96447928727162779</v>
      </c>
      <c r="R36" s="103">
        <f t="shared" si="3"/>
        <v>1.5829635094008201</v>
      </c>
      <c r="T36" s="101">
        <v>1.937596327747664</v>
      </c>
    </row>
    <row r="37" spans="1:20" ht="15.6">
      <c r="A37" s="51">
        <v>2056</v>
      </c>
      <c r="B37" s="127">
        <v>12.680182882144001</v>
      </c>
      <c r="C37" s="127">
        <v>3.2153811455107801</v>
      </c>
      <c r="D37" s="88">
        <v>2.93033631403841</v>
      </c>
      <c r="E37" s="110">
        <v>0.27259464994819399</v>
      </c>
      <c r="F37" s="118">
        <v>1.2450181524181101E-2</v>
      </c>
      <c r="G37" s="130">
        <v>4.5197980263015003</v>
      </c>
      <c r="H37" s="121">
        <v>1.9382799469621601</v>
      </c>
      <c r="I37" s="81">
        <v>1.65210042186378</v>
      </c>
      <c r="J37" s="81">
        <v>0.20943226647336199</v>
      </c>
      <c r="K37" s="89">
        <v>0.71998539100219605</v>
      </c>
      <c r="L37" s="134">
        <v>3.4257089479799698</v>
      </c>
      <c r="M37" s="135">
        <v>1.5192947623517501</v>
      </c>
      <c r="O37" s="102">
        <f t="shared" si="0"/>
        <v>4.8686162610005699</v>
      </c>
      <c r="P37" s="34">
        <f t="shared" si="1"/>
        <v>5.3504040197919434</v>
      </c>
      <c r="Q37" s="34">
        <f t="shared" si="2"/>
        <v>0.94186783899973914</v>
      </c>
      <c r="R37" s="103">
        <f t="shared" si="3"/>
        <v>1.5192947623517501</v>
      </c>
      <c r="T37" s="101">
        <v>1.9382847569001811</v>
      </c>
    </row>
    <row r="38" spans="1:20" ht="15.6">
      <c r="A38" s="51">
        <v>2057</v>
      </c>
      <c r="B38" s="127">
        <v>12.311176689336</v>
      </c>
      <c r="C38" s="127">
        <v>3.0867162348211399</v>
      </c>
      <c r="D38" s="88">
        <v>2.81313364410543</v>
      </c>
      <c r="E38" s="110">
        <v>0.26163300593246502</v>
      </c>
      <c r="F38" s="118">
        <v>1.1949584783242101E-2</v>
      </c>
      <c r="G38" s="130">
        <v>4.4123382834360898</v>
      </c>
      <c r="H38" s="121">
        <v>1.8929973451215301</v>
      </c>
      <c r="I38" s="81">
        <v>1.6117244726195801</v>
      </c>
      <c r="J38" s="81">
        <v>0.204451395671992</v>
      </c>
      <c r="K38" s="89">
        <v>0.703165070022995</v>
      </c>
      <c r="L38" s="134">
        <v>3.3541374067968501</v>
      </c>
      <c r="M38" s="135">
        <v>1.45798476428187</v>
      </c>
      <c r="O38" s="102">
        <f t="shared" si="0"/>
        <v>4.7061309892269598</v>
      </c>
      <c r="P38" s="34">
        <f t="shared" si="1"/>
        <v>5.2274948853488947</v>
      </c>
      <c r="Q38" s="34">
        <f t="shared" si="2"/>
        <v>0.91956605047822904</v>
      </c>
      <c r="R38" s="103">
        <f t="shared" si="3"/>
        <v>1.45798476428187</v>
      </c>
      <c r="T38" s="101">
        <v>1.9386268467433809</v>
      </c>
    </row>
    <row r="39" spans="1:20" ht="15.6">
      <c r="A39" s="51">
        <v>2058</v>
      </c>
      <c r="B39" s="127">
        <v>11.9508896990436</v>
      </c>
      <c r="C39" s="127">
        <v>2.9615335422311699</v>
      </c>
      <c r="D39" s="88">
        <v>2.6990920744959701</v>
      </c>
      <c r="E39" s="110">
        <v>0.25097762130506901</v>
      </c>
      <c r="F39" s="118">
        <v>1.14638464301336E-2</v>
      </c>
      <c r="G39" s="130">
        <v>4.3065140532488799</v>
      </c>
      <c r="H39" s="121">
        <v>1.84828839003217</v>
      </c>
      <c r="I39" s="81">
        <v>1.5721213003126899</v>
      </c>
      <c r="J39" s="81">
        <v>0.19954655584335901</v>
      </c>
      <c r="K39" s="89">
        <v>0.68655780706066105</v>
      </c>
      <c r="L39" s="134">
        <v>3.2838947817322302</v>
      </c>
      <c r="M39" s="135">
        <v>1.3989473218313599</v>
      </c>
      <c r="O39" s="102">
        <f t="shared" si="0"/>
        <v>4.5473804645281399</v>
      </c>
      <c r="P39" s="34">
        <f t="shared" si="1"/>
        <v>5.106993703349989</v>
      </c>
      <c r="Q39" s="34">
        <f t="shared" si="2"/>
        <v>0.89756820933415371</v>
      </c>
      <c r="R39" s="103">
        <f t="shared" si="3"/>
        <v>1.3989473218313599</v>
      </c>
      <c r="T39" s="101">
        <v>1.93867014030247</v>
      </c>
    </row>
    <row r="40" spans="1:20" ht="15.6">
      <c r="A40" s="51">
        <v>2059</v>
      </c>
      <c r="B40" s="127">
        <v>11.598901611165999</v>
      </c>
      <c r="C40" s="127">
        <v>2.8396992767156499</v>
      </c>
      <c r="D40" s="88">
        <v>2.58809117642123</v>
      </c>
      <c r="E40" s="110">
        <v>0.24061582780517499</v>
      </c>
      <c r="F40" s="118">
        <v>1.0992272489239801E-2</v>
      </c>
      <c r="G40" s="130">
        <v>4.2021689731511902</v>
      </c>
      <c r="H40" s="121">
        <v>1.80409575071238</v>
      </c>
      <c r="I40" s="81">
        <v>1.53322043135914</v>
      </c>
      <c r="J40" s="81">
        <v>0.194710482881092</v>
      </c>
      <c r="K40" s="89">
        <v>0.67014230819857901</v>
      </c>
      <c r="L40" s="134">
        <v>3.21493818209757</v>
      </c>
      <c r="M40" s="135">
        <v>1.3420951792015801</v>
      </c>
      <c r="O40" s="102">
        <f t="shared" si="0"/>
        <v>4.3921869271336096</v>
      </c>
      <c r="P40" s="34">
        <f t="shared" si="1"/>
        <v>4.9887744412618851</v>
      </c>
      <c r="Q40" s="34">
        <f t="shared" si="2"/>
        <v>0.87584506356891079</v>
      </c>
      <c r="R40" s="103">
        <f t="shared" si="3"/>
        <v>1.3420951792015801</v>
      </c>
      <c r="T40" s="101">
        <v>1.938453624985542</v>
      </c>
    </row>
    <row r="41" spans="1:20" ht="15.6">
      <c r="A41" s="51">
        <v>2060</v>
      </c>
      <c r="B41" s="127">
        <v>11.2553369616616</v>
      </c>
      <c r="C41" s="127">
        <v>2.7212948653281899</v>
      </c>
      <c r="D41" s="88">
        <v>2.4802050509423399</v>
      </c>
      <c r="E41" s="110">
        <v>0.230554613614154</v>
      </c>
      <c r="F41" s="118">
        <v>1.0535200771705E-2</v>
      </c>
      <c r="G41" s="130">
        <v>4.0994573301579003</v>
      </c>
      <c r="H41" s="121">
        <v>1.76050975559699</v>
      </c>
      <c r="I41" s="81">
        <v>1.4950451638658599</v>
      </c>
      <c r="J41" s="81">
        <v>0.189950279237313</v>
      </c>
      <c r="K41" s="89">
        <v>0.65395213145772901</v>
      </c>
      <c r="L41" s="134">
        <v>3.1472359581165299</v>
      </c>
      <c r="M41" s="135">
        <v>1.2873488080589699</v>
      </c>
      <c r="O41" s="102">
        <f t="shared" si="0"/>
        <v>4.2407148065393301</v>
      </c>
      <c r="P41" s="34">
        <f t="shared" si="1"/>
        <v>4.8728357355965439</v>
      </c>
      <c r="Q41" s="34">
        <f t="shared" si="2"/>
        <v>0.85443761146674702</v>
      </c>
      <c r="R41" s="103">
        <f t="shared" si="3"/>
        <v>1.2873488080589699</v>
      </c>
      <c r="T41" s="101">
        <v>1.9380095057167639</v>
      </c>
    </row>
    <row r="42" spans="1:20" ht="15.6">
      <c r="A42" s="51">
        <v>2061</v>
      </c>
      <c r="B42" s="127">
        <v>11.090252197740099</v>
      </c>
      <c r="C42" s="127">
        <v>2.6062249063495102</v>
      </c>
      <c r="D42" s="88">
        <v>2.3753476523463402</v>
      </c>
      <c r="E42" s="110">
        <v>0.22078511918975</v>
      </c>
      <c r="F42" s="118">
        <v>1.0092134813416E-2</v>
      </c>
      <c r="G42" s="130">
        <v>3.9983161766120099</v>
      </c>
      <c r="H42" s="121">
        <v>1.71751026484313</v>
      </c>
      <c r="I42" s="81">
        <v>1.4575630996914799</v>
      </c>
      <c r="J42" s="81">
        <v>0.18526301488382199</v>
      </c>
      <c r="K42" s="89">
        <v>0.637979797193585</v>
      </c>
      <c r="L42" s="134">
        <v>3.0807580374979899</v>
      </c>
      <c r="M42" s="135">
        <v>1.40495307728062</v>
      </c>
      <c r="O42" s="102">
        <f t="shared" si="0"/>
        <v>4.0928579171894697</v>
      </c>
      <c r="P42" s="34">
        <f t="shared" si="1"/>
        <v>4.7591062563792201</v>
      </c>
      <c r="Q42" s="34">
        <f t="shared" si="2"/>
        <v>0.83333494689082299</v>
      </c>
      <c r="R42" s="103">
        <f t="shared" si="3"/>
        <v>1.40495307728062</v>
      </c>
      <c r="T42" s="101">
        <v>1.937364613465119</v>
      </c>
    </row>
    <row r="43" spans="1:20" ht="15.6">
      <c r="A43" s="51">
        <v>2062</v>
      </c>
      <c r="B43" s="127">
        <v>10.7556222733147</v>
      </c>
      <c r="C43" s="127">
        <v>2.4944613114648702</v>
      </c>
      <c r="D43" s="88">
        <v>2.2734944132075401</v>
      </c>
      <c r="E43" s="110">
        <v>0.211304017724085</v>
      </c>
      <c r="F43" s="118">
        <v>9.6628805332499099E-3</v>
      </c>
      <c r="G43" s="130">
        <v>3.8987564082313901</v>
      </c>
      <c r="H43" s="121">
        <v>1.6751180517195801</v>
      </c>
      <c r="I43" s="81">
        <v>1.4207561678431599</v>
      </c>
      <c r="J43" s="81">
        <v>0.18064916358102101</v>
      </c>
      <c r="K43" s="89">
        <v>0.62223302508763201</v>
      </c>
      <c r="L43" s="134">
        <v>3.0154743951227001</v>
      </c>
      <c r="M43" s="135">
        <v>1.34693015849574</v>
      </c>
      <c r="O43" s="102">
        <f t="shared" si="0"/>
        <v>3.9486124649271201</v>
      </c>
      <c r="P43" s="34">
        <f t="shared" si="1"/>
        <v>4.6475345806899453</v>
      </c>
      <c r="Q43" s="34">
        <f t="shared" si="2"/>
        <v>0.81254506920190295</v>
      </c>
      <c r="R43" s="103">
        <f t="shared" si="3"/>
        <v>1.34693015849574</v>
      </c>
      <c r="T43" s="101">
        <v>1.9365554954738471</v>
      </c>
    </row>
    <row r="44" spans="1:20" ht="15.6">
      <c r="A44" s="51">
        <v>2063</v>
      </c>
      <c r="B44" s="127">
        <v>10.4291063423384</v>
      </c>
      <c r="C44" s="127">
        <v>2.3859439054334102</v>
      </c>
      <c r="D44" s="88">
        <v>2.1745913585055701</v>
      </c>
      <c r="E44" s="110">
        <v>0.20210546823077</v>
      </c>
      <c r="F44" s="118">
        <v>9.2470786970668892E-3</v>
      </c>
      <c r="G44" s="130">
        <v>3.8007293043502801</v>
      </c>
      <c r="H44" s="121">
        <v>1.6333204756714499</v>
      </c>
      <c r="I44" s="81">
        <v>1.3845952554099601</v>
      </c>
      <c r="J44" s="81">
        <v>0.17610645183013801</v>
      </c>
      <c r="K44" s="89">
        <v>0.60670712143872896</v>
      </c>
      <c r="L44" s="134">
        <v>2.9513522581681402</v>
      </c>
      <c r="M44" s="135">
        <v>1.29108087438657</v>
      </c>
      <c r="O44" s="102">
        <f t="shared" si="0"/>
        <v>3.8079118341770197</v>
      </c>
      <c r="P44" s="34">
        <f t="shared" si="1"/>
        <v>4.5380529818088702</v>
      </c>
      <c r="Q44" s="34">
        <f t="shared" si="2"/>
        <v>0.79206065196593389</v>
      </c>
      <c r="R44" s="103">
        <f t="shared" si="3"/>
        <v>1.29108087438657</v>
      </c>
      <c r="T44" s="101">
        <v>1.9356099061166829</v>
      </c>
    </row>
    <row r="45" spans="1:20" ht="15.6">
      <c r="A45" s="51">
        <v>2064</v>
      </c>
      <c r="B45" s="127">
        <v>10.1104581435767</v>
      </c>
      <c r="C45" s="127">
        <v>2.2805900236129202</v>
      </c>
      <c r="D45" s="88">
        <v>2.0785638299433198</v>
      </c>
      <c r="E45" s="110">
        <v>0.19318188007402401</v>
      </c>
      <c r="F45" s="118">
        <v>8.8443135955799702E-3</v>
      </c>
      <c r="G45" s="130">
        <v>3.7041829793649099</v>
      </c>
      <c r="H45" s="121">
        <v>1.59210718711931</v>
      </c>
      <c r="I45" s="81">
        <v>1.3490450955186899</v>
      </c>
      <c r="J45" s="81">
        <v>0.17163245243051201</v>
      </c>
      <c r="K45" s="89">
        <v>0.59139824429639498</v>
      </c>
      <c r="L45" s="134">
        <v>2.8883606407836702</v>
      </c>
      <c r="M45" s="135">
        <v>1.23732449981516</v>
      </c>
      <c r="O45" s="102">
        <f t="shared" si="0"/>
        <v>3.67067101706263</v>
      </c>
      <c r="P45" s="34">
        <f t="shared" si="1"/>
        <v>4.4305876163763838</v>
      </c>
      <c r="Q45" s="34">
        <f t="shared" si="2"/>
        <v>0.77187501032248695</v>
      </c>
      <c r="R45" s="103">
        <f t="shared" si="3"/>
        <v>1.23732449981516</v>
      </c>
      <c r="T45" s="101">
        <v>1.934540319060954</v>
      </c>
    </row>
    <row r="46" spans="1:20" ht="15.6">
      <c r="A46" s="51">
        <v>2065</v>
      </c>
      <c r="B46" s="127">
        <v>9.7994795333574896</v>
      </c>
      <c r="C46" s="127">
        <v>2.17833857739579</v>
      </c>
      <c r="D46" s="88">
        <v>1.9853568781106401</v>
      </c>
      <c r="E46" s="110">
        <v>0.184527449831556</v>
      </c>
      <c r="F46" s="118">
        <v>8.4542494535885093E-3</v>
      </c>
      <c r="G46" s="130">
        <v>3.6090839546448898</v>
      </c>
      <c r="H46" s="121">
        <v>1.5514718462961301</v>
      </c>
      <c r="I46" s="81">
        <v>1.31408246937016</v>
      </c>
      <c r="J46" s="81">
        <v>0.167225598603435</v>
      </c>
      <c r="K46" s="89">
        <v>0.57630404037516803</v>
      </c>
      <c r="L46" s="134">
        <v>2.8264723154741098</v>
      </c>
      <c r="M46" s="135">
        <v>1.1855846858426999</v>
      </c>
      <c r="O46" s="102">
        <f t="shared" si="0"/>
        <v>3.53682872440677</v>
      </c>
      <c r="P46" s="34">
        <f t="shared" si="1"/>
        <v>4.3250822346758255</v>
      </c>
      <c r="Q46" s="34">
        <f t="shared" si="2"/>
        <v>0.75198388843219155</v>
      </c>
      <c r="R46" s="103">
        <f t="shared" si="3"/>
        <v>1.1855846858426999</v>
      </c>
      <c r="T46" s="101">
        <v>1.933355274177408</v>
      </c>
    </row>
    <row r="47" spans="1:20" ht="15.6">
      <c r="A47" s="51">
        <v>2066</v>
      </c>
      <c r="B47" s="127">
        <v>9.4958471144633005</v>
      </c>
      <c r="C47" s="127">
        <v>2.0790703456523598</v>
      </c>
      <c r="D47" s="88">
        <v>1.8948631434270999</v>
      </c>
      <c r="E47" s="110">
        <v>0.17613092009596501</v>
      </c>
      <c r="F47" s="118">
        <v>8.07628212930055E-3</v>
      </c>
      <c r="G47" s="130">
        <v>3.5153322304598902</v>
      </c>
      <c r="H47" s="121">
        <v>1.5113733039163699</v>
      </c>
      <c r="I47" s="81">
        <v>1.2796684483067899</v>
      </c>
      <c r="J47" s="81">
        <v>0.162881253345035</v>
      </c>
      <c r="K47" s="89">
        <v>0.56140922489169798</v>
      </c>
      <c r="L47" s="134">
        <v>2.76565779639829</v>
      </c>
      <c r="M47" s="135">
        <v>1.1357867419527501</v>
      </c>
      <c r="O47" s="102">
        <f t="shared" si="0"/>
        <v>3.4062364473434696</v>
      </c>
      <c r="P47" s="34">
        <f t="shared" si="1"/>
        <v>4.2214571648010448</v>
      </c>
      <c r="Q47" s="34">
        <f t="shared" si="2"/>
        <v>0.73236676036603354</v>
      </c>
      <c r="R47" s="103">
        <f t="shared" si="3"/>
        <v>1.1357867419527501</v>
      </c>
      <c r="T47" s="101">
        <v>1.9320622798404941</v>
      </c>
    </row>
    <row r="48" spans="1:20" ht="15.6">
      <c r="A48" s="51">
        <v>2067</v>
      </c>
      <c r="B48" s="127">
        <v>9.1993793180712995</v>
      </c>
      <c r="C48" s="127">
        <v>1.98273124901327</v>
      </c>
      <c r="D48" s="88">
        <v>1.8070341871018301</v>
      </c>
      <c r="E48" s="110">
        <v>0.167986955594423</v>
      </c>
      <c r="F48" s="118">
        <v>7.7101063170136198E-3</v>
      </c>
      <c r="G48" s="130">
        <v>3.42289983759823</v>
      </c>
      <c r="H48" s="121">
        <v>1.4718091553513499</v>
      </c>
      <c r="I48" s="81">
        <v>1.2457796735049</v>
      </c>
      <c r="J48" s="81">
        <v>0.158598102126176</v>
      </c>
      <c r="K48" s="89">
        <v>0.54671290661579997</v>
      </c>
      <c r="L48" s="134">
        <v>2.70588907172997</v>
      </c>
      <c r="M48" s="135">
        <v>1.0878591597298299</v>
      </c>
      <c r="O48" s="102">
        <f t="shared" si="0"/>
        <v>3.2788433424531798</v>
      </c>
      <c r="P48" s="34">
        <f t="shared" si="1"/>
        <v>4.1196557008292931</v>
      </c>
      <c r="Q48" s="34">
        <f t="shared" si="2"/>
        <v>0.71302111505898957</v>
      </c>
      <c r="R48" s="103">
        <f t="shared" si="3"/>
        <v>1.0878591597298299</v>
      </c>
      <c r="T48" s="101">
        <v>1.930668445199001</v>
      </c>
    </row>
    <row r="49" spans="1:20" ht="15.6">
      <c r="A49" s="51">
        <v>2068</v>
      </c>
      <c r="B49" s="127">
        <v>8.9098066984956805</v>
      </c>
      <c r="C49" s="127">
        <v>1.88923002089654</v>
      </c>
      <c r="D49" s="88">
        <v>1.7217872071070699</v>
      </c>
      <c r="E49" s="110">
        <v>0.16008750308591799</v>
      </c>
      <c r="F49" s="118">
        <v>7.3553107035550999E-3</v>
      </c>
      <c r="G49" s="130">
        <v>3.3317029937670899</v>
      </c>
      <c r="H49" s="121">
        <v>1.4327486897807</v>
      </c>
      <c r="I49" s="81">
        <v>1.21237837239992</v>
      </c>
      <c r="J49" s="81">
        <v>0.15437225267313701</v>
      </c>
      <c r="K49" s="89">
        <v>0.53220367891333198</v>
      </c>
      <c r="L49" s="134">
        <v>2.64714003827764</v>
      </c>
      <c r="M49" s="135">
        <v>1.0417336455544099</v>
      </c>
      <c r="O49" s="102">
        <f t="shared" si="0"/>
        <v>3.1545358968877699</v>
      </c>
      <c r="P49" s="34">
        <f t="shared" si="1"/>
        <v>4.0196059137634776</v>
      </c>
      <c r="Q49" s="34">
        <f t="shared" si="2"/>
        <v>0.69393124229002412</v>
      </c>
      <c r="R49" s="103">
        <f t="shared" si="3"/>
        <v>1.0417336455544099</v>
      </c>
      <c r="T49" s="101">
        <v>1.9291805649558289</v>
      </c>
    </row>
    <row r="50" spans="1:20" ht="15.6">
      <c r="A50" s="51">
        <v>2069</v>
      </c>
      <c r="B50" s="127">
        <v>8.6269056796716193</v>
      </c>
      <c r="C50" s="127">
        <v>1.7984969189270601</v>
      </c>
      <c r="D50" s="88">
        <v>1.6390593203455499</v>
      </c>
      <c r="E50" s="110">
        <v>0.152426078645299</v>
      </c>
      <c r="F50" s="118">
        <v>7.0115199362159701E-3</v>
      </c>
      <c r="G50" s="130">
        <v>3.2416797182683101</v>
      </c>
      <c r="H50" s="121">
        <v>1.39417251957456</v>
      </c>
      <c r="I50" s="81">
        <v>1.1794320379591501</v>
      </c>
      <c r="J50" s="81">
        <v>0.150200819111135</v>
      </c>
      <c r="K50" s="89">
        <v>0.51787434162346802</v>
      </c>
      <c r="L50" s="134">
        <v>2.5893847485849699</v>
      </c>
      <c r="M50" s="135">
        <v>0.99734429389127599</v>
      </c>
      <c r="O50" s="102">
        <f t="shared" si="0"/>
        <v>3.0332318399201101</v>
      </c>
      <c r="P50" s="34">
        <f t="shared" si="1"/>
        <v>3.9212428651894191</v>
      </c>
      <c r="Q50" s="34">
        <f t="shared" si="2"/>
        <v>0.67508668067081901</v>
      </c>
      <c r="R50" s="103">
        <f t="shared" si="3"/>
        <v>0.99734429389127599</v>
      </c>
      <c r="T50" s="101">
        <v>1.9276050979056829</v>
      </c>
    </row>
    <row r="51" spans="1:20" ht="15.6">
      <c r="A51" s="51">
        <v>2070</v>
      </c>
      <c r="B51" s="127">
        <v>8.3503083233783304</v>
      </c>
      <c r="C51" s="127">
        <v>1.7104033777746299</v>
      </c>
      <c r="D51" s="88">
        <v>1.5587342026461899</v>
      </c>
      <c r="E51" s="110">
        <v>0.14499105444139401</v>
      </c>
      <c r="F51" s="118">
        <v>6.6781206870531098E-3</v>
      </c>
      <c r="G51" s="130">
        <v>3.1526795669421701</v>
      </c>
      <c r="H51" s="121">
        <v>1.3560151863381</v>
      </c>
      <c r="I51" s="81">
        <v>1.14688696877283</v>
      </c>
      <c r="J51" s="81">
        <v>0.14607683218228401</v>
      </c>
      <c r="K51" s="89">
        <v>0.50370057964895798</v>
      </c>
      <c r="L51" s="134">
        <v>2.53259774076755</v>
      </c>
      <c r="M51" s="135">
        <v>0.95462763789397798</v>
      </c>
      <c r="O51" s="102">
        <f t="shared" si="0"/>
        <v>2.9147493889842897</v>
      </c>
      <c r="P51" s="34">
        <f t="shared" si="1"/>
        <v>3.8244757639817739</v>
      </c>
      <c r="Q51" s="34">
        <f t="shared" si="2"/>
        <v>0.65645553251829514</v>
      </c>
      <c r="R51" s="103">
        <f t="shared" si="3"/>
        <v>0.95462763789397798</v>
      </c>
      <c r="T51" s="101">
        <v>1.925948138687203</v>
      </c>
    </row>
    <row r="52" spans="1:20" ht="15.6">
      <c r="A52" s="51">
        <v>2071</v>
      </c>
      <c r="B52" s="127">
        <v>8.2181200511580208</v>
      </c>
      <c r="C52" s="127">
        <v>1.62492343117835</v>
      </c>
      <c r="D52" s="88">
        <v>1.4807886828557399</v>
      </c>
      <c r="E52" s="110">
        <v>0.137779787306718</v>
      </c>
      <c r="F52" s="118">
        <v>6.3549610158922104E-3</v>
      </c>
      <c r="G52" s="130">
        <v>3.0647250307640901</v>
      </c>
      <c r="H52" s="121">
        <v>1.31829480535231</v>
      </c>
      <c r="I52" s="81">
        <v>1.11473978396721</v>
      </c>
      <c r="J52" s="81">
        <v>0.14200131767634699</v>
      </c>
      <c r="K52" s="89">
        <v>0.48968912376821999</v>
      </c>
      <c r="L52" s="134">
        <v>2.4767534455617901</v>
      </c>
      <c r="M52" s="135">
        <v>1.0517181436537999</v>
      </c>
      <c r="O52" s="102">
        <f t="shared" si="0"/>
        <v>2.79908348820805</v>
      </c>
      <c r="P52" s="34">
        <f t="shared" si="1"/>
        <v>3.7292730168357178</v>
      </c>
      <c r="Q52" s="34">
        <f t="shared" si="2"/>
        <v>0.63804540246045915</v>
      </c>
      <c r="R52" s="103">
        <f t="shared" si="3"/>
        <v>1.0517181436537999</v>
      </c>
      <c r="T52" s="101">
        <v>1.9242153893338061</v>
      </c>
    </row>
    <row r="53" spans="1:20" ht="15.6">
      <c r="A53" s="51">
        <v>2072</v>
      </c>
      <c r="B53" s="127">
        <v>7.9474382857265899</v>
      </c>
      <c r="C53" s="127">
        <v>1.5419619112124801</v>
      </c>
      <c r="D53" s="88">
        <v>1.4051365779004199</v>
      </c>
      <c r="E53" s="110">
        <v>0.13078373729411399</v>
      </c>
      <c r="F53" s="118">
        <v>6.0415960179428302E-3</v>
      </c>
      <c r="G53" s="130">
        <v>2.97769133282649</v>
      </c>
      <c r="H53" s="121">
        <v>1.2809614215380201</v>
      </c>
      <c r="I53" s="81">
        <v>1.0829400056955301</v>
      </c>
      <c r="J53" s="81">
        <v>0.13796848698212499</v>
      </c>
      <c r="K53" s="89">
        <v>0.475821418610818</v>
      </c>
      <c r="L53" s="134">
        <v>2.4218281878483201</v>
      </c>
      <c r="M53" s="135">
        <v>1.0059568538393</v>
      </c>
      <c r="O53" s="102">
        <f t="shared" si="0"/>
        <v>2.6860979994384397</v>
      </c>
      <c r="P53" s="34">
        <f t="shared" si="1"/>
        <v>3.6355519308379645</v>
      </c>
      <c r="Q53" s="34">
        <f t="shared" si="2"/>
        <v>0.61983150161088585</v>
      </c>
      <c r="R53" s="103">
        <f t="shared" si="3"/>
        <v>1.0059568538393</v>
      </c>
      <c r="T53" s="101">
        <v>1.922423528069956</v>
      </c>
    </row>
    <row r="54" spans="1:20" ht="15.6">
      <c r="A54" s="51">
        <v>2073</v>
      </c>
      <c r="B54" s="127">
        <v>7.6826715010426696</v>
      </c>
      <c r="C54" s="127">
        <v>1.4614302352647299</v>
      </c>
      <c r="D54" s="88">
        <v>1.3316979206828199</v>
      </c>
      <c r="E54" s="110">
        <v>0.123994756578596</v>
      </c>
      <c r="F54" s="118">
        <v>5.7375580033134097E-3</v>
      </c>
      <c r="G54" s="130">
        <v>2.8914964759144199</v>
      </c>
      <c r="H54" s="121">
        <v>1.24397965914764</v>
      </c>
      <c r="I54" s="81">
        <v>1.0514579521282399</v>
      </c>
      <c r="J54" s="81">
        <v>0.133974541033375</v>
      </c>
      <c r="K54" s="89">
        <v>0.46208432360516299</v>
      </c>
      <c r="L54" s="134">
        <v>2.36779848887537</v>
      </c>
      <c r="M54" s="135">
        <v>0.96194630098815004</v>
      </c>
      <c r="O54" s="102">
        <f t="shared" si="0"/>
        <v>2.5756775798304599</v>
      </c>
      <c r="P54" s="34">
        <f t="shared" si="1"/>
        <v>3.5432511975822059</v>
      </c>
      <c r="Q54" s="34">
        <f t="shared" si="2"/>
        <v>0.6017964226418514</v>
      </c>
      <c r="R54" s="103">
        <f t="shared" si="3"/>
        <v>0.96194630098815004</v>
      </c>
      <c r="T54" s="101">
        <v>1.9205844703574539</v>
      </c>
    </row>
    <row r="55" spans="1:20" ht="15.6">
      <c r="A55" s="51">
        <v>2074</v>
      </c>
      <c r="B55" s="127">
        <v>7.4235617587254703</v>
      </c>
      <c r="C55" s="127">
        <v>1.3832433640374799</v>
      </c>
      <c r="D55" s="88">
        <v>1.26039547579078</v>
      </c>
      <c r="E55" s="110">
        <v>0.117405395991627</v>
      </c>
      <c r="F55" s="118">
        <v>5.4424922550772E-3</v>
      </c>
      <c r="G55" s="130">
        <v>2.8060539105815701</v>
      </c>
      <c r="H55" s="121">
        <v>1.2073151981572501</v>
      </c>
      <c r="I55" s="81">
        <v>1.02025815745119</v>
      </c>
      <c r="J55" s="81">
        <v>0.130015464016705</v>
      </c>
      <c r="K55" s="89">
        <v>0.44846509095642301</v>
      </c>
      <c r="L55" s="134">
        <v>2.3146422532241901</v>
      </c>
      <c r="M55" s="135">
        <v>0.91962223088222494</v>
      </c>
      <c r="O55" s="102">
        <f t="shared" si="0"/>
        <v>2.4677106739480301</v>
      </c>
      <c r="P55" s="34">
        <f t="shared" si="1"/>
        <v>3.4523058066670069</v>
      </c>
      <c r="Q55" s="34">
        <f t="shared" si="2"/>
        <v>0.58392304722820521</v>
      </c>
      <c r="R55" s="103">
        <f t="shared" si="3"/>
        <v>0.91962223088222494</v>
      </c>
      <c r="T55" s="101">
        <v>1.9186995397502331</v>
      </c>
    </row>
    <row r="56" spans="1:20" ht="15.6">
      <c r="A56" s="51">
        <v>2075</v>
      </c>
      <c r="B56" s="127">
        <v>7.1699734974438396</v>
      </c>
      <c r="C56" s="127">
        <v>1.3073634681247299</v>
      </c>
      <c r="D56" s="88">
        <v>1.1911952214992501</v>
      </c>
      <c r="E56" s="110">
        <v>0.11101204756095499</v>
      </c>
      <c r="F56" s="118">
        <v>5.1561990645304099E-3</v>
      </c>
      <c r="G56" s="130">
        <v>2.7213484214442798</v>
      </c>
      <c r="H56" s="121">
        <v>1.1709639425349601</v>
      </c>
      <c r="I56" s="81">
        <v>0.98933173302839095</v>
      </c>
      <c r="J56" s="81">
        <v>0.12609054620895499</v>
      </c>
      <c r="K56" s="89">
        <v>0.43496219967197802</v>
      </c>
      <c r="L56" s="134">
        <v>2.2623385468707</v>
      </c>
      <c r="M56" s="135">
        <v>0.87892306100411499</v>
      </c>
      <c r="O56" s="102">
        <f t="shared" si="0"/>
        <v>2.3621591640342103</v>
      </c>
      <c r="P56" s="34">
        <f t="shared" si="1"/>
        <v>3.3626823274600461</v>
      </c>
      <c r="Q56" s="34">
        <f t="shared" si="2"/>
        <v>0.56620894494546348</v>
      </c>
      <c r="R56" s="103">
        <f t="shared" si="3"/>
        <v>0.87892306100411499</v>
      </c>
      <c r="T56" s="101">
        <v>1.916768298322485</v>
      </c>
    </row>
    <row r="57" spans="1:20" ht="15.6">
      <c r="A57" s="51">
        <v>2076</v>
      </c>
      <c r="B57" s="127">
        <v>6.9216304145911298</v>
      </c>
      <c r="C57" s="127">
        <v>1.2336999620814599</v>
      </c>
      <c r="D57" s="88">
        <v>1.12401487995867</v>
      </c>
      <c r="E57" s="110">
        <v>0.10480681642391999</v>
      </c>
      <c r="F57" s="118">
        <v>4.8782656988729496E-3</v>
      </c>
      <c r="G57" s="130">
        <v>2.6372763140474098</v>
      </c>
      <c r="H57" s="121">
        <v>1.13488405153894</v>
      </c>
      <c r="I57" s="81">
        <v>0.95863717652118197</v>
      </c>
      <c r="J57" s="81">
        <v>0.122194977679616</v>
      </c>
      <c r="K57" s="89">
        <v>0.42156010830767499</v>
      </c>
      <c r="L57" s="134">
        <v>2.2108652616267301</v>
      </c>
      <c r="M57" s="135">
        <v>0.83978887683553205</v>
      </c>
      <c r="O57" s="102">
        <f t="shared" si="0"/>
        <v>2.25889893149761</v>
      </c>
      <c r="P57" s="34">
        <f t="shared" si="1"/>
        <v>3.2743092545718322</v>
      </c>
      <c r="Q57" s="34">
        <f t="shared" si="2"/>
        <v>0.54863335168616389</v>
      </c>
      <c r="R57" s="103">
        <f t="shared" si="3"/>
        <v>0.83978887683553205</v>
      </c>
      <c r="T57" s="101">
        <v>1.914790624643683</v>
      </c>
    </row>
    <row r="58" spans="1:20" ht="15.6">
      <c r="A58" s="51">
        <v>2077</v>
      </c>
      <c r="B58" s="127">
        <v>6.6783852936378798</v>
      </c>
      <c r="C58" s="127">
        <v>1.1622158998698999</v>
      </c>
      <c r="D58" s="88">
        <v>1.05882093167242</v>
      </c>
      <c r="E58" s="110">
        <v>9.8786451618902593E-2</v>
      </c>
      <c r="F58" s="118">
        <v>4.6085165785755798E-3</v>
      </c>
      <c r="G58" s="130">
        <v>2.5538044289372901</v>
      </c>
      <c r="H58" s="121">
        <v>1.09906475053279</v>
      </c>
      <c r="I58" s="81">
        <v>0.92815764785668198</v>
      </c>
      <c r="J58" s="81">
        <v>0.118327215273305</v>
      </c>
      <c r="K58" s="89">
        <v>0.40825481527451901</v>
      </c>
      <c r="L58" s="134">
        <v>2.16020234607051</v>
      </c>
      <c r="M58" s="135">
        <v>0.80216261876017203</v>
      </c>
      <c r="O58" s="102">
        <f t="shared" si="0"/>
        <v>2.1578856822052099</v>
      </c>
      <c r="P58" s="34">
        <f t="shared" si="1"/>
        <v>3.1871464455460945</v>
      </c>
      <c r="Q58" s="34">
        <f t="shared" si="2"/>
        <v>0.53119054712639957</v>
      </c>
      <c r="R58" s="103">
        <f t="shared" si="3"/>
        <v>0.80216261876017203</v>
      </c>
      <c r="T58" s="101">
        <v>1.9127669988903491</v>
      </c>
    </row>
    <row r="59" spans="1:20" ht="15.6">
      <c r="A59" s="51">
        <v>2078</v>
      </c>
      <c r="B59" s="127">
        <v>6.4399968231424598</v>
      </c>
      <c r="C59" s="127">
        <v>1.0928361903213699</v>
      </c>
      <c r="D59" s="88">
        <v>0.99554546410449796</v>
      </c>
      <c r="E59" s="110">
        <v>9.2944125807746497E-2</v>
      </c>
      <c r="F59" s="118">
        <v>4.3466004091248798E-3</v>
      </c>
      <c r="G59" s="130">
        <v>2.47084627446216</v>
      </c>
      <c r="H59" s="121">
        <v>1.0634696491233899</v>
      </c>
      <c r="I59" s="81">
        <v>0.89786057214209702</v>
      </c>
      <c r="J59" s="81">
        <v>0.11448324990299</v>
      </c>
      <c r="K59" s="89">
        <v>0.39503280329368701</v>
      </c>
      <c r="L59" s="134">
        <v>2.1103263906240999</v>
      </c>
      <c r="M59" s="135">
        <v>0.76598796773483102</v>
      </c>
      <c r="O59" s="102">
        <f t="shared" si="0"/>
        <v>2.059015113227888</v>
      </c>
      <c r="P59" s="34">
        <f t="shared" si="1"/>
        <v>3.1011310885739434</v>
      </c>
      <c r="Q59" s="34">
        <f t="shared" si="2"/>
        <v>0.51386265360580186</v>
      </c>
      <c r="R59" s="103">
        <f t="shared" si="3"/>
        <v>0.76598796773483102</v>
      </c>
      <c r="T59" s="101">
        <v>1.910698387623053</v>
      </c>
    </row>
    <row r="60" spans="1:20" ht="15.6">
      <c r="A60" s="51">
        <v>2079</v>
      </c>
      <c r="B60" s="127">
        <v>6.2070600308428503</v>
      </c>
      <c r="C60" s="127">
        <v>1.0255112627285501</v>
      </c>
      <c r="D60" s="88">
        <v>0.93414351665016404</v>
      </c>
      <c r="E60" s="110">
        <v>8.7275477606586702E-2</v>
      </c>
      <c r="F60" s="118">
        <v>4.0922684718001099E-3</v>
      </c>
      <c r="G60" s="130">
        <v>2.3883657113038299</v>
      </c>
      <c r="H60" s="121">
        <v>1.0280834098521401</v>
      </c>
      <c r="I60" s="81">
        <v>0.86773251955808295</v>
      </c>
      <c r="J60" s="81">
        <v>0.110661406683667</v>
      </c>
      <c r="K60" s="89">
        <v>0.38188837520994301</v>
      </c>
      <c r="L60" s="134">
        <v>2.06122128944854</v>
      </c>
      <c r="M60" s="135">
        <v>0.73196176736192198</v>
      </c>
      <c r="O60" s="102">
        <f t="shared" si="0"/>
        <v>1.962226926502304</v>
      </c>
      <c r="P60" s="34">
        <f t="shared" si="1"/>
        <v>3.0162292866132097</v>
      </c>
      <c r="Q60" s="34">
        <f t="shared" si="2"/>
        <v>0.49664205036541009</v>
      </c>
      <c r="R60" s="103">
        <f t="shared" si="3"/>
        <v>0.73196176736192198</v>
      </c>
      <c r="T60" s="101">
        <v>1.9085860802757311</v>
      </c>
    </row>
    <row r="61" spans="1:20" ht="15.6">
      <c r="A61" s="51">
        <v>2080</v>
      </c>
      <c r="B61" s="127">
        <v>5.9786974711733896</v>
      </c>
      <c r="C61" s="127">
        <v>0.96018101743514905</v>
      </c>
      <c r="D61" s="88">
        <v>0.87456058994492702</v>
      </c>
      <c r="E61" s="110">
        <v>8.1775173460018197E-2</v>
      </c>
      <c r="F61" s="118">
        <v>3.8452540302039702E-3</v>
      </c>
      <c r="G61" s="130">
        <v>2.3062947144767101</v>
      </c>
      <c r="H61" s="121">
        <v>0.99287754877103596</v>
      </c>
      <c r="I61" s="81">
        <v>0.83774768283229395</v>
      </c>
      <c r="J61" s="81">
        <v>0.10685853223642899</v>
      </c>
      <c r="K61" s="89">
        <v>0.36881095063695302</v>
      </c>
      <c r="L61" s="134">
        <v>2.0128656264709299</v>
      </c>
      <c r="M61" s="135">
        <v>0.69935611279060295</v>
      </c>
      <c r="O61" s="102">
        <f t="shared" si="0"/>
        <v>1.8674381387159631</v>
      </c>
      <c r="P61" s="34">
        <f t="shared" si="1"/>
        <v>2.9323884827632423</v>
      </c>
      <c r="Q61" s="34">
        <f t="shared" si="2"/>
        <v>0.47951473690358598</v>
      </c>
      <c r="R61" s="103">
        <f t="shared" si="3"/>
        <v>0.69935611279060295</v>
      </c>
      <c r="T61" s="101">
        <v>1.906431618964946</v>
      </c>
    </row>
    <row r="62" spans="1:20" ht="15.6">
      <c r="A62" s="51">
        <v>2081</v>
      </c>
      <c r="B62" s="127">
        <v>5.89941739689871</v>
      </c>
      <c r="C62" s="127">
        <v>0.895540963046769</v>
      </c>
      <c r="D62" s="88">
        <v>0.81560813386457498</v>
      </c>
      <c r="E62" s="110">
        <v>7.6333411942598406E-2</v>
      </c>
      <c r="F62" s="118">
        <v>3.5994172395951598E-3</v>
      </c>
      <c r="G62" s="130">
        <v>2.2220549096448501</v>
      </c>
      <c r="H62" s="121">
        <v>0.95661570193253398</v>
      </c>
      <c r="I62" s="81">
        <v>0.80714255395921097</v>
      </c>
      <c r="J62" s="81">
        <v>0.102955405795685</v>
      </c>
      <c r="K62" s="89">
        <v>0.35534124795742</v>
      </c>
      <c r="L62" s="134">
        <v>1.9917812185242501</v>
      </c>
      <c r="M62" s="135">
        <v>0.790040305682848</v>
      </c>
      <c r="O62" s="102">
        <f t="shared" si="0"/>
        <v>1.772223835797109</v>
      </c>
      <c r="P62" s="34">
        <f t="shared" si="1"/>
        <v>2.8752571844260597</v>
      </c>
      <c r="Q62" s="34">
        <f t="shared" si="2"/>
        <v>0.46189607099270014</v>
      </c>
      <c r="R62" s="103">
        <f t="shared" si="3"/>
        <v>0.790040305682848</v>
      </c>
      <c r="T62" s="101">
        <v>1.9042366869813629</v>
      </c>
    </row>
    <row r="63" spans="1:20" ht="15.6">
      <c r="A63" s="51">
        <v>2082</v>
      </c>
      <c r="B63" s="127">
        <v>5.7065936537123099</v>
      </c>
      <c r="C63" s="127">
        <v>0.83293937824586095</v>
      </c>
      <c r="D63" s="88">
        <v>0.75851534088513395</v>
      </c>
      <c r="E63" s="110">
        <v>7.1062874895692699E-2</v>
      </c>
      <c r="F63" s="118">
        <v>3.3611624650341401E-3</v>
      </c>
      <c r="G63" s="130">
        <v>2.1381662347914601</v>
      </c>
      <c r="H63" s="121">
        <v>0.92054096599111501</v>
      </c>
      <c r="I63" s="81">
        <v>0.77661573358240499</v>
      </c>
      <c r="J63" s="81">
        <v>9.9068478951301595E-2</v>
      </c>
      <c r="K63" s="89">
        <v>0.34194105626663601</v>
      </c>
      <c r="L63" s="134">
        <v>1.9710535151209001</v>
      </c>
      <c r="M63" s="135">
        <v>0.76443452555409597</v>
      </c>
      <c r="O63" s="102">
        <f t="shared" si="0"/>
        <v>1.679056306876249</v>
      </c>
      <c r="P63" s="34">
        <f t="shared" si="1"/>
        <v>2.8187321235989979</v>
      </c>
      <c r="Q63" s="34">
        <f t="shared" si="2"/>
        <v>0.44437069768297177</v>
      </c>
      <c r="R63" s="103">
        <f t="shared" si="3"/>
        <v>0.76443452555409597</v>
      </c>
      <c r="T63" s="101">
        <v>1.902019262326843</v>
      </c>
    </row>
    <row r="64" spans="1:20" ht="15.6">
      <c r="A64" s="51">
        <v>2083</v>
      </c>
      <c r="B64" s="127">
        <v>5.5172448200512898</v>
      </c>
      <c r="C64" s="127">
        <v>0.77232724965993005</v>
      </c>
      <c r="D64" s="88">
        <v>0.703237645827817</v>
      </c>
      <c r="E64" s="110">
        <v>6.5959359070334997E-2</v>
      </c>
      <c r="F64" s="118">
        <v>3.13024476177816E-3</v>
      </c>
      <c r="G64" s="130">
        <v>2.05460532926433</v>
      </c>
      <c r="H64" s="121">
        <v>0.884640211003213</v>
      </c>
      <c r="I64" s="81">
        <v>0.74616294527211702</v>
      </c>
      <c r="J64" s="81">
        <v>9.51966752620651E-2</v>
      </c>
      <c r="K64" s="89">
        <v>0.32860549772693898</v>
      </c>
      <c r="L64" s="134">
        <v>1.9506748872458299</v>
      </c>
      <c r="M64" s="135">
        <v>0.739637353881199</v>
      </c>
      <c r="O64" s="102">
        <f t="shared" si="0"/>
        <v>1.5878778568310299</v>
      </c>
      <c r="P64" s="34">
        <f t="shared" si="1"/>
        <v>2.7627971915882821</v>
      </c>
      <c r="Q64" s="34">
        <f t="shared" si="2"/>
        <v>0.42693241775078222</v>
      </c>
      <c r="R64" s="103">
        <f t="shared" si="3"/>
        <v>0.739637353881199</v>
      </c>
      <c r="T64" s="101">
        <v>1.899798735110553</v>
      </c>
    </row>
    <row r="65" spans="1:20" ht="15.6">
      <c r="A65" s="51">
        <v>2084</v>
      </c>
      <c r="B65" s="127">
        <v>5.3312963374504099</v>
      </c>
      <c r="C65" s="127">
        <v>0.71366433110988903</v>
      </c>
      <c r="D65" s="88">
        <v>0.64973860013815299</v>
      </c>
      <c r="E65" s="110">
        <v>6.1019280021656699E-2</v>
      </c>
      <c r="F65" s="118">
        <v>2.9064509500793599E-3</v>
      </c>
      <c r="G65" s="130">
        <v>1.9713686784754001</v>
      </c>
      <c r="H65" s="121">
        <v>0.84890678628590499</v>
      </c>
      <c r="I65" s="81">
        <v>0.71578994953755604</v>
      </c>
      <c r="J65" s="81">
        <v>9.13398418122391E-2</v>
      </c>
      <c r="K65" s="89">
        <v>0.31533210083969598</v>
      </c>
      <c r="L65" s="134">
        <v>1.9306404272090101</v>
      </c>
      <c r="M65" s="135">
        <v>0.71562290065611001</v>
      </c>
      <c r="O65" s="102">
        <f t="shared" si="0"/>
        <v>1.4986453864240579</v>
      </c>
      <c r="P65" s="34">
        <f t="shared" si="1"/>
        <v>2.7074496567682229</v>
      </c>
      <c r="Q65" s="34">
        <f t="shared" si="2"/>
        <v>0.40957839360201442</v>
      </c>
      <c r="R65" s="103">
        <f t="shared" si="3"/>
        <v>0.71562290065611001</v>
      </c>
      <c r="T65" s="101">
        <v>1.897584781294247</v>
      </c>
    </row>
    <row r="66" spans="1:20" ht="15.6">
      <c r="A66" s="51">
        <v>2085</v>
      </c>
      <c r="B66" s="127">
        <v>5.1486558916033998</v>
      </c>
      <c r="C66" s="127">
        <v>0.65690638519190703</v>
      </c>
      <c r="D66" s="88">
        <v>0.59797761532600502</v>
      </c>
      <c r="E66" s="110">
        <v>5.6239177710906897E-2</v>
      </c>
      <c r="F66" s="118">
        <v>2.6895921549945799E-3</v>
      </c>
      <c r="G66" s="130">
        <v>1.88844019613679</v>
      </c>
      <c r="H66" s="121">
        <v>0.81332995842019096</v>
      </c>
      <c r="I66" s="81">
        <v>0.68549611926854503</v>
      </c>
      <c r="J66" s="81">
        <v>8.7497240627303602E-2</v>
      </c>
      <c r="K66" s="89">
        <v>0.30211687782075303</v>
      </c>
      <c r="L66" s="134">
        <v>1.91094376402392</v>
      </c>
      <c r="M66" s="135">
        <v>0.69236554625077995</v>
      </c>
      <c r="O66" s="102">
        <f t="shared" si="0"/>
        <v>1.411307573746196</v>
      </c>
      <c r="P66" s="34">
        <f t="shared" si="1"/>
        <v>2.6526790610033721</v>
      </c>
      <c r="Q66" s="34">
        <f t="shared" si="2"/>
        <v>0.39230371060305119</v>
      </c>
      <c r="R66" s="103">
        <f t="shared" si="3"/>
        <v>0.69236554625077995</v>
      </c>
      <c r="T66" s="101">
        <v>1.8953830064091</v>
      </c>
    </row>
    <row r="67" spans="1:20" ht="15.6">
      <c r="A67" s="51">
        <v>2086</v>
      </c>
      <c r="B67" s="127">
        <v>4.9692806491996997</v>
      </c>
      <c r="C67" s="127">
        <v>0.60201874982730996</v>
      </c>
      <c r="D67" s="88">
        <v>0.54792300349196399</v>
      </c>
      <c r="E67" s="110">
        <v>5.1616230978560697E-2</v>
      </c>
      <c r="F67" s="118">
        <v>2.4795153567851599E-3</v>
      </c>
      <c r="G67" s="130">
        <v>1.8058412068624701</v>
      </c>
      <c r="H67" s="121">
        <v>0.77791476696519501</v>
      </c>
      <c r="I67" s="81">
        <v>0.65529487235171902</v>
      </c>
      <c r="J67" s="81">
        <v>8.3669867750799098E-2</v>
      </c>
      <c r="K67" s="89">
        <v>0.288961699794754</v>
      </c>
      <c r="L67" s="134">
        <v>1.8915797593358801</v>
      </c>
      <c r="M67" s="135">
        <v>0.66984093317403903</v>
      </c>
      <c r="O67" s="102">
        <f t="shared" si="0"/>
        <v>1.3258377704571589</v>
      </c>
      <c r="P67" s="34">
        <f t="shared" si="1"/>
        <v>2.5984908626661598</v>
      </c>
      <c r="Q67" s="34">
        <f t="shared" si="2"/>
        <v>0.37511108290233824</v>
      </c>
      <c r="R67" s="103">
        <f t="shared" si="3"/>
        <v>0.66984093317403903</v>
      </c>
      <c r="T67" s="101">
        <v>1.8931966803071181</v>
      </c>
    </row>
    <row r="68" spans="1:20" ht="15.6">
      <c r="A68" s="51">
        <v>2087</v>
      </c>
      <c r="B68" s="127">
        <v>4.79303009539034</v>
      </c>
      <c r="C68" s="127">
        <v>0.54894621643420705</v>
      </c>
      <c r="D68" s="88">
        <v>0.49952455915861299</v>
      </c>
      <c r="E68" s="110">
        <v>4.7145696377442599E-2</v>
      </c>
      <c r="F68" s="118">
        <v>2.2759608981519101E-3</v>
      </c>
      <c r="G68" s="130">
        <v>1.7235141692504701</v>
      </c>
      <c r="H68" s="121">
        <v>0.74263357220981696</v>
      </c>
      <c r="I68" s="81">
        <v>0.62516923519008705</v>
      </c>
      <c r="J68" s="81">
        <v>7.9855062633617399E-2</v>
      </c>
      <c r="K68" s="89">
        <v>0.27585629921695098</v>
      </c>
      <c r="L68" s="134">
        <v>1.8725439950360301</v>
      </c>
      <c r="M68" s="135">
        <v>0.648025714669627</v>
      </c>
      <c r="O68" s="102">
        <f t="shared" si="0"/>
        <v>1.24215813136843</v>
      </c>
      <c r="P68" s="34">
        <f t="shared" si="1"/>
        <v>2.5448589266035597</v>
      </c>
      <c r="Q68" s="34">
        <f t="shared" si="2"/>
        <v>0.3579873227487203</v>
      </c>
      <c r="R68" s="103">
        <f t="shared" si="3"/>
        <v>0.648025714669627</v>
      </c>
      <c r="T68" s="101">
        <v>1.891027445873906</v>
      </c>
    </row>
    <row r="69" spans="1:20" ht="15.6">
      <c r="A69" s="51">
        <v>2088</v>
      </c>
      <c r="B69" s="127">
        <v>4.6198495576196397</v>
      </c>
      <c r="C69" s="127">
        <v>0.49765367158156998</v>
      </c>
      <c r="D69" s="88">
        <v>0.45275019412983097</v>
      </c>
      <c r="E69" s="110">
        <v>4.2824704580236503E-2</v>
      </c>
      <c r="F69" s="118">
        <v>2.0787728715020099E-3</v>
      </c>
      <c r="G69" s="130">
        <v>1.6414662802577999</v>
      </c>
      <c r="H69" s="121">
        <v>0.70748465498984003</v>
      </c>
      <c r="I69" s="81">
        <v>0.59512842072393701</v>
      </c>
      <c r="J69" s="81">
        <v>7.6053168044042593E-2</v>
      </c>
      <c r="K69" s="89">
        <v>0.26280003649998301</v>
      </c>
      <c r="L69" s="134">
        <v>1.85383227127686</v>
      </c>
      <c r="M69" s="135">
        <v>0.62689733450341401</v>
      </c>
      <c r="O69" s="102">
        <f t="shared" si="0"/>
        <v>1.160234849119671</v>
      </c>
      <c r="P69" s="34">
        <f t="shared" si="1"/>
        <v>2.4917853965810335</v>
      </c>
      <c r="Q69" s="34">
        <f t="shared" si="2"/>
        <v>0.34093197741552761</v>
      </c>
      <c r="R69" s="103">
        <f t="shared" si="3"/>
        <v>0.62689733450341401</v>
      </c>
      <c r="T69" s="101">
        <v>1.8888757385990671</v>
      </c>
    </row>
    <row r="70" spans="1:20" ht="15.6">
      <c r="A70" s="51">
        <v>2089</v>
      </c>
      <c r="B70" s="127">
        <v>4.4496634053138298</v>
      </c>
      <c r="C70" s="127">
        <v>0.44810092761076797</v>
      </c>
      <c r="D70" s="88">
        <v>0.407563122793835</v>
      </c>
      <c r="E70" s="110">
        <v>3.86500270923597E-2</v>
      </c>
      <c r="F70" s="118">
        <v>1.8877777245739399E-3</v>
      </c>
      <c r="G70" s="130">
        <v>1.55969145719473</v>
      </c>
      <c r="H70" s="121">
        <v>0.67246109973198198</v>
      </c>
      <c r="I70" s="81">
        <v>0.56517610508667104</v>
      </c>
      <c r="J70" s="81">
        <v>7.2263910452959296E-2</v>
      </c>
      <c r="K70" s="89">
        <v>0.249790341923121</v>
      </c>
      <c r="L70" s="134">
        <v>1.8354379124843101</v>
      </c>
      <c r="M70" s="135">
        <v>0.60643310802401795</v>
      </c>
      <c r="O70" s="102">
        <f t="shared" ref="O70:O81" si="4">D70+H70</f>
        <v>1.080024222525817</v>
      </c>
      <c r="P70" s="34">
        <f t="shared" ref="P70:P81" si="5">E70+I70+L70</f>
        <v>2.4392640446633407</v>
      </c>
      <c r="Q70" s="34">
        <f t="shared" ref="Q70:Q81" si="6">F70+J70+K70</f>
        <v>0.32394203010065425</v>
      </c>
      <c r="R70" s="103">
        <f t="shared" ref="R70:R81" si="7">M70</f>
        <v>0.60643310802401795</v>
      </c>
      <c r="T70" s="101">
        <v>1.886741104776084</v>
      </c>
    </row>
    <row r="71" spans="1:20" ht="15.6">
      <c r="A71" s="51">
        <v>2090</v>
      </c>
      <c r="B71" s="127">
        <v>4.2833862545852703</v>
      </c>
      <c r="C71" s="127">
        <v>0.40023284840353202</v>
      </c>
      <c r="D71" s="88">
        <v>0.36391311209795801</v>
      </c>
      <c r="E71" s="110">
        <v>3.4617005820906897E-2</v>
      </c>
      <c r="F71" s="118">
        <v>1.70273048466721E-3</v>
      </c>
      <c r="G71" s="130">
        <v>1.4781309067010799</v>
      </c>
      <c r="H71" s="121">
        <v>0.63753152566858196</v>
      </c>
      <c r="I71" s="81">
        <v>0.53529924589982403</v>
      </c>
      <c r="J71" s="81">
        <v>6.8484577490954698E-2</v>
      </c>
      <c r="K71" s="89">
        <v>0.236815557641714</v>
      </c>
      <c r="L71" s="134">
        <v>1.81735416225414</v>
      </c>
      <c r="M71" s="135">
        <v>0.58766833722653</v>
      </c>
      <c r="O71" s="102">
        <f t="shared" si="4"/>
        <v>1.00144463776654</v>
      </c>
      <c r="P71" s="34">
        <f t="shared" si="5"/>
        <v>2.3872704139748708</v>
      </c>
      <c r="Q71" s="34">
        <f t="shared" si="6"/>
        <v>0.30700286561733592</v>
      </c>
      <c r="R71" s="103">
        <f t="shared" si="7"/>
        <v>0.58766833722653</v>
      </c>
      <c r="T71" s="101">
        <v>1.884622461065778</v>
      </c>
    </row>
    <row r="72" spans="1:20" ht="15.6">
      <c r="A72" s="51">
        <v>2091</v>
      </c>
      <c r="B72" s="127">
        <v>4.22470488734489</v>
      </c>
      <c r="C72" s="127">
        <v>0.35401887946833599</v>
      </c>
      <c r="D72" s="88">
        <v>0.32177220149538299</v>
      </c>
      <c r="E72" s="110">
        <v>3.07231767388574E-2</v>
      </c>
      <c r="F72" s="118">
        <v>1.52350123409557E-3</v>
      </c>
      <c r="G72" s="130">
        <v>1.3967955602714699</v>
      </c>
      <c r="H72" s="121">
        <v>0.60269687719883902</v>
      </c>
      <c r="I72" s="81">
        <v>0.50550696646829996</v>
      </c>
      <c r="J72" s="81">
        <v>6.4715682920133799E-2</v>
      </c>
      <c r="K72" s="89">
        <v>0.22387603368419801</v>
      </c>
      <c r="L72" s="134">
        <v>1.7995775606884099</v>
      </c>
      <c r="M72" s="135">
        <v>0.67431288691667202</v>
      </c>
      <c r="O72" s="102">
        <f t="shared" si="4"/>
        <v>0.92446907869422201</v>
      </c>
      <c r="P72" s="34">
        <f t="shared" si="5"/>
        <v>2.3358077038955671</v>
      </c>
      <c r="Q72" s="34">
        <f t="shared" si="6"/>
        <v>0.29011521783842736</v>
      </c>
      <c r="R72" s="103">
        <f t="shared" si="7"/>
        <v>0.67431288691667202</v>
      </c>
      <c r="T72" s="101">
        <v>1.882518379626964</v>
      </c>
    </row>
    <row r="73" spans="1:20" ht="15.6">
      <c r="A73" s="51">
        <v>2092</v>
      </c>
      <c r="B73" s="127">
        <v>4.0600802051489699</v>
      </c>
      <c r="C73" s="127">
        <v>0.30942029679524002</v>
      </c>
      <c r="D73" s="88">
        <v>0.28110488437242298</v>
      </c>
      <c r="E73" s="110">
        <v>2.6965473017143402E-2</v>
      </c>
      <c r="F73" s="118">
        <v>1.3499394056733401E-3</v>
      </c>
      <c r="G73" s="130">
        <v>1.3156687205191899</v>
      </c>
      <c r="H73" s="121">
        <v>0.56794711651198604</v>
      </c>
      <c r="I73" s="81">
        <v>0.47579710455575402</v>
      </c>
      <c r="J73" s="81">
        <v>6.0956458599245401E-2</v>
      </c>
      <c r="K73" s="89">
        <v>0.210968040852201</v>
      </c>
      <c r="L73" s="134">
        <v>1.78210437545349</v>
      </c>
      <c r="M73" s="135">
        <v>0.65288681238105095</v>
      </c>
      <c r="O73" s="102">
        <f t="shared" si="4"/>
        <v>0.84905200088440902</v>
      </c>
      <c r="P73" s="34">
        <f t="shared" si="5"/>
        <v>2.2848669530263876</v>
      </c>
      <c r="Q73" s="34">
        <f t="shared" si="6"/>
        <v>0.27327443885711977</v>
      </c>
      <c r="R73" s="103">
        <f t="shared" si="7"/>
        <v>0.65288681238105095</v>
      </c>
      <c r="T73" s="101">
        <v>1.8804358824193541</v>
      </c>
    </row>
    <row r="74" spans="1:20" ht="15.6">
      <c r="A74" s="51">
        <v>2093</v>
      </c>
      <c r="B74" s="127">
        <v>3.89819237909043</v>
      </c>
      <c r="C74" s="127">
        <v>0.26639295148383102</v>
      </c>
      <c r="D74" s="88">
        <v>0.241870810496459</v>
      </c>
      <c r="E74" s="110">
        <v>2.3340282610683501E-2</v>
      </c>
      <c r="F74" s="118">
        <v>1.1818583766887601E-3</v>
      </c>
      <c r="G74" s="130">
        <v>1.2347207020055</v>
      </c>
      <c r="H74" s="121">
        <v>0.53326407250499097</v>
      </c>
      <c r="I74" s="81">
        <v>0.44616626172456197</v>
      </c>
      <c r="J74" s="81">
        <v>5.7205539517566802E-2</v>
      </c>
      <c r="K74" s="89">
        <v>0.198084828258377</v>
      </c>
      <c r="L74" s="134">
        <v>1.7649295065898001</v>
      </c>
      <c r="M74" s="135">
        <v>0.63214921901130205</v>
      </c>
      <c r="O74" s="102">
        <f t="shared" si="4"/>
        <v>0.77513488300144995</v>
      </c>
      <c r="P74" s="34">
        <f t="shared" si="5"/>
        <v>2.2344360509250456</v>
      </c>
      <c r="Q74" s="34">
        <f t="shared" si="6"/>
        <v>0.25647222615263254</v>
      </c>
      <c r="R74" s="103">
        <f t="shared" si="7"/>
        <v>0.63214921901130205</v>
      </c>
      <c r="T74" s="101">
        <v>1.878378570474317</v>
      </c>
    </row>
    <row r="75" spans="1:20" ht="15.6">
      <c r="A75" s="51">
        <v>2094</v>
      </c>
      <c r="B75" s="127">
        <v>3.7389348257513899</v>
      </c>
      <c r="C75" s="127">
        <v>0.22489603484628301</v>
      </c>
      <c r="D75" s="88">
        <v>0.20403271467681</v>
      </c>
      <c r="E75" s="110">
        <v>1.9844230843401301E-2</v>
      </c>
      <c r="F75" s="118">
        <v>1.01908932607169E-3</v>
      </c>
      <c r="G75" s="130">
        <v>1.15391340527474</v>
      </c>
      <c r="H75" s="121">
        <v>0.49862722523477498</v>
      </c>
      <c r="I75" s="81">
        <v>0.416606238900943</v>
      </c>
      <c r="J75" s="81">
        <v>5.3461168353519599E-2</v>
      </c>
      <c r="K75" s="89">
        <v>0.185218772785498</v>
      </c>
      <c r="L75" s="134">
        <v>1.7480481434505499</v>
      </c>
      <c r="M75" s="135">
        <v>0.61207724217982096</v>
      </c>
      <c r="O75" s="102">
        <f t="shared" si="4"/>
        <v>0.70265993991158493</v>
      </c>
      <c r="P75" s="34">
        <f t="shared" si="5"/>
        <v>2.1844986131948945</v>
      </c>
      <c r="Q75" s="34">
        <f t="shared" si="6"/>
        <v>0.23969903046508928</v>
      </c>
      <c r="R75" s="103">
        <f t="shared" si="7"/>
        <v>0.61207724217982096</v>
      </c>
      <c r="T75" s="101">
        <v>1.8763422032345549</v>
      </c>
    </row>
    <row r="76" spans="1:20" ht="15.6">
      <c r="A76" s="51">
        <v>2095</v>
      </c>
      <c r="B76" s="127">
        <v>3.5822466710408198</v>
      </c>
      <c r="C76" s="127">
        <v>0.18489664204551001</v>
      </c>
      <c r="D76" s="88">
        <v>0.167560406587933</v>
      </c>
      <c r="E76" s="110">
        <v>1.64747270320082E-2</v>
      </c>
      <c r="F76" s="118">
        <v>8.61508425568165E-4</v>
      </c>
      <c r="G76" s="130">
        <v>1.0732443487353001</v>
      </c>
      <c r="H76" s="121">
        <v>0.464031421584852</v>
      </c>
      <c r="I76" s="81">
        <v>0.38712172969838199</v>
      </c>
      <c r="J76" s="81">
        <v>4.9723238019257002E-2</v>
      </c>
      <c r="K76" s="89">
        <v>0.172367959432805</v>
      </c>
      <c r="L76" s="134">
        <v>1.73145654703653</v>
      </c>
      <c r="M76" s="135">
        <v>0.592649133223486</v>
      </c>
      <c r="O76" s="102">
        <f t="shared" si="4"/>
        <v>0.63159182817278503</v>
      </c>
      <c r="P76" s="34">
        <f t="shared" si="5"/>
        <v>2.1350530037669202</v>
      </c>
      <c r="Q76" s="34">
        <f t="shared" si="6"/>
        <v>0.22295270587763016</v>
      </c>
      <c r="R76" s="103">
        <f t="shared" si="7"/>
        <v>0.592649133223486</v>
      </c>
      <c r="T76" s="101">
        <v>1.874321416814855</v>
      </c>
    </row>
    <row r="77" spans="1:20" ht="15.6">
      <c r="A77" s="51">
        <v>2096</v>
      </c>
      <c r="B77" s="127">
        <v>3.4280437852315799</v>
      </c>
      <c r="C77" s="127">
        <v>0.14635784367488699</v>
      </c>
      <c r="D77" s="88">
        <v>0.13242006667764999</v>
      </c>
      <c r="E77" s="110">
        <v>1.32288054394042E-2</v>
      </c>
      <c r="F77" s="118">
        <v>7.08971557833485E-4</v>
      </c>
      <c r="G77" s="130">
        <v>0.99269156355255495</v>
      </c>
      <c r="H77" s="121">
        <v>0.42946290237918899</v>
      </c>
      <c r="I77" s="81">
        <v>0.35771064586150297</v>
      </c>
      <c r="J77" s="81">
        <v>4.5990738934853503E-2</v>
      </c>
      <c r="K77" s="89">
        <v>0.15952727637701</v>
      </c>
      <c r="L77" s="134">
        <v>1.7151506510824399</v>
      </c>
      <c r="M77" s="135">
        <v>0.57384372692169605</v>
      </c>
      <c r="O77" s="102">
        <f t="shared" si="4"/>
        <v>0.56188296905683899</v>
      </c>
      <c r="P77" s="34">
        <f t="shared" si="5"/>
        <v>2.0860901023833471</v>
      </c>
      <c r="Q77" s="34">
        <f t="shared" si="6"/>
        <v>0.20622698686969698</v>
      </c>
      <c r="R77" s="103">
        <f t="shared" si="7"/>
        <v>0.57384372692169605</v>
      </c>
      <c r="T77" s="101">
        <v>1.8723113508862039</v>
      </c>
    </row>
    <row r="78" spans="1:20" ht="15.6">
      <c r="A78" s="51">
        <v>2097</v>
      </c>
      <c r="B78" s="127">
        <v>3.2762223482457902</v>
      </c>
      <c r="C78" s="127">
        <v>0.10924175498637601</v>
      </c>
      <c r="D78" s="88">
        <v>9.8577050538962596E-2</v>
      </c>
      <c r="E78" s="110">
        <v>1.0103374794307E-2</v>
      </c>
      <c r="F78" s="118">
        <v>5.6132965310591197E-4</v>
      </c>
      <c r="G78" s="130">
        <v>0.912212682782229</v>
      </c>
      <c r="H78" s="121">
        <v>0.39489928200336899</v>
      </c>
      <c r="I78" s="81">
        <v>0.32836327719342701</v>
      </c>
      <c r="J78" s="81">
        <v>4.22617161064072E-2</v>
      </c>
      <c r="K78" s="89">
        <v>0.14668840747902601</v>
      </c>
      <c r="L78" s="134">
        <v>1.6991271286762399</v>
      </c>
      <c r="M78" s="135">
        <v>0.55564078180094201</v>
      </c>
      <c r="O78" s="102">
        <f t="shared" si="4"/>
        <v>0.49347633254233159</v>
      </c>
      <c r="P78" s="34">
        <f t="shared" si="5"/>
        <v>2.0375937806639741</v>
      </c>
      <c r="Q78" s="34">
        <f t="shared" si="6"/>
        <v>0.18951145323853913</v>
      </c>
      <c r="R78" s="103">
        <f t="shared" si="7"/>
        <v>0.55564078180094201</v>
      </c>
      <c r="T78" s="101">
        <v>1.8703079016350319</v>
      </c>
    </row>
    <row r="79" spans="1:20" ht="15.6">
      <c r="A79" s="51">
        <v>2098</v>
      </c>
      <c r="B79" s="127">
        <v>3.1267329112050102</v>
      </c>
      <c r="C79" s="127">
        <v>7.3517766659987896E-2</v>
      </c>
      <c r="D79" s="88">
        <v>6.6003223085513901E-2</v>
      </c>
      <c r="E79" s="110">
        <v>7.09606733865141E-3</v>
      </c>
      <c r="F79" s="118">
        <v>4.1847623582256897E-4</v>
      </c>
      <c r="G79" s="130">
        <v>0.83181061478044704</v>
      </c>
      <c r="H79" s="121">
        <v>0.36033797776291099</v>
      </c>
      <c r="I79" s="81">
        <v>0.29908593272990802</v>
      </c>
      <c r="J79" s="81">
        <v>3.8536311697731203E-2</v>
      </c>
      <c r="K79" s="89">
        <v>0.13385039258989601</v>
      </c>
      <c r="L79" s="134">
        <v>1.68338354800011</v>
      </c>
      <c r="M79" s="135">
        <v>0.538020981764462</v>
      </c>
      <c r="O79" s="102">
        <f t="shared" si="4"/>
        <v>0.42634120084842486</v>
      </c>
      <c r="P79" s="34">
        <f t="shared" si="5"/>
        <v>1.9895655480686694</v>
      </c>
      <c r="Q79" s="34">
        <f t="shared" si="6"/>
        <v>0.17280518052344979</v>
      </c>
      <c r="R79" s="103">
        <f t="shared" si="7"/>
        <v>0.538020981764462</v>
      </c>
      <c r="T79" s="101">
        <v>1.8683076476713829</v>
      </c>
    </row>
    <row r="80" spans="1:20" ht="15.6">
      <c r="A80" s="51">
        <v>2099</v>
      </c>
      <c r="B80" s="127">
        <v>2.97949525397763</v>
      </c>
      <c r="C80" s="127">
        <v>3.91520939127043E-2</v>
      </c>
      <c r="D80" s="88">
        <v>3.4667649957506902E-2</v>
      </c>
      <c r="E80" s="110">
        <v>4.2041585858964602E-3</v>
      </c>
      <c r="F80" s="118">
        <v>2.8028536930102999E-4</v>
      </c>
      <c r="G80" s="130">
        <v>0.75146157474953501</v>
      </c>
      <c r="H80" s="121">
        <v>0.32576455686126299</v>
      </c>
      <c r="I80" s="81">
        <v>0.26987571642035602</v>
      </c>
      <c r="J80" s="81">
        <v>3.4813431780109899E-2</v>
      </c>
      <c r="K80" s="89">
        <v>0.121007869687806</v>
      </c>
      <c r="L80" s="134">
        <v>1.6679163366399701</v>
      </c>
      <c r="M80" s="135">
        <v>0.52096524867542504</v>
      </c>
      <c r="O80" s="102">
        <f t="shared" si="4"/>
        <v>0.36043220681876986</v>
      </c>
      <c r="P80" s="34">
        <f t="shared" si="5"/>
        <v>1.9419962116462226</v>
      </c>
      <c r="Q80" s="34">
        <f t="shared" si="6"/>
        <v>0.15610158683721692</v>
      </c>
      <c r="R80" s="103">
        <f t="shared" si="7"/>
        <v>0.52096524867542504</v>
      </c>
      <c r="T80" s="101">
        <v>1.866307733733678</v>
      </c>
    </row>
    <row r="81" spans="1:20" ht="16.2" thickBot="1">
      <c r="A81" s="51">
        <v>2100</v>
      </c>
      <c r="B81" s="128">
        <v>2.8356472323438502</v>
      </c>
      <c r="C81" s="128">
        <v>6.1117057993576298E-3</v>
      </c>
      <c r="D81" s="90">
        <v>4.5400536257554002E-3</v>
      </c>
      <c r="E81" s="111">
        <v>1.42501390020597E-3</v>
      </c>
      <c r="F81" s="119">
        <v>1.46638273396255E-4</v>
      </c>
      <c r="G81" s="131">
        <v>0.67114070660845404</v>
      </c>
      <c r="H81" s="122">
        <v>0.291164181604609</v>
      </c>
      <c r="I81" s="91">
        <v>0.24072926596326499</v>
      </c>
      <c r="J81" s="91">
        <v>3.1091932679817798E-2</v>
      </c>
      <c r="K81" s="92">
        <v>0.108155326360763</v>
      </c>
      <c r="L81" s="136">
        <v>1.65272257833826</v>
      </c>
      <c r="M81" s="137">
        <v>0.50567224159777402</v>
      </c>
      <c r="O81" s="102">
        <f t="shared" si="4"/>
        <v>0.29570423523036438</v>
      </c>
      <c r="P81" s="34">
        <f t="shared" si="5"/>
        <v>1.894876858201731</v>
      </c>
      <c r="Q81" s="34">
        <f t="shared" si="6"/>
        <v>0.13939389731397706</v>
      </c>
      <c r="R81" s="103">
        <f t="shared" si="7"/>
        <v>0.50567224159777402</v>
      </c>
      <c r="T81" s="184">
        <v>1.864305769742914</v>
      </c>
    </row>
    <row r="82" spans="1:20" ht="19.05" customHeight="1" thickBot="1">
      <c r="A82" s="82" t="s">
        <v>129</v>
      </c>
      <c r="B82" s="75">
        <f>SUM(B6:B81)</f>
        <v>1198.4996592790783</v>
      </c>
      <c r="C82" s="75">
        <f t="shared" ref="C82:M82" si="8">SUM(C6:C81)</f>
        <v>542.87818563435349</v>
      </c>
      <c r="D82" s="75">
        <f t="shared" si="8"/>
        <v>497.12242499871468</v>
      </c>
      <c r="E82" s="75">
        <f t="shared" si="8"/>
        <v>43.632088317190203</v>
      </c>
      <c r="F82" s="75">
        <f t="shared" si="8"/>
        <v>2.1236723184487962</v>
      </c>
      <c r="G82" s="75">
        <f t="shared" si="8"/>
        <v>290.60378542341442</v>
      </c>
      <c r="H82" s="75">
        <f t="shared" si="8"/>
        <v>125.27270047952273</v>
      </c>
      <c r="I82" s="75">
        <f t="shared" si="8"/>
        <v>105.33332668601668</v>
      </c>
      <c r="J82" s="75">
        <f t="shared" si="8"/>
        <v>13.464348705958342</v>
      </c>
      <c r="K82" s="75">
        <f t="shared" si="8"/>
        <v>46.533409551916613</v>
      </c>
      <c r="L82" s="75">
        <f t="shared" si="8"/>
        <v>252.06812739708047</v>
      </c>
      <c r="M82" s="75">
        <f t="shared" si="8"/>
        <v>112.94956082423001</v>
      </c>
      <c r="O82" s="74">
        <f t="shared" ref="O82:R82" si="9">SUM(O6:O81)</f>
        <v>622.39512547823745</v>
      </c>
      <c r="P82" s="75">
        <f t="shared" si="9"/>
        <v>401.03354240028733</v>
      </c>
      <c r="Q82" s="75">
        <f t="shared" si="9"/>
        <v>62.121430576323739</v>
      </c>
      <c r="R82" s="76">
        <f t="shared" si="9"/>
        <v>112.94956082423001</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5" tint="0.79998168889431442"/>
  </sheetPr>
  <dimension ref="A1:T151"/>
  <sheetViews>
    <sheetView zoomScaleNormal="100" workbookViewId="0">
      <pane xSplit="1" ySplit="5" topLeftCell="F6" activePane="bottomRight" state="frozen"/>
      <selection activeCell="U70" sqref="U70"/>
      <selection pane="topRight" activeCell="U70" sqref="U70"/>
      <selection pane="bottomLeft" activeCell="U70" sqref="U70"/>
      <selection pane="bottomRight" activeCell="O80" sqref="O80"/>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240</v>
      </c>
    </row>
    <row r="2" spans="1:20" ht="17.399999999999999">
      <c r="A2" s="39" t="s">
        <v>255</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56.5149807305704</v>
      </c>
      <c r="C6" s="126">
        <v>39.695257865327001</v>
      </c>
      <c r="D6" s="85">
        <v>36.140535776802103</v>
      </c>
      <c r="E6" s="109">
        <v>3.37715382796745</v>
      </c>
      <c r="F6" s="117">
        <v>0.17756826055743399</v>
      </c>
      <c r="G6" s="129">
        <v>6.8352702600838899</v>
      </c>
      <c r="H6" s="120">
        <v>2.9982171641671602</v>
      </c>
      <c r="I6" s="86">
        <v>2.4067399122507198</v>
      </c>
      <c r="J6" s="86">
        <v>0.316594083027878</v>
      </c>
      <c r="K6" s="87">
        <v>1.11371910063813</v>
      </c>
      <c r="L6" s="132">
        <v>6.30239885729815</v>
      </c>
      <c r="M6" s="133">
        <v>3.6820537478614002</v>
      </c>
      <c r="O6" s="98">
        <f t="shared" ref="O6:O69" si="0">D6+H6</f>
        <v>39.138752940969262</v>
      </c>
      <c r="P6" s="99">
        <f t="shared" ref="P6:P69" si="1">E6+I6+L6</f>
        <v>12.086292597516319</v>
      </c>
      <c r="Q6" s="99">
        <f t="shared" ref="Q6:Q69" si="2">F6+J6+K6</f>
        <v>1.6078814442234419</v>
      </c>
      <c r="R6" s="100">
        <f t="shared" ref="R6:R69" si="3">M6</f>
        <v>3.6820537478614002</v>
      </c>
      <c r="S6" s="182"/>
      <c r="T6" s="183">
        <v>1.4</v>
      </c>
    </row>
    <row r="7" spans="1:20" ht="15.6">
      <c r="A7" s="51">
        <v>2026</v>
      </c>
      <c r="B7" s="127">
        <v>55.694520854020702</v>
      </c>
      <c r="C7" s="127">
        <v>39.018908277479497</v>
      </c>
      <c r="D7" s="88">
        <v>35.542072601759301</v>
      </c>
      <c r="E7" s="110">
        <v>3.3049799676524798</v>
      </c>
      <c r="F7" s="118">
        <v>0.17185570806776701</v>
      </c>
      <c r="G7" s="130">
        <v>6.866100933487</v>
      </c>
      <c r="H7" s="121">
        <v>3.0070745140085702</v>
      </c>
      <c r="I7" s="81">
        <v>2.42398700155693</v>
      </c>
      <c r="J7" s="81">
        <v>0.31803110553108799</v>
      </c>
      <c r="K7" s="89">
        <v>1.11700831239041</v>
      </c>
      <c r="L7" s="134">
        <v>6.2401527385352704</v>
      </c>
      <c r="M7" s="135">
        <v>3.56935890451896</v>
      </c>
      <c r="O7" s="102">
        <f t="shared" si="0"/>
        <v>38.549147115767873</v>
      </c>
      <c r="P7" s="34">
        <f t="shared" si="1"/>
        <v>11.96911970774468</v>
      </c>
      <c r="Q7" s="34">
        <f t="shared" si="2"/>
        <v>1.606895125989265</v>
      </c>
      <c r="R7" s="103">
        <f t="shared" si="3"/>
        <v>3.56935890451896</v>
      </c>
      <c r="T7" s="101">
        <v>1.407287430971802</v>
      </c>
    </row>
    <row r="8" spans="1:20" ht="15.6">
      <c r="A8" s="51">
        <v>2027</v>
      </c>
      <c r="B8" s="127">
        <v>54.965540330289599</v>
      </c>
      <c r="C8" s="127">
        <v>38.3620105841823</v>
      </c>
      <c r="D8" s="88">
        <v>34.961394827597303</v>
      </c>
      <c r="E8" s="110">
        <v>3.2343474072687002</v>
      </c>
      <c r="F8" s="118">
        <v>0.16626834931627399</v>
      </c>
      <c r="G8" s="130">
        <v>6.9010055654721496</v>
      </c>
      <c r="H8" s="121">
        <v>3.0176759409032501</v>
      </c>
      <c r="I8" s="81">
        <v>2.4427273460446099</v>
      </c>
      <c r="J8" s="81">
        <v>0.31965690741019198</v>
      </c>
      <c r="K8" s="89">
        <v>1.1209453711141</v>
      </c>
      <c r="L8" s="134">
        <v>6.2198461100426803</v>
      </c>
      <c r="M8" s="135">
        <v>3.4826780705925602</v>
      </c>
      <c r="O8" s="102">
        <f t="shared" si="0"/>
        <v>37.979070768500556</v>
      </c>
      <c r="P8" s="34">
        <f t="shared" si="1"/>
        <v>11.896920863355991</v>
      </c>
      <c r="Q8" s="34">
        <f t="shared" si="2"/>
        <v>1.606870627840566</v>
      </c>
      <c r="R8" s="103">
        <f t="shared" si="3"/>
        <v>3.4826780705925602</v>
      </c>
      <c r="T8" s="101">
        <v>1.4263711106204371</v>
      </c>
    </row>
    <row r="9" spans="1:20" ht="15.6">
      <c r="A9" s="51">
        <v>2028</v>
      </c>
      <c r="B9" s="127">
        <v>54.257560712802302</v>
      </c>
      <c r="C9" s="127">
        <v>37.720434684021001</v>
      </c>
      <c r="D9" s="88">
        <v>34.394900142514601</v>
      </c>
      <c r="E9" s="110">
        <v>3.1647633084331002</v>
      </c>
      <c r="F9" s="118">
        <v>0.160771233073289</v>
      </c>
      <c r="G9" s="130">
        <v>6.93915670959725</v>
      </c>
      <c r="H9" s="121">
        <v>3.0296983440707401</v>
      </c>
      <c r="I9" s="81">
        <v>2.46261501358277</v>
      </c>
      <c r="J9" s="81">
        <v>0.32143308623940797</v>
      </c>
      <c r="K9" s="89">
        <v>1.1254102657043299</v>
      </c>
      <c r="L9" s="134">
        <v>6.2001485071099802</v>
      </c>
      <c r="M9" s="135">
        <v>3.3978208120740701</v>
      </c>
      <c r="O9" s="102">
        <f t="shared" si="0"/>
        <v>37.424598486585339</v>
      </c>
      <c r="P9" s="34">
        <f t="shared" si="1"/>
        <v>11.827526829125851</v>
      </c>
      <c r="Q9" s="34">
        <f t="shared" si="2"/>
        <v>1.6076145850170269</v>
      </c>
      <c r="R9" s="103">
        <f t="shared" si="3"/>
        <v>3.3978208120740701</v>
      </c>
      <c r="T9" s="101">
        <v>1.455198147991787</v>
      </c>
    </row>
    <row r="10" spans="1:20" ht="15.6">
      <c r="A10" s="51">
        <v>2029</v>
      </c>
      <c r="B10" s="127">
        <v>53.570344764100099</v>
      </c>
      <c r="C10" s="127">
        <v>37.093769308967801</v>
      </c>
      <c r="D10" s="88">
        <v>33.842332131630798</v>
      </c>
      <c r="E10" s="110">
        <v>3.0960892925611199</v>
      </c>
      <c r="F10" s="118">
        <v>0.155347884775944</v>
      </c>
      <c r="G10" s="130">
        <v>6.9807509617270203</v>
      </c>
      <c r="H10" s="121">
        <v>3.0432390721357701</v>
      </c>
      <c r="I10" s="81">
        <v>2.4837040036045201</v>
      </c>
      <c r="J10" s="81">
        <v>0.32336872641451803</v>
      </c>
      <c r="K10" s="89">
        <v>1.1304391595722101</v>
      </c>
      <c r="L10" s="134">
        <v>6.1810732587502297</v>
      </c>
      <c r="M10" s="135">
        <v>3.3147512346549899</v>
      </c>
      <c r="O10" s="102">
        <f t="shared" si="0"/>
        <v>36.885571203766567</v>
      </c>
      <c r="P10" s="34">
        <f t="shared" si="1"/>
        <v>11.76086655491587</v>
      </c>
      <c r="Q10" s="34">
        <f t="shared" si="2"/>
        <v>1.6091557707626722</v>
      </c>
      <c r="R10" s="103">
        <f t="shared" si="3"/>
        <v>3.3147512346549899</v>
      </c>
      <c r="T10" s="101">
        <v>1.490754550959249</v>
      </c>
    </row>
    <row r="11" spans="1:20" ht="15.6">
      <c r="A11" s="51">
        <v>2030</v>
      </c>
      <c r="B11" s="127">
        <v>52.908118064697199</v>
      </c>
      <c r="C11" s="127">
        <v>36.481321952119401</v>
      </c>
      <c r="D11" s="88">
        <v>33.303196446810098</v>
      </c>
      <c r="E11" s="110">
        <v>3.0281464029791998</v>
      </c>
      <c r="F11" s="118">
        <v>0.14997910233006401</v>
      </c>
      <c r="G11" s="130">
        <v>7.0260776388192996</v>
      </c>
      <c r="H11" s="121">
        <v>3.0584050815950001</v>
      </c>
      <c r="I11" s="81">
        <v>2.5061235114492901</v>
      </c>
      <c r="J11" s="81">
        <v>0.325477266982096</v>
      </c>
      <c r="K11" s="89">
        <v>1.13607177879291</v>
      </c>
      <c r="L11" s="134">
        <v>6.1626319495168103</v>
      </c>
      <c r="M11" s="135">
        <v>3.2380865242417398</v>
      </c>
      <c r="O11" s="102">
        <f t="shared" si="0"/>
        <v>36.361601528405096</v>
      </c>
      <c r="P11" s="34">
        <f t="shared" si="1"/>
        <v>11.6969018639453</v>
      </c>
      <c r="Q11" s="34">
        <f t="shared" si="2"/>
        <v>1.6115281481050701</v>
      </c>
      <c r="R11" s="103">
        <f t="shared" si="3"/>
        <v>3.2380865242417398</v>
      </c>
      <c r="T11" s="101">
        <v>1.530426192302663</v>
      </c>
    </row>
    <row r="12" spans="1:20" ht="15.6">
      <c r="A12" s="51">
        <v>2031</v>
      </c>
      <c r="B12" s="127">
        <v>52.541681308533597</v>
      </c>
      <c r="C12" s="127">
        <v>35.883715381823798</v>
      </c>
      <c r="D12" s="88">
        <v>32.778222370785102</v>
      </c>
      <c r="E12" s="110">
        <v>2.9608433193613801</v>
      </c>
      <c r="F12" s="118">
        <v>0.14464969167733499</v>
      </c>
      <c r="G12" s="130">
        <v>7.0755838475274899</v>
      </c>
      <c r="H12" s="121">
        <v>3.0754037774807599</v>
      </c>
      <c r="I12" s="81">
        <v>2.5300155065403298</v>
      </c>
      <c r="J12" s="81">
        <v>0.32777939509118398</v>
      </c>
      <c r="K12" s="89">
        <v>1.14238516841522</v>
      </c>
      <c r="L12" s="134">
        <v>6.1448373314457996</v>
      </c>
      <c r="M12" s="135">
        <v>3.43754474773651</v>
      </c>
      <c r="O12" s="102">
        <f t="shared" si="0"/>
        <v>35.85362614826586</v>
      </c>
      <c r="P12" s="34">
        <f t="shared" si="1"/>
        <v>11.63569615734751</v>
      </c>
      <c r="Q12" s="34">
        <f t="shared" si="2"/>
        <v>1.614814255183739</v>
      </c>
      <c r="R12" s="103">
        <f t="shared" si="3"/>
        <v>3.43754474773651</v>
      </c>
      <c r="T12" s="101">
        <v>1.5722342856803111</v>
      </c>
    </row>
    <row r="13" spans="1:20" ht="15.6">
      <c r="A13" s="51">
        <v>2032</v>
      </c>
      <c r="B13" s="127">
        <v>51.929394999659401</v>
      </c>
      <c r="C13" s="127">
        <v>35.299314456814798</v>
      </c>
      <c r="D13" s="88">
        <v>32.266100214548402</v>
      </c>
      <c r="E13" s="110">
        <v>2.89388469430066</v>
      </c>
      <c r="F13" s="118">
        <v>0.13932954796571101</v>
      </c>
      <c r="G13" s="130">
        <v>7.1294343273439402</v>
      </c>
      <c r="H13" s="121">
        <v>3.0942621848430001</v>
      </c>
      <c r="I13" s="81">
        <v>2.5554999559647902</v>
      </c>
      <c r="J13" s="81">
        <v>0.33028282850565099</v>
      </c>
      <c r="K13" s="89">
        <v>1.1493893580304999</v>
      </c>
      <c r="L13" s="134">
        <v>6.1276946432316901</v>
      </c>
      <c r="M13" s="135">
        <v>3.37295157226895</v>
      </c>
      <c r="O13" s="102">
        <f t="shared" si="0"/>
        <v>35.360362399391406</v>
      </c>
      <c r="P13" s="34">
        <f t="shared" si="1"/>
        <v>11.577079293497141</v>
      </c>
      <c r="Q13" s="34">
        <f t="shared" si="2"/>
        <v>1.6190017345018619</v>
      </c>
      <c r="R13" s="103">
        <f t="shared" si="3"/>
        <v>3.37295157226895</v>
      </c>
      <c r="T13" s="101">
        <v>1.6147927000915101</v>
      </c>
    </row>
    <row r="14" spans="1:20" ht="15.6">
      <c r="A14" s="51">
        <v>2033</v>
      </c>
      <c r="B14" s="127">
        <v>51.338010564000399</v>
      </c>
      <c r="C14" s="127">
        <v>34.7289196364978</v>
      </c>
      <c r="D14" s="88">
        <v>31.767778906889099</v>
      </c>
      <c r="E14" s="110">
        <v>2.8271446358116901</v>
      </c>
      <c r="F14" s="118">
        <v>0.133996093797042</v>
      </c>
      <c r="G14" s="130">
        <v>7.1881441812600499</v>
      </c>
      <c r="H14" s="121">
        <v>3.11519661102247</v>
      </c>
      <c r="I14" s="81">
        <v>2.5827714306859999</v>
      </c>
      <c r="J14" s="81">
        <v>0.33301144423885098</v>
      </c>
      <c r="K14" s="89">
        <v>1.1571646953127299</v>
      </c>
      <c r="L14" s="134">
        <v>6.1112248711543202</v>
      </c>
      <c r="M14" s="135">
        <v>3.30972187508819</v>
      </c>
      <c r="O14" s="102">
        <f t="shared" si="0"/>
        <v>34.882975517911568</v>
      </c>
      <c r="P14" s="34">
        <f t="shared" si="1"/>
        <v>11.52114093765201</v>
      </c>
      <c r="Q14" s="34">
        <f t="shared" si="2"/>
        <v>1.6241722333486228</v>
      </c>
      <c r="R14" s="103">
        <f t="shared" si="3"/>
        <v>3.30972187508819</v>
      </c>
      <c r="T14" s="101">
        <v>1.6571530473575029</v>
      </c>
    </row>
    <row r="15" spans="1:20" ht="15.6">
      <c r="A15" s="51">
        <v>2034</v>
      </c>
      <c r="B15" s="127">
        <v>50.767237142448899</v>
      </c>
      <c r="C15" s="127">
        <v>34.171947850356197</v>
      </c>
      <c r="D15" s="88">
        <v>31.283015650529599</v>
      </c>
      <c r="E15" s="110">
        <v>2.76031986431911</v>
      </c>
      <c r="F15" s="118">
        <v>0.128612335507436</v>
      </c>
      <c r="G15" s="130">
        <v>7.25203178726224</v>
      </c>
      <c r="H15" s="121">
        <v>3.1383503365289398</v>
      </c>
      <c r="I15" s="81">
        <v>2.6119370648735001</v>
      </c>
      <c r="J15" s="81">
        <v>0.33597998182168798</v>
      </c>
      <c r="K15" s="89">
        <v>1.1657644040381201</v>
      </c>
      <c r="L15" s="134">
        <v>6.0954315618427799</v>
      </c>
      <c r="M15" s="135">
        <v>3.2478259429876801</v>
      </c>
      <c r="O15" s="102">
        <f t="shared" si="0"/>
        <v>34.421365987058536</v>
      </c>
      <c r="P15" s="34">
        <f t="shared" si="1"/>
        <v>11.467688491035389</v>
      </c>
      <c r="Q15" s="34">
        <f t="shared" si="2"/>
        <v>1.6303567213672441</v>
      </c>
      <c r="R15" s="103">
        <f t="shared" si="3"/>
        <v>3.2478259429876801</v>
      </c>
      <c r="T15" s="101">
        <v>1.698677007944603</v>
      </c>
    </row>
    <row r="16" spans="1:20" ht="15.6">
      <c r="A16" s="51">
        <v>2035</v>
      </c>
      <c r="B16" s="127">
        <v>50.217227169407003</v>
      </c>
      <c r="C16" s="127">
        <v>33.628270763932001</v>
      </c>
      <c r="D16" s="88">
        <v>30.812098531555002</v>
      </c>
      <c r="E16" s="110">
        <v>2.6930441034169399</v>
      </c>
      <c r="F16" s="118">
        <v>0.123128128960022</v>
      </c>
      <c r="G16" s="130">
        <v>7.3213901832654598</v>
      </c>
      <c r="H16" s="121">
        <v>3.1638486625731499</v>
      </c>
      <c r="I16" s="81">
        <v>2.6431044723416202</v>
      </c>
      <c r="J16" s="81">
        <v>0.33920202035416003</v>
      </c>
      <c r="K16" s="89">
        <v>1.17523502799654</v>
      </c>
      <c r="L16" s="134">
        <v>6.0803270479072999</v>
      </c>
      <c r="M16" s="135">
        <v>3.1872391743023099</v>
      </c>
      <c r="O16" s="102">
        <f t="shared" si="0"/>
        <v>33.975947194128153</v>
      </c>
      <c r="P16" s="34">
        <f t="shared" si="1"/>
        <v>11.41647562366586</v>
      </c>
      <c r="Q16" s="34">
        <f t="shared" si="2"/>
        <v>1.637565177310722</v>
      </c>
      <c r="R16" s="103">
        <f t="shared" si="3"/>
        <v>3.1872391743023099</v>
      </c>
      <c r="T16" s="101">
        <v>1.738959934692881</v>
      </c>
    </row>
    <row r="17" spans="1:20" ht="15.6">
      <c r="A17" s="51">
        <v>2036</v>
      </c>
      <c r="B17" s="127">
        <v>49.923421109567002</v>
      </c>
      <c r="C17" s="127">
        <v>33.337795642442998</v>
      </c>
      <c r="D17" s="88">
        <v>30.551746513069201</v>
      </c>
      <c r="E17" s="110">
        <v>2.66467923436561</v>
      </c>
      <c r="F17" s="118">
        <v>0.121369895008186</v>
      </c>
      <c r="G17" s="130">
        <v>7.39327099217775</v>
      </c>
      <c r="H17" s="121">
        <v>3.1921279219837499</v>
      </c>
      <c r="I17" s="81">
        <v>2.6728664171966101</v>
      </c>
      <c r="J17" s="81">
        <v>0.34253765572592998</v>
      </c>
      <c r="K17" s="89">
        <v>1.18573899727145</v>
      </c>
      <c r="L17" s="134">
        <v>6.0649298003710097</v>
      </c>
      <c r="M17" s="135">
        <v>3.1274246745752499</v>
      </c>
      <c r="O17" s="102">
        <f t="shared" si="0"/>
        <v>33.743874435052952</v>
      </c>
      <c r="P17" s="34">
        <f t="shared" si="1"/>
        <v>11.402475451933229</v>
      </c>
      <c r="Q17" s="34">
        <f t="shared" si="2"/>
        <v>1.649646548005566</v>
      </c>
      <c r="R17" s="103">
        <f t="shared" si="3"/>
        <v>3.1274246745752499</v>
      </c>
      <c r="T17" s="101">
        <v>1.7777648130396271</v>
      </c>
    </row>
    <row r="18" spans="1:20" ht="15.6">
      <c r="A18" s="51">
        <v>2037</v>
      </c>
      <c r="B18" s="127">
        <v>49.667391914731397</v>
      </c>
      <c r="C18" s="127">
        <v>33.0770310437183</v>
      </c>
      <c r="D18" s="88">
        <v>30.3185238868755</v>
      </c>
      <c r="E18" s="110">
        <v>2.6387883090033499</v>
      </c>
      <c r="F18" s="118">
        <v>0.119718847839444</v>
      </c>
      <c r="G18" s="130">
        <v>7.4711715606225804</v>
      </c>
      <c r="H18" s="121">
        <v>3.2230148192925001</v>
      </c>
      <c r="I18" s="81">
        <v>2.70479297098671</v>
      </c>
      <c r="J18" s="81">
        <v>0.346152176091297</v>
      </c>
      <c r="K18" s="89">
        <v>1.19721159425207</v>
      </c>
      <c r="L18" s="134">
        <v>6.05028304708358</v>
      </c>
      <c r="M18" s="135">
        <v>3.0689062633069302</v>
      </c>
      <c r="O18" s="102">
        <f t="shared" si="0"/>
        <v>33.541538706167998</v>
      </c>
      <c r="P18" s="34">
        <f t="shared" si="1"/>
        <v>11.39386432707364</v>
      </c>
      <c r="Q18" s="34">
        <f t="shared" si="2"/>
        <v>1.6630826181828109</v>
      </c>
      <c r="R18" s="103">
        <f t="shared" si="3"/>
        <v>3.0689062633069302</v>
      </c>
      <c r="T18" s="101">
        <v>1.814994734104703</v>
      </c>
    </row>
    <row r="19" spans="1:20" ht="15.6">
      <c r="A19" s="51">
        <v>2038</v>
      </c>
      <c r="B19" s="127">
        <v>49.442138619523199</v>
      </c>
      <c r="C19" s="127">
        <v>32.838406628708</v>
      </c>
      <c r="D19" s="88">
        <v>30.105486268892101</v>
      </c>
      <c r="E19" s="110">
        <v>2.6147738234719</v>
      </c>
      <c r="F19" s="118">
        <v>0.118146536344059</v>
      </c>
      <c r="G19" s="130">
        <v>7.5557159846077102</v>
      </c>
      <c r="H19" s="121">
        <v>3.2568186402697101</v>
      </c>
      <c r="I19" s="81">
        <v>2.7390552112922402</v>
      </c>
      <c r="J19" s="81">
        <v>0.35007441949153301</v>
      </c>
      <c r="K19" s="89">
        <v>1.20976771355423</v>
      </c>
      <c r="L19" s="134">
        <v>6.0363712232958697</v>
      </c>
      <c r="M19" s="135">
        <v>3.0116447829116302</v>
      </c>
      <c r="O19" s="102">
        <f t="shared" si="0"/>
        <v>33.362304909161807</v>
      </c>
      <c r="P19" s="34">
        <f t="shared" si="1"/>
        <v>11.390200258060009</v>
      </c>
      <c r="Q19" s="34">
        <f t="shared" si="2"/>
        <v>1.6779886693898218</v>
      </c>
      <c r="R19" s="103">
        <f t="shared" si="3"/>
        <v>3.0116447829116302</v>
      </c>
      <c r="T19" s="101">
        <v>1.850650149722584</v>
      </c>
    </row>
    <row r="20" spans="1:20" ht="15.6">
      <c r="A20" s="51">
        <v>2039</v>
      </c>
      <c r="B20" s="127">
        <v>49.2563905159748</v>
      </c>
      <c r="C20" s="127">
        <v>32.61955713751</v>
      </c>
      <c r="D20" s="88">
        <v>29.910484250089699</v>
      </c>
      <c r="E20" s="110">
        <v>2.5924316318192799</v>
      </c>
      <c r="F20" s="118">
        <v>0.116641255601063</v>
      </c>
      <c r="G20" s="130">
        <v>7.6468298104701304</v>
      </c>
      <c r="H20" s="121">
        <v>3.2934592366182001</v>
      </c>
      <c r="I20" s="81">
        <v>2.7756919710324701</v>
      </c>
      <c r="J20" s="81">
        <v>0.35430102916572098</v>
      </c>
      <c r="K20" s="89">
        <v>1.22337757365374</v>
      </c>
      <c r="L20" s="134">
        <v>6.0232036215279301</v>
      </c>
      <c r="M20" s="135">
        <v>2.9667999464667201</v>
      </c>
      <c r="O20" s="102">
        <f t="shared" si="0"/>
        <v>33.2039434867079</v>
      </c>
      <c r="P20" s="34">
        <f t="shared" si="1"/>
        <v>11.39132722437968</v>
      </c>
      <c r="Q20" s="34">
        <f t="shared" si="2"/>
        <v>1.6943198584205241</v>
      </c>
      <c r="R20" s="103">
        <f t="shared" si="3"/>
        <v>2.9667999464667201</v>
      </c>
      <c r="T20" s="101">
        <v>1.884783080658013</v>
      </c>
    </row>
    <row r="21" spans="1:20" ht="15.6">
      <c r="A21" s="51">
        <v>2040</v>
      </c>
      <c r="B21" s="127">
        <v>49.100507475838697</v>
      </c>
      <c r="C21" s="127">
        <v>32.421607345351099</v>
      </c>
      <c r="D21" s="88">
        <v>29.734561120281999</v>
      </c>
      <c r="E21" s="110">
        <v>2.5718403930159699</v>
      </c>
      <c r="F21" s="118">
        <v>0.11520583205309801</v>
      </c>
      <c r="G21" s="130">
        <v>7.7451437525297502</v>
      </c>
      <c r="H21" s="121">
        <v>3.3332332010537198</v>
      </c>
      <c r="I21" s="81">
        <v>2.8148980205948502</v>
      </c>
      <c r="J21" s="81">
        <v>0.358861179835746</v>
      </c>
      <c r="K21" s="89">
        <v>1.2381513510454401</v>
      </c>
      <c r="L21" s="134">
        <v>6.0107942215297498</v>
      </c>
      <c r="M21" s="135">
        <v>2.9229621564281798</v>
      </c>
      <c r="O21" s="102">
        <f t="shared" si="0"/>
        <v>33.067794321335718</v>
      </c>
      <c r="P21" s="34">
        <f t="shared" si="1"/>
        <v>11.397532635140569</v>
      </c>
      <c r="Q21" s="34">
        <f t="shared" si="2"/>
        <v>1.712218362934284</v>
      </c>
      <c r="R21" s="103">
        <f t="shared" si="3"/>
        <v>2.9229621564281798</v>
      </c>
      <c r="T21" s="101">
        <v>1.9174749307170089</v>
      </c>
    </row>
    <row r="22" spans="1:20" ht="15.6">
      <c r="A22" s="51">
        <v>2041</v>
      </c>
      <c r="B22" s="127">
        <v>49.164916600651203</v>
      </c>
      <c r="C22" s="127">
        <v>32.244383683416103</v>
      </c>
      <c r="D22" s="88">
        <v>29.577581537204999</v>
      </c>
      <c r="E22" s="110">
        <v>2.5529648028840399</v>
      </c>
      <c r="F22" s="118">
        <v>0.113837343327087</v>
      </c>
      <c r="G22" s="130">
        <v>7.8511389503181004</v>
      </c>
      <c r="H22" s="121">
        <v>3.3763438698555399</v>
      </c>
      <c r="I22" s="81">
        <v>2.8568533332236501</v>
      </c>
      <c r="J22" s="81">
        <v>0.36377717168244</v>
      </c>
      <c r="K22" s="89">
        <v>1.2541645755564801</v>
      </c>
      <c r="L22" s="134">
        <v>5.9991518150663197</v>
      </c>
      <c r="M22" s="135">
        <v>3.0702421518506799</v>
      </c>
      <c r="O22" s="102">
        <f t="shared" si="0"/>
        <v>32.953925407060538</v>
      </c>
      <c r="P22" s="34">
        <f t="shared" si="1"/>
        <v>11.40896995117401</v>
      </c>
      <c r="Q22" s="34">
        <f t="shared" si="2"/>
        <v>1.7317790905660071</v>
      </c>
      <c r="R22" s="103">
        <f t="shared" si="3"/>
        <v>3.0702421518506799</v>
      </c>
      <c r="T22" s="101">
        <v>1.948823206714368</v>
      </c>
    </row>
    <row r="23" spans="1:20" ht="15.6">
      <c r="A23" s="51">
        <v>2042</v>
      </c>
      <c r="B23" s="127">
        <v>49.063570825930903</v>
      </c>
      <c r="C23" s="127">
        <v>32.0864718872635</v>
      </c>
      <c r="D23" s="88">
        <v>29.438267177034199</v>
      </c>
      <c r="E23" s="110">
        <v>2.5356768444926998</v>
      </c>
      <c r="F23" s="118">
        <v>0.112527865736552</v>
      </c>
      <c r="G23" s="130">
        <v>7.9650008637755398</v>
      </c>
      <c r="H23" s="121">
        <v>3.4228446666033099</v>
      </c>
      <c r="I23" s="81">
        <v>2.9016614621378101</v>
      </c>
      <c r="J23" s="81">
        <v>0.36905764874674601</v>
      </c>
      <c r="K23" s="89">
        <v>1.27143708628767</v>
      </c>
      <c r="L23" s="134">
        <v>5.9882769663049</v>
      </c>
      <c r="M23" s="135">
        <v>3.0238211085869802</v>
      </c>
      <c r="O23" s="102">
        <f t="shared" si="0"/>
        <v>32.861111843637509</v>
      </c>
      <c r="P23" s="34">
        <f t="shared" si="1"/>
        <v>11.42561527293541</v>
      </c>
      <c r="Q23" s="34">
        <f t="shared" si="2"/>
        <v>1.7530226007709682</v>
      </c>
      <c r="R23" s="103">
        <f t="shared" si="3"/>
        <v>3.0238211085869802</v>
      </c>
      <c r="T23" s="101">
        <v>1.9789478524711051</v>
      </c>
    </row>
    <row r="24" spans="1:20" ht="15.6">
      <c r="A24" s="51">
        <v>2043</v>
      </c>
      <c r="B24" s="127">
        <v>48.991959826966799</v>
      </c>
      <c r="C24" s="127">
        <v>31.947974456367</v>
      </c>
      <c r="D24" s="88">
        <v>29.316724044900798</v>
      </c>
      <c r="E24" s="110">
        <v>2.5199746974345199</v>
      </c>
      <c r="F24" s="118">
        <v>0.111275714031648</v>
      </c>
      <c r="G24" s="130">
        <v>8.0873017287532001</v>
      </c>
      <c r="H24" s="121">
        <v>3.47297521678844</v>
      </c>
      <c r="I24" s="81">
        <v>2.94953948196089</v>
      </c>
      <c r="J24" s="81">
        <v>0.37472913767244598</v>
      </c>
      <c r="K24" s="89">
        <v>1.2900578923314301</v>
      </c>
      <c r="L24" s="134">
        <v>5.9781944460223801</v>
      </c>
      <c r="M24" s="135">
        <v>2.9784891958242099</v>
      </c>
      <c r="O24" s="102">
        <f t="shared" si="0"/>
        <v>32.789699261689236</v>
      </c>
      <c r="P24" s="34">
        <f t="shared" si="1"/>
        <v>11.447708625417789</v>
      </c>
      <c r="Q24" s="34">
        <f t="shared" si="2"/>
        <v>1.7760627440355241</v>
      </c>
      <c r="R24" s="103">
        <f t="shared" si="3"/>
        <v>2.9784891958242099</v>
      </c>
      <c r="T24" s="101">
        <v>2.0079652388235139</v>
      </c>
    </row>
    <row r="25" spans="1:20" ht="15.6">
      <c r="A25" s="51">
        <v>2044</v>
      </c>
      <c r="B25" s="127">
        <v>48.949645986306599</v>
      </c>
      <c r="C25" s="127">
        <v>31.8281990685377</v>
      </c>
      <c r="D25" s="88">
        <v>29.212325166572001</v>
      </c>
      <c r="E25" s="110">
        <v>2.5057975365096898</v>
      </c>
      <c r="F25" s="118">
        <v>0.110076365456033</v>
      </c>
      <c r="G25" s="130">
        <v>8.2183219949512996</v>
      </c>
      <c r="H25" s="121">
        <v>3.5268778530290099</v>
      </c>
      <c r="I25" s="81">
        <v>3.00055968246649</v>
      </c>
      <c r="J25" s="81">
        <v>0.38080459092406999</v>
      </c>
      <c r="K25" s="89">
        <v>1.3100798685317301</v>
      </c>
      <c r="L25" s="134">
        <v>5.9689044612757396</v>
      </c>
      <c r="M25" s="135">
        <v>2.9342204615417899</v>
      </c>
      <c r="O25" s="102">
        <f t="shared" si="0"/>
        <v>32.739203019601007</v>
      </c>
      <c r="P25" s="34">
        <f t="shared" si="1"/>
        <v>11.475261680251919</v>
      </c>
      <c r="Q25" s="34">
        <f t="shared" si="2"/>
        <v>1.800960824911833</v>
      </c>
      <c r="R25" s="103">
        <f t="shared" si="3"/>
        <v>2.9342204615417899</v>
      </c>
      <c r="T25" s="101">
        <v>2.0359771068765959</v>
      </c>
    </row>
    <row r="26" spans="1:20" ht="15.6">
      <c r="A26" s="51">
        <v>2045</v>
      </c>
      <c r="B26" s="127">
        <v>48.937080738586303</v>
      </c>
      <c r="C26" s="127">
        <v>31.726983289596301</v>
      </c>
      <c r="D26" s="88">
        <v>29.12493643406</v>
      </c>
      <c r="E26" s="110">
        <v>2.4931202362884801</v>
      </c>
      <c r="F26" s="118">
        <v>0.10892661924774701</v>
      </c>
      <c r="G26" s="130">
        <v>8.3586518864142505</v>
      </c>
      <c r="H26" s="121">
        <v>3.5847711089731802</v>
      </c>
      <c r="I26" s="81">
        <v>3.0549851697872699</v>
      </c>
      <c r="J26" s="81">
        <v>0.38731142431808901</v>
      </c>
      <c r="K26" s="89">
        <v>1.33158418333571</v>
      </c>
      <c r="L26" s="134">
        <v>5.9604400962569697</v>
      </c>
      <c r="M26" s="135">
        <v>2.8910054663187901</v>
      </c>
      <c r="O26" s="102">
        <f t="shared" si="0"/>
        <v>32.709707543033183</v>
      </c>
      <c r="P26" s="34">
        <f t="shared" si="1"/>
        <v>11.508545502332719</v>
      </c>
      <c r="Q26" s="34">
        <f t="shared" si="2"/>
        <v>1.8278222269015461</v>
      </c>
      <c r="R26" s="103">
        <f t="shared" si="3"/>
        <v>2.8910054663187901</v>
      </c>
      <c r="T26" s="101">
        <v>2.0630799213801292</v>
      </c>
    </row>
    <row r="27" spans="1:20" ht="15.6">
      <c r="A27" s="51">
        <v>2046</v>
      </c>
      <c r="B27" s="127">
        <v>48.953994937503197</v>
      </c>
      <c r="C27" s="127">
        <v>31.643602597122001</v>
      </c>
      <c r="D27" s="88">
        <v>29.053904573685099</v>
      </c>
      <c r="E27" s="110">
        <v>2.4818767216381099</v>
      </c>
      <c r="F27" s="118">
        <v>0.10782130179885301</v>
      </c>
      <c r="G27" s="130">
        <v>8.5087560813606604</v>
      </c>
      <c r="H27" s="121">
        <v>3.64683107150594</v>
      </c>
      <c r="I27" s="81">
        <v>3.1130175551203201</v>
      </c>
      <c r="J27" s="81">
        <v>0.39427121428560602</v>
      </c>
      <c r="K27" s="89">
        <v>1.3546362404487899</v>
      </c>
      <c r="L27" s="134">
        <v>5.9528123519323497</v>
      </c>
      <c r="M27" s="135">
        <v>2.8488239070881298</v>
      </c>
      <c r="O27" s="102">
        <f t="shared" si="0"/>
        <v>32.700735645191038</v>
      </c>
      <c r="P27" s="34">
        <f t="shared" si="1"/>
        <v>11.547706628690779</v>
      </c>
      <c r="Q27" s="34">
        <f t="shared" si="2"/>
        <v>1.8567287565332489</v>
      </c>
      <c r="R27" s="103">
        <f t="shared" si="3"/>
        <v>2.8488239070881298</v>
      </c>
      <c r="T27" s="101">
        <v>2.0893662381101019</v>
      </c>
    </row>
    <row r="28" spans="1:20" ht="15.6">
      <c r="A28" s="51">
        <v>2047</v>
      </c>
      <c r="B28" s="127">
        <v>48.999086724909603</v>
      </c>
      <c r="C28" s="127">
        <v>31.576509288900901</v>
      </c>
      <c r="D28" s="88">
        <v>28.9978088866897</v>
      </c>
      <c r="E28" s="110">
        <v>2.4719476250494599</v>
      </c>
      <c r="F28" s="118">
        <v>0.106752777161744</v>
      </c>
      <c r="G28" s="130">
        <v>8.6689030472354105</v>
      </c>
      <c r="H28" s="121">
        <v>3.71315227006458</v>
      </c>
      <c r="I28" s="81">
        <v>3.1747831875368901</v>
      </c>
      <c r="J28" s="81">
        <v>0.4016964405124</v>
      </c>
      <c r="K28" s="89">
        <v>1.3792711491215499</v>
      </c>
      <c r="L28" s="134">
        <v>5.9460229867958203</v>
      </c>
      <c r="M28" s="135">
        <v>2.8076514019774899</v>
      </c>
      <c r="O28" s="102">
        <f t="shared" si="0"/>
        <v>32.71096115675428</v>
      </c>
      <c r="P28" s="34">
        <f t="shared" si="1"/>
        <v>11.592753799382169</v>
      </c>
      <c r="Q28" s="34">
        <f t="shared" si="2"/>
        <v>1.8877203667956939</v>
      </c>
      <c r="R28" s="103">
        <f t="shared" si="3"/>
        <v>2.8076514019774899</v>
      </c>
      <c r="T28" s="101">
        <v>2.1149243917053249</v>
      </c>
    </row>
    <row r="29" spans="1:20" ht="15.6">
      <c r="A29" s="51">
        <v>2048</v>
      </c>
      <c r="B29" s="127">
        <v>49.074603168025199</v>
      </c>
      <c r="C29" s="127">
        <v>31.526979173064898</v>
      </c>
      <c r="D29" s="88">
        <v>28.957817604768898</v>
      </c>
      <c r="E29" s="110">
        <v>2.4634379155178201</v>
      </c>
      <c r="F29" s="118">
        <v>0.105723652778206</v>
      </c>
      <c r="G29" s="130">
        <v>8.8400401793842303</v>
      </c>
      <c r="H29" s="121">
        <v>3.7841603144480498</v>
      </c>
      <c r="I29" s="81">
        <v>3.2406018915691899</v>
      </c>
      <c r="J29" s="81">
        <v>0.40963096477412198</v>
      </c>
      <c r="K29" s="89">
        <v>1.4056470085928701</v>
      </c>
      <c r="L29" s="134">
        <v>5.9401051197672103</v>
      </c>
      <c r="M29" s="135">
        <v>2.7674786958088702</v>
      </c>
      <c r="O29" s="102">
        <f t="shared" si="0"/>
        <v>32.74197791921695</v>
      </c>
      <c r="P29" s="34">
        <f t="shared" si="1"/>
        <v>11.644144926854221</v>
      </c>
      <c r="Q29" s="34">
        <f t="shared" si="2"/>
        <v>1.9210016261451981</v>
      </c>
      <c r="R29" s="103">
        <f t="shared" si="3"/>
        <v>2.7674786958088702</v>
      </c>
      <c r="T29" s="101">
        <v>2.13983792996651</v>
      </c>
    </row>
    <row r="30" spans="1:20" ht="15.6">
      <c r="A30" s="51">
        <v>2049</v>
      </c>
      <c r="B30" s="127">
        <v>49.178558004692803</v>
      </c>
      <c r="C30" s="127">
        <v>31.492831335338799</v>
      </c>
      <c r="D30" s="88">
        <v>28.9319172788393</v>
      </c>
      <c r="E30" s="110">
        <v>2.4561902424872502</v>
      </c>
      <c r="F30" s="118">
        <v>0.10472381401224599</v>
      </c>
      <c r="G30" s="130">
        <v>9.0223366472911994</v>
      </c>
      <c r="H30" s="121">
        <v>3.8598655486544899</v>
      </c>
      <c r="I30" s="81">
        <v>3.3106207042907601</v>
      </c>
      <c r="J30" s="81">
        <v>0.41808274600833001</v>
      </c>
      <c r="K30" s="89">
        <v>1.4337676483376101</v>
      </c>
      <c r="L30" s="134">
        <v>5.9350931656655597</v>
      </c>
      <c r="M30" s="135">
        <v>2.7282968563972099</v>
      </c>
      <c r="O30" s="102">
        <f t="shared" si="0"/>
        <v>32.79178282749379</v>
      </c>
      <c r="P30" s="34">
        <f t="shared" si="1"/>
        <v>11.70190411244357</v>
      </c>
      <c r="Q30" s="34">
        <f t="shared" si="2"/>
        <v>1.9565742083581861</v>
      </c>
      <c r="R30" s="103">
        <f t="shared" si="3"/>
        <v>2.7282968563972099</v>
      </c>
      <c r="T30" s="101">
        <v>2.1641854889190162</v>
      </c>
    </row>
    <row r="31" spans="1:20" ht="15.6">
      <c r="A31" s="51">
        <v>2050</v>
      </c>
      <c r="B31" s="127">
        <v>49.311319025829299</v>
      </c>
      <c r="C31" s="127">
        <v>31.475380739335399</v>
      </c>
      <c r="D31" s="88">
        <v>28.921272683592601</v>
      </c>
      <c r="E31" s="110">
        <v>2.4503506883509898</v>
      </c>
      <c r="F31" s="118">
        <v>0.10375736739189199</v>
      </c>
      <c r="G31" s="130">
        <v>9.2168599245704605</v>
      </c>
      <c r="H31" s="121">
        <v>3.9407454687406802</v>
      </c>
      <c r="I31" s="81">
        <v>3.3852028054432699</v>
      </c>
      <c r="J31" s="81">
        <v>0.42710120925776801</v>
      </c>
      <c r="K31" s="89">
        <v>1.46381044112874</v>
      </c>
      <c r="L31" s="134">
        <v>5.9309587380038202</v>
      </c>
      <c r="M31" s="135">
        <v>2.6881196239196101</v>
      </c>
      <c r="O31" s="102">
        <f t="shared" si="0"/>
        <v>32.862018152333285</v>
      </c>
      <c r="P31" s="34">
        <f t="shared" si="1"/>
        <v>11.76651223179808</v>
      </c>
      <c r="Q31" s="34">
        <f t="shared" si="2"/>
        <v>1.9946690177784001</v>
      </c>
      <c r="R31" s="103">
        <f t="shared" si="3"/>
        <v>2.6881196239196101</v>
      </c>
      <c r="T31" s="101">
        <v>2.1880407479615189</v>
      </c>
    </row>
    <row r="32" spans="1:20" ht="15.6">
      <c r="A32" s="51">
        <v>2051</v>
      </c>
      <c r="B32" s="127">
        <v>49.384338832239798</v>
      </c>
      <c r="C32" s="127">
        <v>31.2867257967456</v>
      </c>
      <c r="D32" s="88">
        <v>28.748884460441399</v>
      </c>
      <c r="E32" s="110">
        <v>2.43472318515136</v>
      </c>
      <c r="F32" s="118">
        <v>0.10311815115284401</v>
      </c>
      <c r="G32" s="130">
        <v>9.2950408271622607</v>
      </c>
      <c r="H32" s="121">
        <v>3.9763553675722298</v>
      </c>
      <c r="I32" s="81">
        <v>3.4109272575112102</v>
      </c>
      <c r="J32" s="81">
        <v>0.430719825651594</v>
      </c>
      <c r="K32" s="89">
        <v>1.4770383764272199</v>
      </c>
      <c r="L32" s="134">
        <v>5.9079065957990498</v>
      </c>
      <c r="M32" s="135">
        <v>2.89466561253289</v>
      </c>
      <c r="O32" s="102">
        <f t="shared" si="0"/>
        <v>32.725239828013628</v>
      </c>
      <c r="P32" s="34">
        <f t="shared" si="1"/>
        <v>11.75355703846162</v>
      </c>
      <c r="Q32" s="34">
        <f t="shared" si="2"/>
        <v>2.0108763532316578</v>
      </c>
      <c r="R32" s="103">
        <f t="shared" si="3"/>
        <v>2.89466561253289</v>
      </c>
      <c r="T32" s="101">
        <v>2.211472488345851</v>
      </c>
    </row>
    <row r="33" spans="1:20" ht="15.6">
      <c r="A33" s="51">
        <v>2052</v>
      </c>
      <c r="B33" s="127">
        <v>49.175660358066303</v>
      </c>
      <c r="C33" s="127">
        <v>31.091481571706002</v>
      </c>
      <c r="D33" s="88">
        <v>28.570422949703399</v>
      </c>
      <c r="E33" s="110">
        <v>2.4186023652242499</v>
      </c>
      <c r="F33" s="118">
        <v>0.102456256778407</v>
      </c>
      <c r="G33" s="130">
        <v>9.3730758801255707</v>
      </c>
      <c r="H33" s="121">
        <v>4.0117456723032303</v>
      </c>
      <c r="I33" s="81">
        <v>3.4368135107653202</v>
      </c>
      <c r="J33" s="81">
        <v>0.43433198731818101</v>
      </c>
      <c r="K33" s="89">
        <v>1.4901847097388401</v>
      </c>
      <c r="L33" s="134">
        <v>5.8843951729228001</v>
      </c>
      <c r="M33" s="135">
        <v>2.8267077333119</v>
      </c>
      <c r="O33" s="102">
        <f t="shared" si="0"/>
        <v>32.582168622006627</v>
      </c>
      <c r="P33" s="34">
        <f t="shared" si="1"/>
        <v>11.739811048912369</v>
      </c>
      <c r="Q33" s="34">
        <f t="shared" si="2"/>
        <v>2.0269729538354282</v>
      </c>
      <c r="R33" s="103">
        <f t="shared" si="3"/>
        <v>2.8267077333119</v>
      </c>
      <c r="T33" s="101">
        <v>2.234530361553392</v>
      </c>
    </row>
    <row r="34" spans="1:20" ht="15.6">
      <c r="A34" s="51">
        <v>2053</v>
      </c>
      <c r="B34" s="127">
        <v>48.961151569847203</v>
      </c>
      <c r="C34" s="127">
        <v>30.889988407099299</v>
      </c>
      <c r="D34" s="88">
        <v>28.386200938316499</v>
      </c>
      <c r="E34" s="110">
        <v>2.4020144391852898</v>
      </c>
      <c r="F34" s="118">
        <v>0.101773029597559</v>
      </c>
      <c r="G34" s="130">
        <v>9.4509755613633502</v>
      </c>
      <c r="H34" s="121">
        <v>4.04695686636129</v>
      </c>
      <c r="I34" s="81">
        <v>3.4628160984637701</v>
      </c>
      <c r="J34" s="81">
        <v>0.43793811022666601</v>
      </c>
      <c r="K34" s="89">
        <v>1.50326448631162</v>
      </c>
      <c r="L34" s="134">
        <v>5.8603658420854696</v>
      </c>
      <c r="M34" s="135">
        <v>2.7598217592991099</v>
      </c>
      <c r="O34" s="102">
        <f t="shared" si="0"/>
        <v>32.433157804677791</v>
      </c>
      <c r="P34" s="34">
        <f t="shared" si="1"/>
        <v>11.72519637973453</v>
      </c>
      <c r="Q34" s="34">
        <f t="shared" si="2"/>
        <v>2.0429756261358452</v>
      </c>
      <c r="R34" s="103">
        <f t="shared" si="3"/>
        <v>2.7598217592991099</v>
      </c>
      <c r="T34" s="101">
        <v>2.257224595335019</v>
      </c>
    </row>
    <row r="35" spans="1:20" ht="15.6">
      <c r="A35" s="51">
        <v>2054</v>
      </c>
      <c r="B35" s="127">
        <v>48.7412304384953</v>
      </c>
      <c r="C35" s="127">
        <v>30.682586299871101</v>
      </c>
      <c r="D35" s="88">
        <v>28.196533632652599</v>
      </c>
      <c r="E35" s="110">
        <v>2.3849830940975498</v>
      </c>
      <c r="F35" s="118">
        <v>0.101069573120939</v>
      </c>
      <c r="G35" s="130">
        <v>9.5288151512516794</v>
      </c>
      <c r="H35" s="121">
        <v>4.0820088741264398</v>
      </c>
      <c r="I35" s="81">
        <v>3.4889794660106999</v>
      </c>
      <c r="J35" s="81">
        <v>0.44154170649762697</v>
      </c>
      <c r="K35" s="89">
        <v>1.5162851046169099</v>
      </c>
      <c r="L35" s="134">
        <v>5.83582613663493</v>
      </c>
      <c r="M35" s="135">
        <v>2.6940028507376002</v>
      </c>
      <c r="O35" s="102">
        <f t="shared" si="0"/>
        <v>32.27854250677904</v>
      </c>
      <c r="P35" s="34">
        <f t="shared" si="1"/>
        <v>11.70978869674318</v>
      </c>
      <c r="Q35" s="34">
        <f t="shared" si="2"/>
        <v>2.0588963842354762</v>
      </c>
      <c r="R35" s="103">
        <f t="shared" si="3"/>
        <v>2.6940028507376002</v>
      </c>
      <c r="T35" s="101">
        <v>2.279543908869142</v>
      </c>
    </row>
    <row r="36" spans="1:20" ht="15.6">
      <c r="A36" s="51">
        <v>2055</v>
      </c>
      <c r="B36" s="127">
        <v>48.515380795035703</v>
      </c>
      <c r="C36" s="127">
        <v>30.4689102009321</v>
      </c>
      <c r="D36" s="88">
        <v>28.0010868789299</v>
      </c>
      <c r="E36" s="110">
        <v>2.3674786168594699</v>
      </c>
      <c r="F36" s="118">
        <v>0.100344705142764</v>
      </c>
      <c r="G36" s="130">
        <v>9.6064692214729792</v>
      </c>
      <c r="H36" s="121">
        <v>4.11684703746179</v>
      </c>
      <c r="I36" s="81">
        <v>3.5152589567365702</v>
      </c>
      <c r="J36" s="81">
        <v>0.44513696588340501</v>
      </c>
      <c r="K36" s="89">
        <v>1.52922626139122</v>
      </c>
      <c r="L36" s="134">
        <v>5.81076428860431</v>
      </c>
      <c r="M36" s="135">
        <v>2.62923708402628</v>
      </c>
      <c r="O36" s="102">
        <f t="shared" si="0"/>
        <v>32.117933916391692</v>
      </c>
      <c r="P36" s="34">
        <f t="shared" si="1"/>
        <v>11.69350186220035</v>
      </c>
      <c r="Q36" s="34">
        <f t="shared" si="2"/>
        <v>2.0747079324173887</v>
      </c>
      <c r="R36" s="103">
        <f t="shared" si="3"/>
        <v>2.62923708402628</v>
      </c>
      <c r="T36" s="101">
        <v>2.301478163800025</v>
      </c>
    </row>
    <row r="37" spans="1:20" ht="15.6">
      <c r="A37" s="51">
        <v>2056</v>
      </c>
      <c r="B37" s="127">
        <v>48.284775287532597</v>
      </c>
      <c r="C37" s="127">
        <v>30.249920615643902</v>
      </c>
      <c r="D37" s="88">
        <v>27.800749942716699</v>
      </c>
      <c r="E37" s="110">
        <v>2.3495691132988599</v>
      </c>
      <c r="F37" s="118">
        <v>9.9601559628393496E-2</v>
      </c>
      <c r="G37" s="130">
        <v>9.6842025980123196</v>
      </c>
      <c r="H37" s="121">
        <v>4.1516083036160598</v>
      </c>
      <c r="I37" s="81">
        <v>3.5417193487151</v>
      </c>
      <c r="J37" s="81">
        <v>0.448736114357626</v>
      </c>
      <c r="K37" s="89">
        <v>1.54213883132354</v>
      </c>
      <c r="L37" s="134">
        <v>5.7851495807108497</v>
      </c>
      <c r="M37" s="135">
        <v>2.5655024931654702</v>
      </c>
      <c r="O37" s="102">
        <f t="shared" si="0"/>
        <v>31.952358246332757</v>
      </c>
      <c r="P37" s="34">
        <f t="shared" si="1"/>
        <v>11.67643804272481</v>
      </c>
      <c r="Q37" s="34">
        <f t="shared" si="2"/>
        <v>2.0904765053095593</v>
      </c>
      <c r="R37" s="103">
        <f t="shared" si="3"/>
        <v>2.5655024931654702</v>
      </c>
      <c r="T37" s="101">
        <v>2.323022850228702</v>
      </c>
    </row>
    <row r="38" spans="1:20" ht="15.6">
      <c r="A38" s="51">
        <v>2057</v>
      </c>
      <c r="B38" s="127">
        <v>48.050320634998698</v>
      </c>
      <c r="C38" s="127">
        <v>30.0263567427629</v>
      </c>
      <c r="D38" s="88">
        <v>27.596203260037299</v>
      </c>
      <c r="E38" s="110">
        <v>2.3313108346329701</v>
      </c>
      <c r="F38" s="118">
        <v>9.8842648092672403E-2</v>
      </c>
      <c r="G38" s="130">
        <v>9.7622469887890695</v>
      </c>
      <c r="H38" s="121">
        <v>4.1864001230400998</v>
      </c>
      <c r="I38" s="81">
        <v>3.56843426370019</v>
      </c>
      <c r="J38" s="81">
        <v>0.45234987286645001</v>
      </c>
      <c r="K38" s="89">
        <v>1.55506272918234</v>
      </c>
      <c r="L38" s="134">
        <v>5.7589425641698497</v>
      </c>
      <c r="M38" s="135">
        <v>2.5027743392768298</v>
      </c>
      <c r="O38" s="102">
        <f t="shared" si="0"/>
        <v>31.782603383077401</v>
      </c>
      <c r="P38" s="34">
        <f t="shared" si="1"/>
        <v>11.658687662503009</v>
      </c>
      <c r="Q38" s="34">
        <f t="shared" si="2"/>
        <v>2.1062552501414622</v>
      </c>
      <c r="R38" s="103">
        <f t="shared" si="3"/>
        <v>2.5027743392768298</v>
      </c>
      <c r="T38" s="101">
        <v>2.3441787783207122</v>
      </c>
    </row>
    <row r="39" spans="1:20" ht="15.6">
      <c r="A39" s="51">
        <v>2058</v>
      </c>
      <c r="B39" s="127">
        <v>47.8120321867844</v>
      </c>
      <c r="C39" s="127">
        <v>29.7982723024199</v>
      </c>
      <c r="D39" s="88">
        <v>27.3874980652839</v>
      </c>
      <c r="E39" s="110">
        <v>2.3127060108434598</v>
      </c>
      <c r="F39" s="118">
        <v>9.8068226292552504E-2</v>
      </c>
      <c r="G39" s="130">
        <v>9.8405966907554898</v>
      </c>
      <c r="H39" s="121">
        <v>4.2212272992626803</v>
      </c>
      <c r="I39" s="81">
        <v>3.5953916875847698</v>
      </c>
      <c r="J39" s="81">
        <v>0.45597796314247802</v>
      </c>
      <c r="K39" s="89">
        <v>1.5679997407655599</v>
      </c>
      <c r="L39" s="134">
        <v>5.7321249919374502</v>
      </c>
      <c r="M39" s="135">
        <v>2.4410382016715602</v>
      </c>
      <c r="O39" s="102">
        <f t="shared" si="0"/>
        <v>31.608725364546579</v>
      </c>
      <c r="P39" s="34">
        <f t="shared" si="1"/>
        <v>11.640222690365679</v>
      </c>
      <c r="Q39" s="34">
        <f t="shared" si="2"/>
        <v>2.1220459302005903</v>
      </c>
      <c r="R39" s="103">
        <f t="shared" si="3"/>
        <v>2.4410382016715602</v>
      </c>
      <c r="T39" s="101">
        <v>2.364950877825271</v>
      </c>
    </row>
    <row r="40" spans="1:20" ht="15.6">
      <c r="A40" s="51">
        <v>2059</v>
      </c>
      <c r="B40" s="127">
        <v>47.569143368685097</v>
      </c>
      <c r="C40" s="127">
        <v>29.565121315409801</v>
      </c>
      <c r="D40" s="88">
        <v>27.174136179323501</v>
      </c>
      <c r="E40" s="110">
        <v>2.2937088727017301</v>
      </c>
      <c r="F40" s="118">
        <v>9.7276263384634201E-2</v>
      </c>
      <c r="G40" s="130">
        <v>9.9190541692616598</v>
      </c>
      <c r="H40" s="121">
        <v>4.2559981465250498</v>
      </c>
      <c r="I40" s="81">
        <v>3.6225289697458001</v>
      </c>
      <c r="J40" s="81">
        <v>0.45961124556980398</v>
      </c>
      <c r="K40" s="89">
        <v>1.5809158074210099</v>
      </c>
      <c r="L40" s="134">
        <v>5.70468503483385</v>
      </c>
      <c r="M40" s="135">
        <v>2.3802828491797201</v>
      </c>
      <c r="O40" s="102">
        <f t="shared" si="0"/>
        <v>31.430134325848549</v>
      </c>
      <c r="P40" s="34">
        <f t="shared" si="1"/>
        <v>11.62092287728138</v>
      </c>
      <c r="Q40" s="34">
        <f t="shared" si="2"/>
        <v>2.137803316375448</v>
      </c>
      <c r="R40" s="103">
        <f t="shared" si="3"/>
        <v>2.3802828491797201</v>
      </c>
      <c r="T40" s="101">
        <v>2.3853469674209871</v>
      </c>
    </row>
    <row r="41" spans="1:20" ht="15.6">
      <c r="A41" s="51">
        <v>2060</v>
      </c>
      <c r="B41" s="127">
        <v>47.323457334282601</v>
      </c>
      <c r="C41" s="127">
        <v>29.328320110610299</v>
      </c>
      <c r="D41" s="88">
        <v>26.957416829588301</v>
      </c>
      <c r="E41" s="110">
        <v>2.2744315846503098</v>
      </c>
      <c r="F41" s="118">
        <v>9.6471696371731197E-2</v>
      </c>
      <c r="G41" s="130">
        <v>9.9980649855432908</v>
      </c>
      <c r="H41" s="121">
        <v>4.2909342464628004</v>
      </c>
      <c r="I41" s="81">
        <v>3.6499671888174898</v>
      </c>
      <c r="J41" s="81">
        <v>0.463270307014718</v>
      </c>
      <c r="K41" s="89">
        <v>1.59389324324828</v>
      </c>
      <c r="L41" s="134">
        <v>5.6765853438525298</v>
      </c>
      <c r="M41" s="135">
        <v>2.32048689427649</v>
      </c>
      <c r="O41" s="102">
        <f t="shared" si="0"/>
        <v>31.248351076051101</v>
      </c>
      <c r="P41" s="34">
        <f t="shared" si="1"/>
        <v>11.60098411732033</v>
      </c>
      <c r="Q41" s="34">
        <f t="shared" si="2"/>
        <v>2.1536352466347291</v>
      </c>
      <c r="R41" s="103">
        <f t="shared" si="3"/>
        <v>2.32048689427649</v>
      </c>
      <c r="T41" s="101">
        <v>2.405376653718454</v>
      </c>
    </row>
    <row r="42" spans="1:20" ht="15.6">
      <c r="A42" s="51">
        <v>2061</v>
      </c>
      <c r="B42" s="127">
        <v>47.390665790788901</v>
      </c>
      <c r="C42" s="127">
        <v>29.087784815763801</v>
      </c>
      <c r="D42" s="88">
        <v>26.737264791526901</v>
      </c>
      <c r="E42" s="110">
        <v>2.2548657519735702</v>
      </c>
      <c r="F42" s="118">
        <v>9.5654272263245299E-2</v>
      </c>
      <c r="G42" s="130">
        <v>10.0776132758358</v>
      </c>
      <c r="H42" s="121">
        <v>4.3260297230407101</v>
      </c>
      <c r="I42" s="81">
        <v>3.67769927643123</v>
      </c>
      <c r="J42" s="81">
        <v>0.466954410612405</v>
      </c>
      <c r="K42" s="89">
        <v>1.6069298657514901</v>
      </c>
      <c r="L42" s="134">
        <v>5.6478074047937703</v>
      </c>
      <c r="M42" s="135">
        <v>2.57746029439553</v>
      </c>
      <c r="O42" s="102">
        <f t="shared" si="0"/>
        <v>31.063294514567609</v>
      </c>
      <c r="P42" s="34">
        <f t="shared" si="1"/>
        <v>11.580372433198571</v>
      </c>
      <c r="Q42" s="34">
        <f t="shared" si="2"/>
        <v>2.1695385486271404</v>
      </c>
      <c r="R42" s="103">
        <f t="shared" si="3"/>
        <v>2.57746029439553</v>
      </c>
      <c r="T42" s="101">
        <v>2.4250506496121278</v>
      </c>
    </row>
    <row r="43" spans="1:20" ht="15.6">
      <c r="A43" s="51">
        <v>2062</v>
      </c>
      <c r="B43" s="127">
        <v>47.131147570450402</v>
      </c>
      <c r="C43" s="127">
        <v>28.844034778210499</v>
      </c>
      <c r="D43" s="88">
        <v>26.514160445608301</v>
      </c>
      <c r="E43" s="110">
        <v>2.2350486391302402</v>
      </c>
      <c r="F43" s="118">
        <v>9.4825693471916897E-2</v>
      </c>
      <c r="G43" s="130">
        <v>10.1578556196039</v>
      </c>
      <c r="H43" s="121">
        <v>4.3613708078132802</v>
      </c>
      <c r="I43" s="81">
        <v>3.7057563268444298</v>
      </c>
      <c r="J43" s="81">
        <v>0.47067077485519299</v>
      </c>
      <c r="K43" s="89">
        <v>1.62005771009104</v>
      </c>
      <c r="L43" s="134">
        <v>5.6183225520003797</v>
      </c>
      <c r="M43" s="135">
        <v>2.5109346206356</v>
      </c>
      <c r="O43" s="102">
        <f t="shared" si="0"/>
        <v>30.875531253421581</v>
      </c>
      <c r="P43" s="34">
        <f t="shared" si="1"/>
        <v>11.55912751797505</v>
      </c>
      <c r="Q43" s="34">
        <f t="shared" si="2"/>
        <v>2.1855541784181498</v>
      </c>
      <c r="R43" s="103">
        <f t="shared" si="3"/>
        <v>2.5109346206356</v>
      </c>
      <c r="T43" s="101">
        <v>2.4444038856002979</v>
      </c>
    </row>
    <row r="44" spans="1:20" ht="15.6">
      <c r="A44" s="51">
        <v>2063</v>
      </c>
      <c r="B44" s="127">
        <v>46.869924525747003</v>
      </c>
      <c r="C44" s="127">
        <v>28.597420099413899</v>
      </c>
      <c r="D44" s="88">
        <v>26.288424192078601</v>
      </c>
      <c r="E44" s="110">
        <v>2.2150087578390099</v>
      </c>
      <c r="F44" s="118">
        <v>9.3987149496266298E-2</v>
      </c>
      <c r="G44" s="130">
        <v>10.2388728833218</v>
      </c>
      <c r="H44" s="121">
        <v>4.3970001394132403</v>
      </c>
      <c r="I44" s="81">
        <v>3.73415699618285</v>
      </c>
      <c r="J44" s="81">
        <v>0.474423131443933</v>
      </c>
      <c r="K44" s="89">
        <v>1.63329261628177</v>
      </c>
      <c r="L44" s="134">
        <v>5.5881257060072</v>
      </c>
      <c r="M44" s="135">
        <v>2.4455058370041902</v>
      </c>
      <c r="O44" s="102">
        <f t="shared" si="0"/>
        <v>30.685424331491841</v>
      </c>
      <c r="P44" s="34">
        <f t="shared" si="1"/>
        <v>11.53729146002906</v>
      </c>
      <c r="Q44" s="34">
        <f t="shared" si="2"/>
        <v>2.2017028972219692</v>
      </c>
      <c r="R44" s="103">
        <f t="shared" si="3"/>
        <v>2.4455058370041902</v>
      </c>
      <c r="T44" s="101">
        <v>2.463463523086542</v>
      </c>
    </row>
    <row r="45" spans="1:20" ht="15.6">
      <c r="A45" s="51">
        <v>2064</v>
      </c>
      <c r="B45" s="127">
        <v>46.606991844296402</v>
      </c>
      <c r="C45" s="127">
        <v>28.3479605826059</v>
      </c>
      <c r="D45" s="88">
        <v>26.0600741072865</v>
      </c>
      <c r="E45" s="110">
        <v>2.1947477033829998</v>
      </c>
      <c r="F45" s="118">
        <v>9.3138771936394804E-2</v>
      </c>
      <c r="G45" s="130">
        <v>10.3206890608328</v>
      </c>
      <c r="H45" s="121">
        <v>4.4329413354330596</v>
      </c>
      <c r="I45" s="81">
        <v>3.7628917990075599</v>
      </c>
      <c r="J45" s="81">
        <v>0.47821256641974302</v>
      </c>
      <c r="K45" s="89">
        <v>1.64664335997239</v>
      </c>
      <c r="L45" s="134">
        <v>5.5571875714211103</v>
      </c>
      <c r="M45" s="135">
        <v>2.3811546294365802</v>
      </c>
      <c r="O45" s="102">
        <f t="shared" si="0"/>
        <v>30.49301544271956</v>
      </c>
      <c r="P45" s="34">
        <f t="shared" si="1"/>
        <v>11.51482707381167</v>
      </c>
      <c r="Q45" s="34">
        <f t="shared" si="2"/>
        <v>2.2179946983285279</v>
      </c>
      <c r="R45" s="103">
        <f t="shared" si="3"/>
        <v>2.3811546294365802</v>
      </c>
      <c r="T45" s="101">
        <v>2.482235698762898</v>
      </c>
    </row>
    <row r="46" spans="1:20" ht="15.6">
      <c r="A46" s="51">
        <v>2065</v>
      </c>
      <c r="B46" s="127">
        <v>46.342765158084497</v>
      </c>
      <c r="C46" s="127">
        <v>28.095969953553599</v>
      </c>
      <c r="D46" s="88">
        <v>25.829402276103298</v>
      </c>
      <c r="E46" s="110">
        <v>2.1742859881749501</v>
      </c>
      <c r="F46" s="118">
        <v>9.2281689275396997E-2</v>
      </c>
      <c r="G46" s="130">
        <v>10.403422072684499</v>
      </c>
      <c r="H46" s="121">
        <v>4.4692522028728101</v>
      </c>
      <c r="I46" s="81">
        <v>3.7919939245647898</v>
      </c>
      <c r="J46" s="81">
        <v>0.48204452983988899</v>
      </c>
      <c r="K46" s="89">
        <v>1.6601314154069999</v>
      </c>
      <c r="L46" s="134">
        <v>5.5255011925035804</v>
      </c>
      <c r="M46" s="135">
        <v>2.31787193934285</v>
      </c>
      <c r="O46" s="102">
        <f t="shared" si="0"/>
        <v>30.298654478976108</v>
      </c>
      <c r="P46" s="34">
        <f t="shared" si="1"/>
        <v>11.491781105243319</v>
      </c>
      <c r="Q46" s="34">
        <f t="shared" si="2"/>
        <v>2.2344576345222862</v>
      </c>
      <c r="R46" s="103">
        <f t="shared" si="3"/>
        <v>2.31787193934285</v>
      </c>
      <c r="T46" s="101">
        <v>2.500722777311942</v>
      </c>
    </row>
    <row r="47" spans="1:20" ht="15.6">
      <c r="A47" s="51">
        <v>2066</v>
      </c>
      <c r="B47" s="127">
        <v>46.076770881279003</v>
      </c>
      <c r="C47" s="127">
        <v>27.841103256422301</v>
      </c>
      <c r="D47" s="88">
        <v>25.5961011256326</v>
      </c>
      <c r="E47" s="110">
        <v>2.1535878824306698</v>
      </c>
      <c r="F47" s="118">
        <v>9.1414248359007799E-2</v>
      </c>
      <c r="G47" s="130">
        <v>10.4869734261547</v>
      </c>
      <c r="H47" s="121">
        <v>4.5058868926066804</v>
      </c>
      <c r="I47" s="81">
        <v>3.8214323177742302</v>
      </c>
      <c r="J47" s="81">
        <v>0.48591446486019602</v>
      </c>
      <c r="K47" s="89">
        <v>1.6737397509135801</v>
      </c>
      <c r="L47" s="134">
        <v>5.4930495599987799</v>
      </c>
      <c r="M47" s="135">
        <v>2.2556446387031901</v>
      </c>
      <c r="O47" s="102">
        <f t="shared" si="0"/>
        <v>30.101988018239282</v>
      </c>
      <c r="P47" s="34">
        <f t="shared" si="1"/>
        <v>11.468069760203679</v>
      </c>
      <c r="Q47" s="34">
        <f t="shared" si="2"/>
        <v>2.2510684641327838</v>
      </c>
      <c r="R47" s="103">
        <f t="shared" si="3"/>
        <v>2.2556446387031901</v>
      </c>
      <c r="T47" s="101">
        <v>2.5189278564734781</v>
      </c>
    </row>
    <row r="48" spans="1:20" ht="15.6">
      <c r="A48" s="51">
        <v>2067</v>
      </c>
      <c r="B48" s="127">
        <v>45.809473529842499</v>
      </c>
      <c r="C48" s="127">
        <v>27.583731033079101</v>
      </c>
      <c r="D48" s="88">
        <v>25.360515552621901</v>
      </c>
      <c r="E48" s="110">
        <v>2.13267784699535</v>
      </c>
      <c r="F48" s="118">
        <v>9.0537633461865302E-2</v>
      </c>
      <c r="G48" s="130">
        <v>10.571468141959301</v>
      </c>
      <c r="H48" s="121">
        <v>4.5429130970629696</v>
      </c>
      <c r="I48" s="81">
        <v>3.8512333934273402</v>
      </c>
      <c r="J48" s="81">
        <v>0.48982813731820501</v>
      </c>
      <c r="K48" s="89">
        <v>1.6874935141508101</v>
      </c>
      <c r="L48" s="134">
        <v>5.4598147252862796</v>
      </c>
      <c r="M48" s="135">
        <v>2.19445962951783</v>
      </c>
      <c r="O48" s="102">
        <f t="shared" si="0"/>
        <v>29.903428649684869</v>
      </c>
      <c r="P48" s="34">
        <f t="shared" si="1"/>
        <v>11.443725965708971</v>
      </c>
      <c r="Q48" s="34">
        <f t="shared" si="2"/>
        <v>2.2678592849308803</v>
      </c>
      <c r="R48" s="103">
        <f t="shared" si="3"/>
        <v>2.19445962951783</v>
      </c>
      <c r="T48" s="101">
        <v>2.5368554155328091</v>
      </c>
    </row>
    <row r="49" spans="1:20" ht="15.6">
      <c r="A49" s="51">
        <v>2068</v>
      </c>
      <c r="B49" s="127">
        <v>45.540573176978199</v>
      </c>
      <c r="C49" s="127">
        <v>27.32362024435</v>
      </c>
      <c r="D49" s="88">
        <v>25.122428032697702</v>
      </c>
      <c r="E49" s="110">
        <v>2.11154090121995</v>
      </c>
      <c r="F49" s="118">
        <v>8.9651310432369E-2</v>
      </c>
      <c r="G49" s="130">
        <v>10.656864867216701</v>
      </c>
      <c r="H49" s="121">
        <v>4.5803162057414504</v>
      </c>
      <c r="I49" s="81">
        <v>3.88137775784099</v>
      </c>
      <c r="J49" s="81">
        <v>0.49378362502510997</v>
      </c>
      <c r="K49" s="89">
        <v>1.7013872786091</v>
      </c>
      <c r="L49" s="134">
        <v>5.4257823911282896</v>
      </c>
      <c r="M49" s="135">
        <v>2.1343056742832398</v>
      </c>
      <c r="O49" s="102">
        <f t="shared" si="0"/>
        <v>29.702744238439152</v>
      </c>
      <c r="P49" s="34">
        <f t="shared" si="1"/>
        <v>11.418701050189231</v>
      </c>
      <c r="Q49" s="34">
        <f t="shared" si="2"/>
        <v>2.2848222140665788</v>
      </c>
      <c r="R49" s="103">
        <f t="shared" si="3"/>
        <v>2.1343056742832398</v>
      </c>
      <c r="T49" s="101">
        <v>2.5545110208629782</v>
      </c>
    </row>
    <row r="50" spans="1:20" ht="15.6">
      <c r="A50" s="51">
        <v>2069</v>
      </c>
      <c r="B50" s="127">
        <v>45.270331701955499</v>
      </c>
      <c r="C50" s="127">
        <v>27.0610148228904</v>
      </c>
      <c r="D50" s="88">
        <v>24.882063334503599</v>
      </c>
      <c r="E50" s="110">
        <v>2.09019539500982</v>
      </c>
      <c r="F50" s="118">
        <v>8.8756093376939002E-2</v>
      </c>
      <c r="G50" s="130">
        <v>10.743196085067799</v>
      </c>
      <c r="H50" s="121">
        <v>4.6181266862172103</v>
      </c>
      <c r="I50" s="81">
        <v>3.9118546325975401</v>
      </c>
      <c r="J50" s="81">
        <v>0.49778240118619599</v>
      </c>
      <c r="K50" s="89">
        <v>1.7154323650668399</v>
      </c>
      <c r="L50" s="134">
        <v>5.3909459960280204</v>
      </c>
      <c r="M50" s="135">
        <v>2.0751747979693702</v>
      </c>
      <c r="O50" s="102">
        <f t="shared" si="0"/>
        <v>29.500190020720808</v>
      </c>
      <c r="P50" s="34">
        <f t="shared" si="1"/>
        <v>11.39299602363538</v>
      </c>
      <c r="Q50" s="34">
        <f t="shared" si="2"/>
        <v>2.3019708596299751</v>
      </c>
      <c r="R50" s="103">
        <f t="shared" si="3"/>
        <v>2.0751747979693702</v>
      </c>
      <c r="T50" s="101">
        <v>2.5719008977244582</v>
      </c>
    </row>
    <row r="51" spans="1:20" ht="15.6">
      <c r="A51" s="51">
        <v>2070</v>
      </c>
      <c r="B51" s="127">
        <v>44.997755987506402</v>
      </c>
      <c r="C51" s="127">
        <v>26.795186391955799</v>
      </c>
      <c r="D51" s="88">
        <v>24.6387558645235</v>
      </c>
      <c r="E51" s="110">
        <v>2.06858108327337</v>
      </c>
      <c r="F51" s="118">
        <v>8.7849444158862894E-2</v>
      </c>
      <c r="G51" s="130">
        <v>10.830202612800299</v>
      </c>
      <c r="H51" s="121">
        <v>4.6562245555492696</v>
      </c>
      <c r="I51" s="81">
        <v>3.94258138070205</v>
      </c>
      <c r="J51" s="81">
        <v>0.50181247321508604</v>
      </c>
      <c r="K51" s="89">
        <v>1.72958420333385</v>
      </c>
      <c r="L51" s="134">
        <v>5.3553054880723696</v>
      </c>
      <c r="M51" s="135">
        <v>2.0170614946780501</v>
      </c>
      <c r="O51" s="102">
        <f t="shared" si="0"/>
        <v>29.294980420072768</v>
      </c>
      <c r="P51" s="34">
        <f t="shared" si="1"/>
        <v>11.36646795204779</v>
      </c>
      <c r="Q51" s="34">
        <f t="shared" si="2"/>
        <v>2.319246120707799</v>
      </c>
      <c r="R51" s="103">
        <f t="shared" si="3"/>
        <v>2.0170614946780501</v>
      </c>
      <c r="T51" s="101">
        <v>2.5890315818332228</v>
      </c>
    </row>
    <row r="52" spans="1:20" ht="15.6">
      <c r="A52" s="51">
        <v>2071</v>
      </c>
      <c r="B52" s="127">
        <v>45.024275051599503</v>
      </c>
      <c r="C52" s="127">
        <v>26.526772703641001</v>
      </c>
      <c r="D52" s="88">
        <v>24.3930965872431</v>
      </c>
      <c r="E52" s="110">
        <v>2.0467427817517101</v>
      </c>
      <c r="F52" s="118">
        <v>8.6933334646161001E-2</v>
      </c>
      <c r="G52" s="130">
        <v>10.9181413752588</v>
      </c>
      <c r="H52" s="121">
        <v>4.6947375502690001</v>
      </c>
      <c r="I52" s="81">
        <v>3.9736278672460799</v>
      </c>
      <c r="J52" s="81">
        <v>0.50588571222335699</v>
      </c>
      <c r="K52" s="89">
        <v>1.74389024552038</v>
      </c>
      <c r="L52" s="134">
        <v>5.3188314667714396</v>
      </c>
      <c r="M52" s="135">
        <v>2.26052950592821</v>
      </c>
      <c r="O52" s="102">
        <f t="shared" si="0"/>
        <v>29.0878341375121</v>
      </c>
      <c r="P52" s="34">
        <f t="shared" si="1"/>
        <v>11.339202115769229</v>
      </c>
      <c r="Q52" s="34">
        <f t="shared" si="2"/>
        <v>2.336709292389898</v>
      </c>
      <c r="R52" s="103">
        <f t="shared" si="3"/>
        <v>2.26052950592821</v>
      </c>
      <c r="T52" s="101">
        <v>2.6059096006565619</v>
      </c>
    </row>
    <row r="53" spans="1:20" ht="15.6">
      <c r="A53" s="51">
        <v>2072</v>
      </c>
      <c r="B53" s="127">
        <v>44.739056594345001</v>
      </c>
      <c r="C53" s="127">
        <v>26.255439437732299</v>
      </c>
      <c r="D53" s="88">
        <v>24.1447810333568</v>
      </c>
      <c r="E53" s="110">
        <v>2.0246517327752702</v>
      </c>
      <c r="F53" s="118">
        <v>8.6006671600211901E-2</v>
      </c>
      <c r="G53" s="130">
        <v>11.0068204088751</v>
      </c>
      <c r="H53" s="121">
        <v>4.7335937666610199</v>
      </c>
      <c r="I53" s="81">
        <v>4.0049096543546998</v>
      </c>
      <c r="J53" s="81">
        <v>0.50999320313287799</v>
      </c>
      <c r="K53" s="89">
        <v>1.7583237847264801</v>
      </c>
      <c r="L53" s="134">
        <v>5.2815238337986603</v>
      </c>
      <c r="M53" s="135">
        <v>2.1952729139389202</v>
      </c>
      <c r="O53" s="102">
        <f t="shared" si="0"/>
        <v>28.87837480001782</v>
      </c>
      <c r="P53" s="34">
        <f t="shared" si="1"/>
        <v>11.31108522092863</v>
      </c>
      <c r="Q53" s="34">
        <f t="shared" si="2"/>
        <v>2.35432365945957</v>
      </c>
      <c r="R53" s="103">
        <f t="shared" si="3"/>
        <v>2.1952729139389202</v>
      </c>
      <c r="T53" s="101">
        <v>2.6225631624104122</v>
      </c>
    </row>
    <row r="54" spans="1:20" ht="15.6">
      <c r="A54" s="51">
        <v>2073</v>
      </c>
      <c r="B54" s="127">
        <v>44.451623626267498</v>
      </c>
      <c r="C54" s="127">
        <v>25.980899773247401</v>
      </c>
      <c r="D54" s="88">
        <v>23.893546808123901</v>
      </c>
      <c r="E54" s="110">
        <v>2.0022847965491799</v>
      </c>
      <c r="F54" s="118">
        <v>8.5068168574341005E-2</v>
      </c>
      <c r="G54" s="130">
        <v>11.096148793234899</v>
      </c>
      <c r="H54" s="121">
        <v>4.7727487882633302</v>
      </c>
      <c r="I54" s="81">
        <v>4.0364009404141798</v>
      </c>
      <c r="J54" s="81">
        <v>0.51413074348118903</v>
      </c>
      <c r="K54" s="89">
        <v>1.7728683210762199</v>
      </c>
      <c r="L54" s="134">
        <v>5.2433710009069596</v>
      </c>
      <c r="M54" s="135">
        <v>2.13120405887816</v>
      </c>
      <c r="O54" s="102">
        <f t="shared" si="0"/>
        <v>28.666295596387229</v>
      </c>
      <c r="P54" s="34">
        <f t="shared" si="1"/>
        <v>11.28205673787032</v>
      </c>
      <c r="Q54" s="34">
        <f t="shared" si="2"/>
        <v>2.3720672331317498</v>
      </c>
      <c r="R54" s="103">
        <f t="shared" si="3"/>
        <v>2.13120405887816</v>
      </c>
      <c r="T54" s="101">
        <v>2.639013046848214</v>
      </c>
    </row>
    <row r="55" spans="1:20" ht="15.6">
      <c r="A55" s="51">
        <v>2074</v>
      </c>
      <c r="B55" s="127">
        <v>44.1614562627108</v>
      </c>
      <c r="C55" s="127">
        <v>25.702789264537699</v>
      </c>
      <c r="D55" s="88">
        <v>23.639063070058601</v>
      </c>
      <c r="E55" s="110">
        <v>1.97960940555586</v>
      </c>
      <c r="F55" s="118">
        <v>8.4116788923266003E-2</v>
      </c>
      <c r="G55" s="130">
        <v>11.185995358824201</v>
      </c>
      <c r="H55" s="121">
        <v>4.8121519650110303</v>
      </c>
      <c r="I55" s="81">
        <v>4.0680461078563699</v>
      </c>
      <c r="J55" s="81">
        <v>0.51829224449094302</v>
      </c>
      <c r="K55" s="89">
        <v>1.78750504146585</v>
      </c>
      <c r="L55" s="134">
        <v>5.2043614219973104</v>
      </c>
      <c r="M55" s="135">
        <v>2.06831021735155</v>
      </c>
      <c r="O55" s="102">
        <f t="shared" si="0"/>
        <v>28.45121503506963</v>
      </c>
      <c r="P55" s="34">
        <f t="shared" si="1"/>
        <v>11.252016935409539</v>
      </c>
      <c r="Q55" s="34">
        <f t="shared" si="2"/>
        <v>2.3899140748800591</v>
      </c>
      <c r="R55" s="103">
        <f t="shared" si="3"/>
        <v>2.06831021735155</v>
      </c>
      <c r="T55" s="101">
        <v>2.6552600852833801</v>
      </c>
    </row>
    <row r="56" spans="1:20" ht="15.6">
      <c r="A56" s="51">
        <v>2075</v>
      </c>
      <c r="B56" s="127">
        <v>43.869095145704101</v>
      </c>
      <c r="C56" s="127">
        <v>25.421524087531498</v>
      </c>
      <c r="D56" s="88">
        <v>23.3817194944044</v>
      </c>
      <c r="E56" s="110">
        <v>1.9566507746480799</v>
      </c>
      <c r="F56" s="118">
        <v>8.3153818479001607E-2</v>
      </c>
      <c r="G56" s="130">
        <v>11.276505257044899</v>
      </c>
      <c r="H56" s="121">
        <v>4.8518730896603603</v>
      </c>
      <c r="I56" s="81">
        <v>4.0998878775917502</v>
      </c>
      <c r="J56" s="81">
        <v>0.52248441741061302</v>
      </c>
      <c r="K56" s="89">
        <v>1.8022598723821901</v>
      </c>
      <c r="L56" s="134">
        <v>5.1644859741263502</v>
      </c>
      <c r="M56" s="135">
        <v>2.00657982700135</v>
      </c>
      <c r="O56" s="102">
        <f t="shared" si="0"/>
        <v>28.233592584064759</v>
      </c>
      <c r="P56" s="34">
        <f t="shared" si="1"/>
        <v>11.22102462636618</v>
      </c>
      <c r="Q56" s="34">
        <f t="shared" si="2"/>
        <v>2.4078981082718047</v>
      </c>
      <c r="R56" s="103">
        <f t="shared" si="3"/>
        <v>2.00657982700135</v>
      </c>
      <c r="T56" s="101">
        <v>2.671300991917025</v>
      </c>
    </row>
    <row r="57" spans="1:20" ht="15.6">
      <c r="A57" s="51">
        <v>2076</v>
      </c>
      <c r="B57" s="127">
        <v>43.5736900590734</v>
      </c>
      <c r="C57" s="127">
        <v>25.136529232762399</v>
      </c>
      <c r="D57" s="88">
        <v>23.120985064967599</v>
      </c>
      <c r="E57" s="110">
        <v>1.93336690273388</v>
      </c>
      <c r="F57" s="118">
        <v>8.2177265060928303E-2</v>
      </c>
      <c r="G57" s="130">
        <v>11.3674420180323</v>
      </c>
      <c r="H57" s="121">
        <v>4.8918177629442203</v>
      </c>
      <c r="I57" s="81">
        <v>4.1318302134942702</v>
      </c>
      <c r="J57" s="81">
        <v>0.52669629147747199</v>
      </c>
      <c r="K57" s="89">
        <v>1.8170977501163701</v>
      </c>
      <c r="L57" s="134">
        <v>5.1237223592915599</v>
      </c>
      <c r="M57" s="135">
        <v>1.94599644898709</v>
      </c>
      <c r="O57" s="102">
        <f t="shared" si="0"/>
        <v>28.01280282791182</v>
      </c>
      <c r="P57" s="34">
        <f t="shared" si="1"/>
        <v>11.188919475519711</v>
      </c>
      <c r="Q57" s="34">
        <f t="shared" si="2"/>
        <v>2.4259713066547706</v>
      </c>
      <c r="R57" s="103">
        <f t="shared" si="3"/>
        <v>1.94599644898709</v>
      </c>
      <c r="T57" s="101">
        <v>2.6871328680589119</v>
      </c>
    </row>
    <row r="58" spans="1:20" ht="15.6">
      <c r="A58" s="51">
        <v>2077</v>
      </c>
      <c r="B58" s="127">
        <v>43.275697660426097</v>
      </c>
      <c r="C58" s="127">
        <v>24.848181068918802</v>
      </c>
      <c r="D58" s="88">
        <v>22.857205020949898</v>
      </c>
      <c r="E58" s="110">
        <v>1.9097872970551799</v>
      </c>
      <c r="F58" s="118">
        <v>8.11887509136823E-2</v>
      </c>
      <c r="G58" s="130">
        <v>11.4588935627058</v>
      </c>
      <c r="H58" s="121">
        <v>4.9320390654354798</v>
      </c>
      <c r="I58" s="81">
        <v>4.1638841913929197</v>
      </c>
      <c r="J58" s="81">
        <v>0.53093191094077896</v>
      </c>
      <c r="K58" s="89">
        <v>1.8320383949365999</v>
      </c>
      <c r="L58" s="134">
        <v>5.0820705434027698</v>
      </c>
      <c r="M58" s="135">
        <v>1.88655248539881</v>
      </c>
      <c r="O58" s="102">
        <f t="shared" si="0"/>
        <v>27.789244086385377</v>
      </c>
      <c r="P58" s="34">
        <f t="shared" si="1"/>
        <v>11.15574203185087</v>
      </c>
      <c r="Q58" s="34">
        <f t="shared" si="2"/>
        <v>2.4441590567910612</v>
      </c>
      <c r="R58" s="103">
        <f t="shared" si="3"/>
        <v>1.88655248539881</v>
      </c>
      <c r="T58" s="101">
        <v>2.7027540472270659</v>
      </c>
    </row>
    <row r="59" spans="1:20" ht="15.6">
      <c r="A59" s="51">
        <v>2078</v>
      </c>
      <c r="B59" s="127">
        <v>42.974469122108601</v>
      </c>
      <c r="C59" s="127">
        <v>24.556056851123401</v>
      </c>
      <c r="D59" s="88">
        <v>22.589996038082699</v>
      </c>
      <c r="E59" s="110">
        <v>1.88587424233956</v>
      </c>
      <c r="F59" s="118">
        <v>8.0186570701171203E-2</v>
      </c>
      <c r="G59" s="130">
        <v>11.5506697725154</v>
      </c>
      <c r="H59" s="121">
        <v>4.9724600267527999</v>
      </c>
      <c r="I59" s="81">
        <v>4.1959740715404097</v>
      </c>
      <c r="J59" s="81">
        <v>0.53518245753325899</v>
      </c>
      <c r="K59" s="89">
        <v>1.84705321668891</v>
      </c>
      <c r="L59" s="134">
        <v>5.0395098476463902</v>
      </c>
      <c r="M59" s="135">
        <v>1.8282326508234299</v>
      </c>
      <c r="O59" s="102">
        <f t="shared" si="0"/>
        <v>27.562456064835498</v>
      </c>
      <c r="P59" s="34">
        <f t="shared" si="1"/>
        <v>11.121358161526359</v>
      </c>
      <c r="Q59" s="34">
        <f t="shared" si="2"/>
        <v>2.4624222449233404</v>
      </c>
      <c r="R59" s="103">
        <f t="shared" si="3"/>
        <v>1.8282326508234299</v>
      </c>
      <c r="T59" s="101">
        <v>2.7181639547042011</v>
      </c>
    </row>
    <row r="60" spans="1:20" ht="15.6">
      <c r="A60" s="51">
        <v>2079</v>
      </c>
      <c r="B60" s="127">
        <v>42.6718909212547</v>
      </c>
      <c r="C60" s="127">
        <v>24.2602412627595</v>
      </c>
      <c r="D60" s="88">
        <v>22.319434975063199</v>
      </c>
      <c r="E60" s="110">
        <v>1.8616352586789799</v>
      </c>
      <c r="F60" s="118">
        <v>7.9171029017298597E-2</v>
      </c>
      <c r="G60" s="130">
        <v>11.6427800733039</v>
      </c>
      <c r="H60" s="121">
        <v>5.0130885639049199</v>
      </c>
      <c r="I60" s="81">
        <v>4.2280979918755399</v>
      </c>
      <c r="J60" s="81">
        <v>0.539448360529728</v>
      </c>
      <c r="K60" s="89">
        <v>1.86214515699369</v>
      </c>
      <c r="L60" s="134">
        <v>4.9960295310004001</v>
      </c>
      <c r="M60" s="135">
        <v>1.77284005419087</v>
      </c>
      <c r="O60" s="102">
        <f t="shared" si="0"/>
        <v>27.332523538968118</v>
      </c>
      <c r="P60" s="34">
        <f t="shared" si="1"/>
        <v>11.085762781554919</v>
      </c>
      <c r="Q60" s="34">
        <f t="shared" si="2"/>
        <v>2.4807645465407164</v>
      </c>
      <c r="R60" s="103">
        <f t="shared" si="3"/>
        <v>1.77284005419087</v>
      </c>
      <c r="T60" s="101">
        <v>2.7333627618538729</v>
      </c>
    </row>
    <row r="61" spans="1:20" ht="15.6">
      <c r="A61" s="51">
        <v>2080</v>
      </c>
      <c r="B61" s="127">
        <v>42.3659857496759</v>
      </c>
      <c r="C61" s="127">
        <v>23.960489607827299</v>
      </c>
      <c r="D61" s="88">
        <v>22.0453003818889</v>
      </c>
      <c r="E61" s="110">
        <v>1.83704795410525</v>
      </c>
      <c r="F61" s="118">
        <v>7.8141271833175902E-2</v>
      </c>
      <c r="G61" s="130">
        <v>11.735101440137599</v>
      </c>
      <c r="H61" s="121">
        <v>5.05387667876533</v>
      </c>
      <c r="I61" s="81">
        <v>4.2602044635509904</v>
      </c>
      <c r="J61" s="81">
        <v>0.543723910169991</v>
      </c>
      <c r="K61" s="89">
        <v>1.87729638765131</v>
      </c>
      <c r="L61" s="134">
        <v>4.9516145123889599</v>
      </c>
      <c r="M61" s="135">
        <v>1.71878018932206</v>
      </c>
      <c r="O61" s="102">
        <f t="shared" si="0"/>
        <v>27.099177060654231</v>
      </c>
      <c r="P61" s="34">
        <f t="shared" si="1"/>
        <v>11.0488669300452</v>
      </c>
      <c r="Q61" s="34">
        <f t="shared" si="2"/>
        <v>2.4991615696544769</v>
      </c>
      <c r="R61" s="103">
        <f t="shared" si="3"/>
        <v>1.71878018932206</v>
      </c>
      <c r="T61" s="101">
        <v>2.7483512035131108</v>
      </c>
    </row>
    <row r="62" spans="1:20" ht="15.6">
      <c r="A62" s="51">
        <v>2081</v>
      </c>
      <c r="B62" s="127">
        <v>42.182734762452903</v>
      </c>
      <c r="C62" s="127">
        <v>23.510912161179402</v>
      </c>
      <c r="D62" s="88">
        <v>21.633174848821898</v>
      </c>
      <c r="E62" s="110">
        <v>1.8011164206738199</v>
      </c>
      <c r="F62" s="118">
        <v>7.6620891683610304E-2</v>
      </c>
      <c r="G62" s="130">
        <v>11.756611009526001</v>
      </c>
      <c r="H62" s="121">
        <v>5.0637439952098999</v>
      </c>
      <c r="I62" s="81">
        <v>4.26718587266536</v>
      </c>
      <c r="J62" s="81">
        <v>0.54471934876213302</v>
      </c>
      <c r="K62" s="89">
        <v>1.88096179288864</v>
      </c>
      <c r="L62" s="134">
        <v>4.9497566037213598</v>
      </c>
      <c r="M62" s="135">
        <v>1.96545498802616</v>
      </c>
      <c r="O62" s="102">
        <f t="shared" si="0"/>
        <v>26.696918844031799</v>
      </c>
      <c r="P62" s="34">
        <f t="shared" si="1"/>
        <v>11.01805889706054</v>
      </c>
      <c r="Q62" s="34">
        <f t="shared" si="2"/>
        <v>2.5023020333343835</v>
      </c>
      <c r="R62" s="103">
        <f t="shared" si="3"/>
        <v>1.96545498802616</v>
      </c>
      <c r="T62" s="101">
        <v>2.7631303251091959</v>
      </c>
    </row>
    <row r="63" spans="1:20" ht="15.6">
      <c r="A63" s="51">
        <v>2082</v>
      </c>
      <c r="B63" s="127">
        <v>41.708815005014799</v>
      </c>
      <c r="C63" s="127">
        <v>23.062457310214398</v>
      </c>
      <c r="D63" s="88">
        <v>21.222130069991</v>
      </c>
      <c r="E63" s="110">
        <v>1.7652231629713999</v>
      </c>
      <c r="F63" s="118">
        <v>7.5104077251980206E-2</v>
      </c>
      <c r="G63" s="130">
        <v>11.777601778060999</v>
      </c>
      <c r="H63" s="121">
        <v>5.0735311528230396</v>
      </c>
      <c r="I63" s="81">
        <v>4.2737827002869997</v>
      </c>
      <c r="J63" s="81">
        <v>0.54569047285763905</v>
      </c>
      <c r="K63" s="89">
        <v>1.88459745209331</v>
      </c>
      <c r="L63" s="134">
        <v>4.9481102975654903</v>
      </c>
      <c r="M63" s="135">
        <v>1.9206456191738699</v>
      </c>
      <c r="O63" s="102">
        <f t="shared" si="0"/>
        <v>26.29566122281404</v>
      </c>
      <c r="P63" s="34">
        <f t="shared" si="1"/>
        <v>10.98711616082389</v>
      </c>
      <c r="Q63" s="34">
        <f t="shared" si="2"/>
        <v>2.505392002202929</v>
      </c>
      <c r="R63" s="103">
        <f t="shared" si="3"/>
        <v>1.9206456191738699</v>
      </c>
      <c r="T63" s="101">
        <v>2.777712079347217</v>
      </c>
    </row>
    <row r="64" spans="1:20" ht="15.6">
      <c r="A64" s="51">
        <v>2083</v>
      </c>
      <c r="B64" s="127">
        <v>41.2365866128047</v>
      </c>
      <c r="C64" s="127">
        <v>22.6151227869046</v>
      </c>
      <c r="D64" s="88">
        <v>20.812164093021099</v>
      </c>
      <c r="E64" s="110">
        <v>1.72936798965539</v>
      </c>
      <c r="F64" s="118">
        <v>7.3590704228132506E-2</v>
      </c>
      <c r="G64" s="130">
        <v>11.798034870761899</v>
      </c>
      <c r="H64" s="121">
        <v>5.0832298351131202</v>
      </c>
      <c r="I64" s="81">
        <v>4.2799692928880404</v>
      </c>
      <c r="J64" s="81">
        <v>0.546635464976999</v>
      </c>
      <c r="K64" s="89">
        <v>1.8882002777837801</v>
      </c>
      <c r="L64" s="134">
        <v>4.9466765781845004</v>
      </c>
      <c r="M64" s="135">
        <v>1.87675237695366</v>
      </c>
      <c r="O64" s="102">
        <f t="shared" si="0"/>
        <v>25.895393928134219</v>
      </c>
      <c r="P64" s="34">
        <f t="shared" si="1"/>
        <v>10.956013860727932</v>
      </c>
      <c r="Q64" s="34">
        <f t="shared" si="2"/>
        <v>2.5084264469889117</v>
      </c>
      <c r="R64" s="103">
        <f t="shared" si="3"/>
        <v>1.87675237695366</v>
      </c>
      <c r="T64" s="101">
        <v>2.792095959802456</v>
      </c>
    </row>
    <row r="65" spans="1:20" ht="15.6">
      <c r="A65" s="51">
        <v>2084</v>
      </c>
      <c r="B65" s="127">
        <v>40.766242479800802</v>
      </c>
      <c r="C65" s="127">
        <v>22.1690444898591</v>
      </c>
      <c r="D65" s="88">
        <v>20.403402729520302</v>
      </c>
      <c r="E65" s="110">
        <v>1.6935606852427201</v>
      </c>
      <c r="F65" s="118">
        <v>7.2081075096074004E-2</v>
      </c>
      <c r="G65" s="130">
        <v>11.8179790428758</v>
      </c>
      <c r="H65" s="121">
        <v>5.0928676818946998</v>
      </c>
      <c r="I65" s="81">
        <v>4.2857733098592101</v>
      </c>
      <c r="J65" s="81">
        <v>0.54755751457317103</v>
      </c>
      <c r="K65" s="89">
        <v>1.8917805365487499</v>
      </c>
      <c r="L65" s="134">
        <v>4.94546165577853</v>
      </c>
      <c r="M65" s="135">
        <v>1.8337572912873199</v>
      </c>
      <c r="O65" s="102">
        <f t="shared" si="0"/>
        <v>25.496270411415001</v>
      </c>
      <c r="P65" s="34">
        <f t="shared" si="1"/>
        <v>10.92479565088046</v>
      </c>
      <c r="Q65" s="34">
        <f t="shared" si="2"/>
        <v>2.5114191262179948</v>
      </c>
      <c r="R65" s="103">
        <f t="shared" si="3"/>
        <v>1.8337572912873199</v>
      </c>
      <c r="T65" s="101">
        <v>2.8062656821731151</v>
      </c>
    </row>
    <row r="66" spans="1:20" ht="15.6">
      <c r="A66" s="51">
        <v>2085</v>
      </c>
      <c r="B66" s="127">
        <v>40.297833983374403</v>
      </c>
      <c r="C66" s="127">
        <v>21.724292738774398</v>
      </c>
      <c r="D66" s="88">
        <v>19.995909524409399</v>
      </c>
      <c r="E66" s="110">
        <v>1.65780767565307</v>
      </c>
      <c r="F66" s="118">
        <v>7.0575538711877397E-2</v>
      </c>
      <c r="G66" s="130">
        <v>11.837434346704301</v>
      </c>
      <c r="H66" s="121">
        <v>5.1024490037880597</v>
      </c>
      <c r="I66" s="81">
        <v>4.2911888966523701</v>
      </c>
      <c r="J66" s="81">
        <v>0.54845661578379101</v>
      </c>
      <c r="K66" s="89">
        <v>1.8953398304800699</v>
      </c>
      <c r="L66" s="134">
        <v>4.9444662462130902</v>
      </c>
      <c r="M66" s="135">
        <v>1.79164065168266</v>
      </c>
      <c r="O66" s="102">
        <f t="shared" si="0"/>
        <v>25.098358528197458</v>
      </c>
      <c r="P66" s="34">
        <f t="shared" si="1"/>
        <v>10.893462818518529</v>
      </c>
      <c r="Q66" s="34">
        <f t="shared" si="2"/>
        <v>2.5143719849757384</v>
      </c>
      <c r="R66" s="103">
        <f t="shared" si="3"/>
        <v>1.79164065168266</v>
      </c>
      <c r="T66" s="101">
        <v>2.8202051327134932</v>
      </c>
    </row>
    <row r="67" spans="1:20" ht="15.6">
      <c r="A67" s="51">
        <v>2086</v>
      </c>
      <c r="B67" s="127">
        <v>39.8319879464999</v>
      </c>
      <c r="C67" s="127">
        <v>21.281264354490599</v>
      </c>
      <c r="D67" s="88">
        <v>19.590053187709501</v>
      </c>
      <c r="E67" s="110">
        <v>1.6221356500864601</v>
      </c>
      <c r="F67" s="118">
        <v>6.9075516694709793E-2</v>
      </c>
      <c r="G67" s="130">
        <v>11.8566462354877</v>
      </c>
      <c r="H67" s="121">
        <v>5.1120818058040998</v>
      </c>
      <c r="I67" s="81">
        <v>4.2963020136618697</v>
      </c>
      <c r="J67" s="81">
        <v>0.54934413678527905</v>
      </c>
      <c r="K67" s="89">
        <v>1.8989182792364601</v>
      </c>
      <c r="L67" s="134">
        <v>4.9436933633760303</v>
      </c>
      <c r="M67" s="135">
        <v>1.75038399314556</v>
      </c>
      <c r="O67" s="102">
        <f t="shared" si="0"/>
        <v>24.702134993513599</v>
      </c>
      <c r="P67" s="34">
        <f t="shared" si="1"/>
        <v>10.862131027124359</v>
      </c>
      <c r="Q67" s="34">
        <f t="shared" si="2"/>
        <v>2.5173379327164489</v>
      </c>
      <c r="R67" s="103">
        <f t="shared" si="3"/>
        <v>1.75038399314556</v>
      </c>
      <c r="T67" s="101">
        <v>2.8339022197032171</v>
      </c>
    </row>
    <row r="68" spans="1:20" ht="15.6">
      <c r="A68" s="51">
        <v>2087</v>
      </c>
      <c r="B68" s="127">
        <v>39.368057993552299</v>
      </c>
      <c r="C68" s="127">
        <v>20.8395826154457</v>
      </c>
      <c r="D68" s="88">
        <v>19.185485893228201</v>
      </c>
      <c r="E68" s="110">
        <v>1.5865171035686301</v>
      </c>
      <c r="F68" s="118">
        <v>6.7579618648839698E-2</v>
      </c>
      <c r="G68" s="130">
        <v>11.8753600748573</v>
      </c>
      <c r="H68" s="121">
        <v>5.1216688798912102</v>
      </c>
      <c r="I68" s="81">
        <v>4.3010031626579899</v>
      </c>
      <c r="J68" s="81">
        <v>0.55020825550840302</v>
      </c>
      <c r="K68" s="89">
        <v>1.9024797767997399</v>
      </c>
      <c r="L68" s="134">
        <v>4.9431460832604204</v>
      </c>
      <c r="M68" s="135">
        <v>1.7099692199888701</v>
      </c>
      <c r="O68" s="102">
        <f t="shared" si="0"/>
        <v>24.307154773119411</v>
      </c>
      <c r="P68" s="34">
        <f t="shared" si="1"/>
        <v>10.830666349487039</v>
      </c>
      <c r="Q68" s="34">
        <f t="shared" si="2"/>
        <v>2.5202676509569826</v>
      </c>
      <c r="R68" s="103">
        <f t="shared" si="3"/>
        <v>1.7099692199888701</v>
      </c>
      <c r="T68" s="101">
        <v>2.847349039112292</v>
      </c>
    </row>
    <row r="69" spans="1:20" ht="15.6">
      <c r="A69" s="51">
        <v>2088</v>
      </c>
      <c r="B69" s="127">
        <v>38.906540052443198</v>
      </c>
      <c r="C69" s="127">
        <v>20.399570737338301</v>
      </c>
      <c r="D69" s="88">
        <v>18.782505643134598</v>
      </c>
      <c r="E69" s="110">
        <v>1.5509761763564101</v>
      </c>
      <c r="F69" s="118">
        <v>6.60889178472093E-2</v>
      </c>
      <c r="G69" s="130">
        <v>11.8937547410435</v>
      </c>
      <c r="H69" s="121">
        <v>5.1312869962540999</v>
      </c>
      <c r="I69" s="81">
        <v>4.3053576445065698</v>
      </c>
      <c r="J69" s="81">
        <v>0.55105726036017399</v>
      </c>
      <c r="K69" s="89">
        <v>1.9060528399226999</v>
      </c>
      <c r="L69" s="134">
        <v>4.9428338464559198</v>
      </c>
      <c r="M69" s="135">
        <v>1.6703807276054701</v>
      </c>
      <c r="O69" s="102">
        <f t="shared" si="0"/>
        <v>23.913792639388699</v>
      </c>
      <c r="P69" s="34">
        <f t="shared" si="1"/>
        <v>10.799167667318899</v>
      </c>
      <c r="Q69" s="34">
        <f t="shared" si="2"/>
        <v>2.5231990181300832</v>
      </c>
      <c r="R69" s="103">
        <f t="shared" si="3"/>
        <v>1.6703807276054701</v>
      </c>
      <c r="T69" s="101">
        <v>2.860541042736616</v>
      </c>
    </row>
    <row r="70" spans="1:20" ht="15.6">
      <c r="A70" s="51">
        <v>2089</v>
      </c>
      <c r="B70" s="127">
        <v>38.447695166403797</v>
      </c>
      <c r="C70" s="127">
        <v>19.961397151242</v>
      </c>
      <c r="D70" s="88">
        <v>18.381267903814301</v>
      </c>
      <c r="E70" s="110">
        <v>1.5155253049597499</v>
      </c>
      <c r="F70" s="118">
        <v>6.4603942467954395E-2</v>
      </c>
      <c r="G70" s="130">
        <v>11.9119413710517</v>
      </c>
      <c r="H70" s="121">
        <v>5.1409859128923197</v>
      </c>
      <c r="I70" s="81">
        <v>4.3094032092181704</v>
      </c>
      <c r="J70" s="81">
        <v>0.55189629700290599</v>
      </c>
      <c r="K70" s="89">
        <v>1.9096559519383201</v>
      </c>
      <c r="L70" s="134">
        <v>4.9427566987655798</v>
      </c>
      <c r="M70" s="135">
        <v>1.6315999453444501</v>
      </c>
      <c r="O70" s="102">
        <f t="shared" ref="O70:O81" si="4">D70+H70</f>
        <v>23.52225381670662</v>
      </c>
      <c r="P70" s="34">
        <f t="shared" ref="P70:P81" si="5">E70+I70+L70</f>
        <v>10.767685212943501</v>
      </c>
      <c r="Q70" s="34">
        <f t="shared" ref="Q70:Q81" si="6">F70+J70+K70</f>
        <v>2.5261561914091804</v>
      </c>
      <c r="R70" s="103">
        <f t="shared" ref="R70:R81" si="7">M70</f>
        <v>1.6315999453444501</v>
      </c>
      <c r="T70" s="101">
        <v>2.8734761614857049</v>
      </c>
    </row>
    <row r="71" spans="1:20" ht="15.6">
      <c r="A71" s="51">
        <v>2090</v>
      </c>
      <c r="B71" s="127">
        <v>37.993584412713801</v>
      </c>
      <c r="C71" s="127">
        <v>19.524537745292001</v>
      </c>
      <c r="D71" s="88">
        <v>17.981292211345298</v>
      </c>
      <c r="E71" s="110">
        <v>1.4801226882659499</v>
      </c>
      <c r="F71" s="118">
        <v>6.3122845680752604E-2</v>
      </c>
      <c r="G71" s="130">
        <v>11.9296423471758</v>
      </c>
      <c r="H71" s="121">
        <v>5.1506338107435603</v>
      </c>
      <c r="I71" s="81">
        <v>4.3130558649559196</v>
      </c>
      <c r="J71" s="81">
        <v>0.55271252622904998</v>
      </c>
      <c r="K71" s="89">
        <v>1.91324014524728</v>
      </c>
      <c r="L71" s="134">
        <v>4.9429186955226303</v>
      </c>
      <c r="M71" s="135">
        <v>1.5964856247234001</v>
      </c>
      <c r="O71" s="102">
        <f t="shared" si="4"/>
        <v>23.131926022088859</v>
      </c>
      <c r="P71" s="34">
        <f t="shared" si="5"/>
        <v>10.7360972487445</v>
      </c>
      <c r="Q71" s="34">
        <f t="shared" si="6"/>
        <v>2.5290755171570827</v>
      </c>
      <c r="R71" s="103">
        <f t="shared" si="7"/>
        <v>1.5964856247234001</v>
      </c>
      <c r="T71" s="101">
        <v>2.8861541397426049</v>
      </c>
    </row>
    <row r="72" spans="1:20" ht="15.6">
      <c r="A72" s="51">
        <v>2091</v>
      </c>
      <c r="B72" s="127">
        <v>37.834709049667403</v>
      </c>
      <c r="C72" s="127">
        <v>19.089433945257799</v>
      </c>
      <c r="D72" s="88">
        <v>17.5829853628214</v>
      </c>
      <c r="E72" s="110">
        <v>1.44480159116173</v>
      </c>
      <c r="F72" s="118">
        <v>6.1646991274639802E-2</v>
      </c>
      <c r="G72" s="130">
        <v>11.9470922470153</v>
      </c>
      <c r="H72" s="121">
        <v>5.1603370060457596</v>
      </c>
      <c r="I72" s="81">
        <v>4.3163935216249403</v>
      </c>
      <c r="J72" s="81">
        <v>0.55351680652559498</v>
      </c>
      <c r="K72" s="89">
        <v>1.9168449128190499</v>
      </c>
      <c r="L72" s="134">
        <v>4.9433276934451804</v>
      </c>
      <c r="M72" s="135">
        <v>1.85485516394915</v>
      </c>
      <c r="O72" s="102">
        <f t="shared" si="4"/>
        <v>22.743322368867162</v>
      </c>
      <c r="P72" s="34">
        <f t="shared" si="5"/>
        <v>10.70452280623185</v>
      </c>
      <c r="Q72" s="34">
        <f t="shared" si="6"/>
        <v>2.5320087106192846</v>
      </c>
      <c r="R72" s="103">
        <f t="shared" si="7"/>
        <v>1.85485516394915</v>
      </c>
      <c r="T72" s="101">
        <v>2.8985761523298148</v>
      </c>
    </row>
    <row r="73" spans="1:20" ht="15.6">
      <c r="A73" s="51">
        <v>2092</v>
      </c>
      <c r="B73" s="127">
        <v>37.3777123948785</v>
      </c>
      <c r="C73" s="127">
        <v>18.656185878499599</v>
      </c>
      <c r="D73" s="88">
        <v>17.186438772535901</v>
      </c>
      <c r="E73" s="110">
        <v>1.4095702552415801</v>
      </c>
      <c r="F73" s="118">
        <v>6.0176850722064003E-2</v>
      </c>
      <c r="G73" s="130">
        <v>11.9643332739596</v>
      </c>
      <c r="H73" s="121">
        <v>5.1701271082594902</v>
      </c>
      <c r="I73" s="81">
        <v>4.3194130993844304</v>
      </c>
      <c r="J73" s="81">
        <v>0.55431106734957303</v>
      </c>
      <c r="K73" s="89">
        <v>1.9204819989661499</v>
      </c>
      <c r="L73" s="134">
        <v>4.9439895463862404</v>
      </c>
      <c r="M73" s="135">
        <v>1.81320369603298</v>
      </c>
      <c r="O73" s="102">
        <f t="shared" si="4"/>
        <v>22.35656588079539</v>
      </c>
      <c r="P73" s="34">
        <f t="shared" si="5"/>
        <v>10.672972901012251</v>
      </c>
      <c r="Q73" s="34">
        <f t="shared" si="6"/>
        <v>2.5349699170377868</v>
      </c>
      <c r="R73" s="103">
        <f t="shared" si="7"/>
        <v>1.81320369603298</v>
      </c>
      <c r="T73" s="101">
        <v>2.910764696441968</v>
      </c>
    </row>
    <row r="74" spans="1:20" ht="15.6">
      <c r="A74" s="51">
        <v>2093</v>
      </c>
      <c r="B74" s="127">
        <v>36.923329154577402</v>
      </c>
      <c r="C74" s="127">
        <v>18.224638243459498</v>
      </c>
      <c r="D74" s="88">
        <v>16.791511481243401</v>
      </c>
      <c r="E74" s="110">
        <v>1.37441501769117</v>
      </c>
      <c r="F74" s="118">
        <v>5.8711744524948699E-2</v>
      </c>
      <c r="G74" s="130">
        <v>11.9813089203518</v>
      </c>
      <c r="H74" s="121">
        <v>5.1799708513709302</v>
      </c>
      <c r="I74" s="81">
        <v>4.3221063162350797</v>
      </c>
      <c r="J74" s="81">
        <v>0.55509270778015296</v>
      </c>
      <c r="K74" s="89">
        <v>1.9241390449656799</v>
      </c>
      <c r="L74" s="134">
        <v>4.9449116173419698</v>
      </c>
      <c r="M74" s="135">
        <v>1.7724703734240601</v>
      </c>
      <c r="O74" s="102">
        <f t="shared" si="4"/>
        <v>21.971482332614329</v>
      </c>
      <c r="P74" s="34">
        <f t="shared" si="5"/>
        <v>10.64143295126822</v>
      </c>
      <c r="Q74" s="34">
        <f t="shared" si="6"/>
        <v>2.5379434972707813</v>
      </c>
      <c r="R74" s="103">
        <f t="shared" si="7"/>
        <v>1.7724703734240601</v>
      </c>
      <c r="T74" s="101">
        <v>2.9227367928858259</v>
      </c>
    </row>
    <row r="75" spans="1:20" ht="15.6">
      <c r="A75" s="51">
        <v>2094</v>
      </c>
      <c r="B75" s="127">
        <v>36.471110289389102</v>
      </c>
      <c r="C75" s="127">
        <v>17.794537002180199</v>
      </c>
      <c r="D75" s="88">
        <v>16.397970296613501</v>
      </c>
      <c r="E75" s="110">
        <v>1.3393159653415501</v>
      </c>
      <c r="F75" s="118">
        <v>5.7250740225152801E-2</v>
      </c>
      <c r="G75" s="130">
        <v>11.997842889027501</v>
      </c>
      <c r="H75" s="121">
        <v>5.18979368227577</v>
      </c>
      <c r="I75" s="81">
        <v>4.3244072921335803</v>
      </c>
      <c r="J75" s="81">
        <v>0.55585355676868198</v>
      </c>
      <c r="K75" s="89">
        <v>1.9277883578494699</v>
      </c>
      <c r="L75" s="134">
        <v>4.9460963300413603</v>
      </c>
      <c r="M75" s="135">
        <v>1.73263406814008</v>
      </c>
      <c r="O75" s="102">
        <f t="shared" si="4"/>
        <v>21.587763978889271</v>
      </c>
      <c r="P75" s="34">
        <f t="shared" si="5"/>
        <v>10.60981958751649</v>
      </c>
      <c r="Q75" s="34">
        <f t="shared" si="6"/>
        <v>2.5408926548433044</v>
      </c>
      <c r="R75" s="103">
        <f t="shared" si="7"/>
        <v>1.73263406814008</v>
      </c>
      <c r="T75" s="101">
        <v>2.934491683487451</v>
      </c>
    </row>
    <row r="76" spans="1:20" ht="15.6">
      <c r="A76" s="51">
        <v>2095</v>
      </c>
      <c r="B76" s="127">
        <v>36.021503581479003</v>
      </c>
      <c r="C76" s="127">
        <v>17.366159459654401</v>
      </c>
      <c r="D76" s="88">
        <v>16.006070340394199</v>
      </c>
      <c r="E76" s="110">
        <v>1.30429434257245</v>
      </c>
      <c r="F76" s="118">
        <v>5.57947766877155E-2</v>
      </c>
      <c r="G76" s="130">
        <v>12.014114696383601</v>
      </c>
      <c r="H76" s="121">
        <v>5.1996748652779496</v>
      </c>
      <c r="I76" s="81">
        <v>4.3263785217319697</v>
      </c>
      <c r="J76" s="81">
        <v>0.55660192809658504</v>
      </c>
      <c r="K76" s="89">
        <v>1.93145938127705</v>
      </c>
      <c r="L76" s="134">
        <v>4.9475529580430999</v>
      </c>
      <c r="M76" s="135">
        <v>1.6936764673979501</v>
      </c>
      <c r="O76" s="102">
        <f t="shared" si="4"/>
        <v>21.205745205672148</v>
      </c>
      <c r="P76" s="34">
        <f t="shared" si="5"/>
        <v>10.57822582234752</v>
      </c>
      <c r="Q76" s="34">
        <f t="shared" si="6"/>
        <v>2.5438560860613504</v>
      </c>
      <c r="R76" s="103">
        <f t="shared" si="7"/>
        <v>1.6936764673979501</v>
      </c>
      <c r="T76" s="101">
        <v>2.946024873264641</v>
      </c>
    </row>
    <row r="77" spans="1:20" ht="15.6">
      <c r="A77" s="51">
        <v>2096</v>
      </c>
      <c r="B77" s="127">
        <v>35.574470499362903</v>
      </c>
      <c r="C77" s="127">
        <v>16.939485645540898</v>
      </c>
      <c r="D77" s="88">
        <v>15.615793796720499</v>
      </c>
      <c r="E77" s="110">
        <v>1.2693481370499899</v>
      </c>
      <c r="F77" s="118">
        <v>5.4343711770396499E-2</v>
      </c>
      <c r="G77" s="130">
        <v>12.030120020085301</v>
      </c>
      <c r="H77" s="121">
        <v>5.2096113683387602</v>
      </c>
      <c r="I77" s="81">
        <v>4.3280200392518902</v>
      </c>
      <c r="J77" s="81">
        <v>0.557337623758423</v>
      </c>
      <c r="K77" s="89">
        <v>1.9351509887362499</v>
      </c>
      <c r="L77" s="134">
        <v>4.9492866940507403</v>
      </c>
      <c r="M77" s="135">
        <v>1.6555781396859499</v>
      </c>
      <c r="O77" s="102">
        <f t="shared" si="4"/>
        <v>20.825405165059259</v>
      </c>
      <c r="P77" s="34">
        <f t="shared" si="5"/>
        <v>10.54665487035262</v>
      </c>
      <c r="Q77" s="34">
        <f t="shared" si="6"/>
        <v>2.5468323242650692</v>
      </c>
      <c r="R77" s="103">
        <f t="shared" si="7"/>
        <v>1.6555781396859499</v>
      </c>
      <c r="T77" s="101">
        <v>2.957332394705479</v>
      </c>
    </row>
    <row r="78" spans="1:20" ht="15.6">
      <c r="A78" s="51">
        <v>2097</v>
      </c>
      <c r="B78" s="127">
        <v>35.129334794821702</v>
      </c>
      <c r="C78" s="127">
        <v>16.5141278529006</v>
      </c>
      <c r="D78" s="88">
        <v>15.2267837582573</v>
      </c>
      <c r="E78" s="110">
        <v>1.234447863954</v>
      </c>
      <c r="F78" s="118">
        <v>5.2896230689269297E-2</v>
      </c>
      <c r="G78" s="130">
        <v>12.045582897787099</v>
      </c>
      <c r="H78" s="121">
        <v>5.2194841731105797</v>
      </c>
      <c r="I78" s="81">
        <v>4.3292318967602004</v>
      </c>
      <c r="J78" s="81">
        <v>0.55804785788801703</v>
      </c>
      <c r="K78" s="89">
        <v>1.9388189700283001</v>
      </c>
      <c r="L78" s="134">
        <v>4.9513037009840204</v>
      </c>
      <c r="M78" s="135">
        <v>1.61832034314994</v>
      </c>
      <c r="O78" s="102">
        <f t="shared" si="4"/>
        <v>20.446267931367878</v>
      </c>
      <c r="P78" s="34">
        <f t="shared" si="5"/>
        <v>10.514983461698222</v>
      </c>
      <c r="Q78" s="34">
        <f t="shared" si="6"/>
        <v>2.5497630586055866</v>
      </c>
      <c r="R78" s="103">
        <f t="shared" si="7"/>
        <v>1.61832034314994</v>
      </c>
      <c r="T78" s="101">
        <v>2.9684117840778139</v>
      </c>
    </row>
    <row r="79" spans="1:20" ht="15.6">
      <c r="A79" s="51">
        <v>2098</v>
      </c>
      <c r="B79" s="127">
        <v>34.686772565632602</v>
      </c>
      <c r="C79" s="127">
        <v>16.090491707016898</v>
      </c>
      <c r="D79" s="88">
        <v>14.8394138741712</v>
      </c>
      <c r="E79" s="110">
        <v>1.19962417245672</v>
      </c>
      <c r="F79" s="118">
        <v>5.1453660388944999E-2</v>
      </c>
      <c r="G79" s="130">
        <v>12.0607814830664</v>
      </c>
      <c r="H79" s="121">
        <v>5.22941694030078</v>
      </c>
      <c r="I79" s="81">
        <v>4.3301097714849401</v>
      </c>
      <c r="J79" s="81">
        <v>0.558745510731399</v>
      </c>
      <c r="K79" s="89">
        <v>1.94250926054928</v>
      </c>
      <c r="L79" s="134">
        <v>4.9536135978813398</v>
      </c>
      <c r="M79" s="135">
        <v>1.58188577766795</v>
      </c>
      <c r="O79" s="102">
        <f t="shared" si="4"/>
        <v>20.06883081447198</v>
      </c>
      <c r="P79" s="34">
        <f t="shared" si="5"/>
        <v>10.483347541823001</v>
      </c>
      <c r="Q79" s="34">
        <f t="shared" si="6"/>
        <v>2.552708431669624</v>
      </c>
      <c r="R79" s="103">
        <f t="shared" si="7"/>
        <v>1.58188577766795</v>
      </c>
      <c r="T79" s="101">
        <v>2.979261960430152</v>
      </c>
    </row>
    <row r="80" spans="1:20" ht="15.6">
      <c r="A80" s="51">
        <v>2099</v>
      </c>
      <c r="B80" s="127">
        <v>34.246701461185701</v>
      </c>
      <c r="C80" s="127">
        <v>15.6685320617968</v>
      </c>
      <c r="D80" s="88">
        <v>14.4536433786985</v>
      </c>
      <c r="E80" s="110">
        <v>1.1648729062014</v>
      </c>
      <c r="F80" s="118">
        <v>5.0015776896891899E-2</v>
      </c>
      <c r="G80" s="130">
        <v>12.075690185406399</v>
      </c>
      <c r="H80" s="121">
        <v>5.2393975756823199</v>
      </c>
      <c r="I80" s="81">
        <v>4.3306458434536799</v>
      </c>
      <c r="J80" s="81">
        <v>0.55942939867392605</v>
      </c>
      <c r="K80" s="89">
        <v>1.94621736759643</v>
      </c>
      <c r="L80" s="134">
        <v>4.9562228288920398</v>
      </c>
      <c r="M80" s="135">
        <v>1.5462563850905</v>
      </c>
      <c r="O80" s="102">
        <f t="shared" si="4"/>
        <v>19.69304095438082</v>
      </c>
      <c r="P80" s="34">
        <f t="shared" si="5"/>
        <v>10.45174157854712</v>
      </c>
      <c r="Q80" s="34">
        <f t="shared" si="6"/>
        <v>2.5556625431672479</v>
      </c>
      <c r="R80" s="103">
        <f t="shared" si="7"/>
        <v>1.5462563850905</v>
      </c>
      <c r="T80" s="101">
        <v>2.9898829305351362</v>
      </c>
    </row>
    <row r="81" spans="1:20" ht="16.2" thickBot="1">
      <c r="A81" s="51">
        <v>2100</v>
      </c>
      <c r="B81" s="128">
        <v>33.812620187357901</v>
      </c>
      <c r="C81" s="128">
        <v>15.2481609116866</v>
      </c>
      <c r="D81" s="90">
        <v>14.069391735278099</v>
      </c>
      <c r="E81" s="111">
        <v>1.13018691627118</v>
      </c>
      <c r="F81" s="119">
        <v>4.8582260137323002E-2</v>
      </c>
      <c r="G81" s="131">
        <v>12.090254062401501</v>
      </c>
      <c r="H81" s="122">
        <v>5.2494010940881504</v>
      </c>
      <c r="I81" s="91">
        <v>4.3308219797044201</v>
      </c>
      <c r="J81" s="91">
        <v>0.56009697861962104</v>
      </c>
      <c r="K81" s="92">
        <v>1.9499340099893301</v>
      </c>
      <c r="L81" s="136">
        <v>4.9591389456574602</v>
      </c>
      <c r="M81" s="137">
        <v>1.5150662676123301</v>
      </c>
      <c r="O81" s="102">
        <f t="shared" si="4"/>
        <v>19.318792829366249</v>
      </c>
      <c r="P81" s="34">
        <f t="shared" si="5"/>
        <v>10.42014784163306</v>
      </c>
      <c r="Q81" s="34">
        <f t="shared" si="6"/>
        <v>2.558613248746274</v>
      </c>
      <c r="R81" s="103">
        <f t="shared" si="7"/>
        <v>1.5150662676123301</v>
      </c>
      <c r="T81" s="184">
        <v>3.0002755213734948</v>
      </c>
    </row>
    <row r="82" spans="1:20" ht="19.05" customHeight="1" thickBot="1">
      <c r="A82" s="82" t="s">
        <v>129</v>
      </c>
      <c r="B82" s="75">
        <f>SUM(B6:B81)</f>
        <v>3464.4986756750418</v>
      </c>
      <c r="C82" s="75">
        <f t="shared" ref="C82:M82" si="8">SUM(C6:C81)</f>
        <v>2106.2219515084562</v>
      </c>
      <c r="D82" s="75">
        <f t="shared" si="8"/>
        <v>1933.635845263422</v>
      </c>
      <c r="E82" s="75">
        <f t="shared" si="8"/>
        <v>165.26551676404449</v>
      </c>
      <c r="F82" s="75">
        <f t="shared" si="8"/>
        <v>7.3205894809886605</v>
      </c>
      <c r="G82" s="75">
        <f t="shared" si="8"/>
        <v>752.91071447248578</v>
      </c>
      <c r="H82" s="75">
        <f t="shared" si="8"/>
        <v>324.44681747652436</v>
      </c>
      <c r="I82" s="75">
        <f t="shared" si="8"/>
        <v>273.06158326539327</v>
      </c>
      <c r="J82" s="75">
        <f t="shared" si="8"/>
        <v>34.8843270478352</v>
      </c>
      <c r="K82" s="75">
        <f t="shared" si="8"/>
        <v>120.51798668273318</v>
      </c>
      <c r="L82" s="75">
        <f t="shared" si="8"/>
        <v>421.02068154942293</v>
      </c>
      <c r="M82" s="75">
        <f t="shared" si="8"/>
        <v>184.3453281446769</v>
      </c>
      <c r="O82" s="74">
        <f t="shared" ref="O82:R82" si="9">SUM(O6:O81)</f>
        <v>2258.0826627399465</v>
      </c>
      <c r="P82" s="75">
        <f t="shared" si="9"/>
        <v>859.34778157886058</v>
      </c>
      <c r="Q82" s="75">
        <f t="shared" si="9"/>
        <v>162.72290321155697</v>
      </c>
      <c r="R82" s="76">
        <f t="shared" si="9"/>
        <v>184.3453281446769</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5" tint="0.79998168889431442"/>
  </sheetPr>
  <dimension ref="A1:T151"/>
  <sheetViews>
    <sheetView zoomScaleNormal="100" workbookViewId="0">
      <pane xSplit="1" ySplit="5" topLeftCell="F6" activePane="bottomRight" state="frozen"/>
      <selection activeCell="O6" sqref="O6:R81"/>
      <selection pane="topRight" activeCell="O6" sqref="O6:R81"/>
      <selection pane="bottomLeft" activeCell="O6" sqref="O6:R81"/>
      <selection pane="bottomRight" activeCell="U96" sqref="U96"/>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242</v>
      </c>
    </row>
    <row r="2" spans="1:20" ht="17.399999999999999">
      <c r="A2" s="39" t="s">
        <v>254</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56.5149807305704</v>
      </c>
      <c r="C6" s="126">
        <v>39.695257865327001</v>
      </c>
      <c r="D6" s="85">
        <v>36.140535776802103</v>
      </c>
      <c r="E6" s="109">
        <v>3.37715382796745</v>
      </c>
      <c r="F6" s="117">
        <v>0.17756826055743399</v>
      </c>
      <c r="G6" s="129">
        <v>6.8352702600838899</v>
      </c>
      <c r="H6" s="120">
        <v>2.9982171641671602</v>
      </c>
      <c r="I6" s="86">
        <v>2.4067399122507198</v>
      </c>
      <c r="J6" s="86">
        <v>0.316594083027878</v>
      </c>
      <c r="K6" s="87">
        <v>1.11371910063813</v>
      </c>
      <c r="L6" s="132">
        <v>6.30239885729815</v>
      </c>
      <c r="M6" s="133">
        <v>3.6820537478614002</v>
      </c>
      <c r="O6" s="98">
        <f t="shared" ref="O6:O69" si="0">D6+H6</f>
        <v>39.138752940969262</v>
      </c>
      <c r="P6" s="99">
        <f t="shared" ref="P6:P69" si="1">E6+I6+L6</f>
        <v>12.086292597516319</v>
      </c>
      <c r="Q6" s="99">
        <f t="shared" ref="Q6:Q69" si="2">F6+J6+K6</f>
        <v>1.6078814442234419</v>
      </c>
      <c r="R6" s="100">
        <f t="shared" ref="R6:R69" si="3">M6</f>
        <v>3.6820537478614002</v>
      </c>
      <c r="S6" s="182"/>
      <c r="T6" s="183">
        <v>1.4</v>
      </c>
    </row>
    <row r="7" spans="1:20" ht="15.6">
      <c r="A7" s="51">
        <v>2026</v>
      </c>
      <c r="B7" s="127">
        <v>55.445024735614297</v>
      </c>
      <c r="C7" s="127">
        <v>38.8458936432773</v>
      </c>
      <c r="D7" s="88">
        <v>35.384285164171303</v>
      </c>
      <c r="E7" s="110">
        <v>3.2904769920710701</v>
      </c>
      <c r="F7" s="118">
        <v>0.171131487034929</v>
      </c>
      <c r="G7" s="130">
        <v>6.8384127558951002</v>
      </c>
      <c r="H7" s="121">
        <v>2.99503416635131</v>
      </c>
      <c r="I7" s="81">
        <v>2.4140943189072401</v>
      </c>
      <c r="J7" s="81">
        <v>0.31674845003691099</v>
      </c>
      <c r="K7" s="89">
        <v>1.1125358205996401</v>
      </c>
      <c r="L7" s="134">
        <v>6.2091137126430098</v>
      </c>
      <c r="M7" s="135">
        <v>3.5516046237988799</v>
      </c>
      <c r="O7" s="102">
        <f t="shared" si="0"/>
        <v>38.379319330522613</v>
      </c>
      <c r="P7" s="34">
        <f t="shared" si="1"/>
        <v>11.913685023621319</v>
      </c>
      <c r="Q7" s="34">
        <f t="shared" si="2"/>
        <v>1.6004157576714801</v>
      </c>
      <c r="R7" s="103">
        <f t="shared" si="3"/>
        <v>3.5516046237988799</v>
      </c>
      <c r="T7" s="101">
        <v>1.407287430971802</v>
      </c>
    </row>
    <row r="8" spans="1:20" ht="15.6">
      <c r="A8" s="51">
        <v>2027</v>
      </c>
      <c r="B8" s="127">
        <v>54.469333050451397</v>
      </c>
      <c r="C8" s="127">
        <v>38.019207915178399</v>
      </c>
      <c r="D8" s="88">
        <v>34.648616311484503</v>
      </c>
      <c r="E8" s="110">
        <v>3.2057403644238698</v>
      </c>
      <c r="F8" s="118">
        <v>0.16485123927005099</v>
      </c>
      <c r="G8" s="130">
        <v>6.8448782792428799</v>
      </c>
      <c r="H8" s="121">
        <v>2.99330708484568</v>
      </c>
      <c r="I8" s="81">
        <v>2.4226211034962102</v>
      </c>
      <c r="J8" s="81">
        <v>0.31705673535274298</v>
      </c>
      <c r="K8" s="89">
        <v>1.11189335554825</v>
      </c>
      <c r="L8" s="134">
        <v>6.1574860501473303</v>
      </c>
      <c r="M8" s="135">
        <v>3.4477608058827802</v>
      </c>
      <c r="O8" s="102">
        <f t="shared" si="0"/>
        <v>37.641923396330185</v>
      </c>
      <c r="P8" s="34">
        <f t="shared" si="1"/>
        <v>11.78584751806741</v>
      </c>
      <c r="Q8" s="34">
        <f t="shared" si="2"/>
        <v>1.5938013301710439</v>
      </c>
      <c r="R8" s="103">
        <f t="shared" si="3"/>
        <v>3.4477608058827802</v>
      </c>
      <c r="T8" s="101">
        <v>1.426340694237533</v>
      </c>
    </row>
    <row r="9" spans="1:20" ht="15.6">
      <c r="A9" s="51">
        <v>2028</v>
      </c>
      <c r="B9" s="127">
        <v>53.517252974664501</v>
      </c>
      <c r="C9" s="127">
        <v>37.2109751855496</v>
      </c>
      <c r="D9" s="88">
        <v>33.929831152774398</v>
      </c>
      <c r="E9" s="110">
        <v>3.1224514403534398</v>
      </c>
      <c r="F9" s="118">
        <v>0.158692592421777</v>
      </c>
      <c r="G9" s="130">
        <v>6.85377514229934</v>
      </c>
      <c r="H9" s="121">
        <v>2.99268667341103</v>
      </c>
      <c r="I9" s="81">
        <v>2.4319489289953902</v>
      </c>
      <c r="J9" s="81">
        <v>0.31747755710665498</v>
      </c>
      <c r="K9" s="89">
        <v>1.1116619827862799</v>
      </c>
      <c r="L9" s="134">
        <v>6.1061791536429801</v>
      </c>
      <c r="M9" s="135">
        <v>3.3463234931725698</v>
      </c>
      <c r="O9" s="102">
        <f t="shared" si="0"/>
        <v>36.922517826185427</v>
      </c>
      <c r="P9" s="34">
        <f t="shared" si="1"/>
        <v>11.66057952299181</v>
      </c>
      <c r="Q9" s="34">
        <f t="shared" si="2"/>
        <v>1.5878321323147118</v>
      </c>
      <c r="R9" s="103">
        <f t="shared" si="3"/>
        <v>3.3463234931725698</v>
      </c>
      <c r="T9" s="101">
        <v>1.4550589501551121</v>
      </c>
    </row>
    <row r="10" spans="1:20" ht="15.6">
      <c r="A10" s="51">
        <v>2029</v>
      </c>
      <c r="B10" s="127">
        <v>52.588365392611699</v>
      </c>
      <c r="C10" s="127">
        <v>36.420689498633202</v>
      </c>
      <c r="D10" s="88">
        <v>33.227575660757203</v>
      </c>
      <c r="E10" s="110">
        <v>3.04047446411204</v>
      </c>
      <c r="F10" s="118">
        <v>0.15263937376400699</v>
      </c>
      <c r="G10" s="130">
        <v>6.8652288951685501</v>
      </c>
      <c r="H10" s="121">
        <v>2.9932412161602402</v>
      </c>
      <c r="I10" s="81">
        <v>2.4421039042141599</v>
      </c>
      <c r="J10" s="81">
        <v>0.31801670496163797</v>
      </c>
      <c r="K10" s="89">
        <v>1.1118670698325299</v>
      </c>
      <c r="L10" s="134">
        <v>6.0551989377244997</v>
      </c>
      <c r="M10" s="135">
        <v>3.2472480610854602</v>
      </c>
      <c r="O10" s="102">
        <f t="shared" si="0"/>
        <v>36.220816876917446</v>
      </c>
      <c r="P10" s="34">
        <f t="shared" si="1"/>
        <v>11.5377773060507</v>
      </c>
      <c r="Q10" s="34">
        <f t="shared" si="2"/>
        <v>1.5825231485581748</v>
      </c>
      <c r="R10" s="103">
        <f t="shared" si="3"/>
        <v>3.2472480610854602</v>
      </c>
      <c r="T10" s="101">
        <v>1.4903901091309331</v>
      </c>
    </row>
    <row r="11" spans="1:20" ht="15.6">
      <c r="A11" s="51">
        <v>2030</v>
      </c>
      <c r="B11" s="127">
        <v>51.686606785172501</v>
      </c>
      <c r="C11" s="127">
        <v>35.647581758770002</v>
      </c>
      <c r="D11" s="88">
        <v>32.541271489262201</v>
      </c>
      <c r="E11" s="110">
        <v>2.9596372189776301</v>
      </c>
      <c r="F11" s="118">
        <v>0.14667305053022101</v>
      </c>
      <c r="G11" s="130">
        <v>6.8794511446535997</v>
      </c>
      <c r="H11" s="121">
        <v>2.9950460424935699</v>
      </c>
      <c r="I11" s="81">
        <v>2.4531844932610301</v>
      </c>
      <c r="J11" s="81">
        <v>0.31868401385506201</v>
      </c>
      <c r="K11" s="89">
        <v>1.1125365950439301</v>
      </c>
      <c r="L11" s="134">
        <v>6.00454984426921</v>
      </c>
      <c r="M11" s="135">
        <v>3.1550240374797101</v>
      </c>
      <c r="O11" s="102">
        <f t="shared" si="0"/>
        <v>35.53631753175577</v>
      </c>
      <c r="P11" s="34">
        <f t="shared" si="1"/>
        <v>11.41737155650787</v>
      </c>
      <c r="Q11" s="34">
        <f t="shared" si="2"/>
        <v>1.577893659429213</v>
      </c>
      <c r="R11" s="103">
        <f t="shared" si="3"/>
        <v>3.1550240374797101</v>
      </c>
      <c r="T11" s="101">
        <v>1.5296945039845879</v>
      </c>
    </row>
    <row r="12" spans="1:20" ht="15.6">
      <c r="A12" s="51">
        <v>2031</v>
      </c>
      <c r="B12" s="127">
        <v>51.074123338400398</v>
      </c>
      <c r="C12" s="127">
        <v>34.892169143873602</v>
      </c>
      <c r="D12" s="88">
        <v>31.871534028620601</v>
      </c>
      <c r="E12" s="110">
        <v>2.8798558197614001</v>
      </c>
      <c r="F12" s="118">
        <v>0.14077929549166701</v>
      </c>
      <c r="G12" s="130">
        <v>6.8967982223366198</v>
      </c>
      <c r="H12" s="121">
        <v>2.99827117194884</v>
      </c>
      <c r="I12" s="81">
        <v>2.4652973719163498</v>
      </c>
      <c r="J12" s="81">
        <v>0.31949596174307598</v>
      </c>
      <c r="K12" s="89">
        <v>1.1137337167283501</v>
      </c>
      <c r="L12" s="134">
        <v>5.9542369083950897</v>
      </c>
      <c r="M12" s="135">
        <v>3.3309190637950699</v>
      </c>
      <c r="O12" s="102">
        <f t="shared" si="0"/>
        <v>34.869805200569445</v>
      </c>
      <c r="P12" s="34">
        <f t="shared" si="1"/>
        <v>11.29939010007284</v>
      </c>
      <c r="Q12" s="34">
        <f t="shared" si="2"/>
        <v>1.5740089739630931</v>
      </c>
      <c r="R12" s="103">
        <f t="shared" si="3"/>
        <v>3.3309190637950699</v>
      </c>
      <c r="T12" s="101">
        <v>1.5709778607586591</v>
      </c>
    </row>
    <row r="13" spans="1:20" ht="15.6">
      <c r="A13" s="51">
        <v>2032</v>
      </c>
      <c r="B13" s="127">
        <v>50.224368498999901</v>
      </c>
      <c r="C13" s="127">
        <v>34.152797311387999</v>
      </c>
      <c r="D13" s="88">
        <v>31.217014693984801</v>
      </c>
      <c r="E13" s="110">
        <v>2.8008529204875701</v>
      </c>
      <c r="F13" s="118">
        <v>0.13492969691564599</v>
      </c>
      <c r="G13" s="130">
        <v>6.9173461577216404</v>
      </c>
      <c r="H13" s="121">
        <v>3.0029086411008299</v>
      </c>
      <c r="I13" s="81">
        <v>2.47852589822002</v>
      </c>
      <c r="J13" s="81">
        <v>0.32045614996521998</v>
      </c>
      <c r="K13" s="89">
        <v>1.11545546843557</v>
      </c>
      <c r="L13" s="134">
        <v>5.9042610793228203</v>
      </c>
      <c r="M13" s="135">
        <v>3.2499639505674498</v>
      </c>
      <c r="O13" s="102">
        <f t="shared" si="0"/>
        <v>34.219923335085632</v>
      </c>
      <c r="P13" s="34">
        <f t="shared" si="1"/>
        <v>11.18363989803041</v>
      </c>
      <c r="Q13" s="34">
        <f t="shared" si="2"/>
        <v>1.570841315316436</v>
      </c>
      <c r="R13" s="103">
        <f t="shared" si="3"/>
        <v>3.2499639505674498</v>
      </c>
      <c r="T13" s="101">
        <v>1.612844998325262</v>
      </c>
    </row>
    <row r="14" spans="1:20" ht="15.6">
      <c r="A14" s="51">
        <v>2033</v>
      </c>
      <c r="B14" s="127">
        <v>49.397029782942397</v>
      </c>
      <c r="C14" s="127">
        <v>33.430147624357403</v>
      </c>
      <c r="D14" s="88">
        <v>30.5785276377276</v>
      </c>
      <c r="E14" s="110">
        <v>2.7225166093014002</v>
      </c>
      <c r="F14" s="118">
        <v>0.12910337732833899</v>
      </c>
      <c r="G14" s="130">
        <v>6.9414958868191601</v>
      </c>
      <c r="H14" s="121">
        <v>3.0091276598232199</v>
      </c>
      <c r="I14" s="81">
        <v>2.4930203615780302</v>
      </c>
      <c r="J14" s="81">
        <v>0.321583161822108</v>
      </c>
      <c r="K14" s="89">
        <v>1.1177647035958</v>
      </c>
      <c r="L14" s="134">
        <v>5.8546308074386202</v>
      </c>
      <c r="M14" s="135">
        <v>3.1707554643272</v>
      </c>
      <c r="O14" s="102">
        <f t="shared" si="0"/>
        <v>33.587655297550818</v>
      </c>
      <c r="P14" s="34">
        <f t="shared" si="1"/>
        <v>11.070167778318051</v>
      </c>
      <c r="Q14" s="34">
        <f t="shared" si="2"/>
        <v>1.5684512427462471</v>
      </c>
      <c r="R14" s="103">
        <f t="shared" si="3"/>
        <v>3.1707554643272</v>
      </c>
      <c r="T14" s="101">
        <v>1.6543433602419011</v>
      </c>
    </row>
    <row r="15" spans="1:20" ht="15.6">
      <c r="A15" s="51">
        <v>2034</v>
      </c>
      <c r="B15" s="127">
        <v>48.591684851360299</v>
      </c>
      <c r="C15" s="127">
        <v>32.723623200569399</v>
      </c>
      <c r="D15" s="88">
        <v>29.9557849490621</v>
      </c>
      <c r="E15" s="110">
        <v>2.6445720857522699</v>
      </c>
      <c r="F15" s="118">
        <v>0.123266165755</v>
      </c>
      <c r="G15" s="130">
        <v>6.9694547702829803</v>
      </c>
      <c r="H15" s="121">
        <v>3.0170263645133</v>
      </c>
      <c r="I15" s="81">
        <v>2.508843940407</v>
      </c>
      <c r="J15" s="81">
        <v>0.322886587911557</v>
      </c>
      <c r="K15" s="89">
        <v>1.12069787745113</v>
      </c>
      <c r="L15" s="134">
        <v>5.8053467120901701</v>
      </c>
      <c r="M15" s="135">
        <v>3.0932601684177499</v>
      </c>
      <c r="O15" s="102">
        <f t="shared" si="0"/>
        <v>32.972811313575399</v>
      </c>
      <c r="P15" s="34">
        <f t="shared" si="1"/>
        <v>10.95876273824944</v>
      </c>
      <c r="Q15" s="34">
        <f t="shared" si="2"/>
        <v>1.5668506311176871</v>
      </c>
      <c r="R15" s="103">
        <f t="shared" si="3"/>
        <v>3.0932601684177499</v>
      </c>
      <c r="T15" s="101">
        <v>1.694834043749555</v>
      </c>
    </row>
    <row r="16" spans="1:20" ht="15.6">
      <c r="A16" s="51">
        <v>2035</v>
      </c>
      <c r="B16" s="127">
        <v>47.8083106943579</v>
      </c>
      <c r="C16" s="127">
        <v>32.033059697202098</v>
      </c>
      <c r="D16" s="88">
        <v>29.3490003895872</v>
      </c>
      <c r="E16" s="110">
        <v>2.5666877014917202</v>
      </c>
      <c r="F16" s="118">
        <v>0.11737160612325601</v>
      </c>
      <c r="G16" s="130">
        <v>7.00139094029843</v>
      </c>
      <c r="H16" s="121">
        <v>3.0266789837137398</v>
      </c>
      <c r="I16" s="81">
        <v>2.5260551787124101</v>
      </c>
      <c r="J16" s="81">
        <v>0.32437421480589901</v>
      </c>
      <c r="K16" s="89">
        <v>1.12428256306638</v>
      </c>
      <c r="L16" s="134">
        <v>5.7564129933504802</v>
      </c>
      <c r="M16" s="135">
        <v>3.0174470635069</v>
      </c>
      <c r="O16" s="102">
        <f t="shared" si="0"/>
        <v>32.37567937330094</v>
      </c>
      <c r="P16" s="34">
        <f t="shared" si="1"/>
        <v>10.849155873554611</v>
      </c>
      <c r="Q16" s="34">
        <f t="shared" si="2"/>
        <v>1.5660283839955351</v>
      </c>
      <c r="R16" s="103">
        <f t="shared" si="3"/>
        <v>3.0174470635069</v>
      </c>
      <c r="T16" s="101">
        <v>1.7339138695776899</v>
      </c>
    </row>
    <row r="17" spans="1:20" ht="15.6">
      <c r="A17" s="51">
        <v>2036</v>
      </c>
      <c r="B17" s="127">
        <v>47.268894101731902</v>
      </c>
      <c r="C17" s="127">
        <v>31.584775449751</v>
      </c>
      <c r="D17" s="88">
        <v>28.9436852261484</v>
      </c>
      <c r="E17" s="110">
        <v>2.5260177642864199</v>
      </c>
      <c r="F17" s="118">
        <v>0.115072459316234</v>
      </c>
      <c r="G17" s="130">
        <v>7.0344155864108897</v>
      </c>
      <c r="H17" s="121">
        <v>3.0384535785248001</v>
      </c>
      <c r="I17" s="81">
        <v>2.5413971169047298</v>
      </c>
      <c r="J17" s="81">
        <v>0.32590907978931799</v>
      </c>
      <c r="K17" s="89">
        <v>1.1286558111920399</v>
      </c>
      <c r="L17" s="134">
        <v>5.7068993618245996</v>
      </c>
      <c r="M17" s="135">
        <v>2.9428037037454602</v>
      </c>
      <c r="O17" s="102">
        <f t="shared" si="0"/>
        <v>31.982138804673198</v>
      </c>
      <c r="P17" s="34">
        <f t="shared" si="1"/>
        <v>10.774314243015748</v>
      </c>
      <c r="Q17" s="34">
        <f t="shared" si="2"/>
        <v>1.569637350297592</v>
      </c>
      <c r="R17" s="103">
        <f t="shared" si="3"/>
        <v>2.9428037037454602</v>
      </c>
      <c r="T17" s="101">
        <v>1.771348488990345</v>
      </c>
    </row>
    <row r="18" spans="1:20" ht="15.6">
      <c r="A18" s="51">
        <v>2037</v>
      </c>
      <c r="B18" s="127">
        <v>46.764226923189497</v>
      </c>
      <c r="C18" s="127">
        <v>31.164873316916299</v>
      </c>
      <c r="D18" s="88">
        <v>28.564241070101001</v>
      </c>
      <c r="E18" s="110">
        <v>2.4877505189253499</v>
      </c>
      <c r="F18" s="118">
        <v>0.11288172788994601</v>
      </c>
      <c r="G18" s="130">
        <v>7.0717360356545802</v>
      </c>
      <c r="H18" s="121">
        <v>3.05213060254713</v>
      </c>
      <c r="I18" s="81">
        <v>2.55822681138108</v>
      </c>
      <c r="J18" s="81">
        <v>0.32764288153156501</v>
      </c>
      <c r="K18" s="89">
        <v>1.13373574019481</v>
      </c>
      <c r="L18" s="134">
        <v>5.6577945981161202</v>
      </c>
      <c r="M18" s="135">
        <v>2.8698229725024702</v>
      </c>
      <c r="O18" s="102">
        <f t="shared" si="0"/>
        <v>31.616371672648132</v>
      </c>
      <c r="P18" s="34">
        <f t="shared" si="1"/>
        <v>10.703771928422551</v>
      </c>
      <c r="Q18" s="34">
        <f t="shared" si="2"/>
        <v>1.574260349616321</v>
      </c>
      <c r="R18" s="103">
        <f t="shared" si="3"/>
        <v>2.8698229725024702</v>
      </c>
      <c r="T18" s="101">
        <v>1.8070431516437691</v>
      </c>
    </row>
    <row r="19" spans="1:20" ht="15.6">
      <c r="A19" s="51">
        <v>2038</v>
      </c>
      <c r="B19" s="127">
        <v>46.287181887367701</v>
      </c>
      <c r="C19" s="127">
        <v>30.7658278094457</v>
      </c>
      <c r="D19" s="88">
        <v>28.2037653975047</v>
      </c>
      <c r="E19" s="110">
        <v>2.4512910011956901</v>
      </c>
      <c r="F19" s="118">
        <v>0.110771410745265</v>
      </c>
      <c r="G19" s="130">
        <v>7.1138111717466703</v>
      </c>
      <c r="H19" s="121">
        <v>3.0679477451511299</v>
      </c>
      <c r="I19" s="81">
        <v>2.5766559728264098</v>
      </c>
      <c r="J19" s="81">
        <v>0.32959680413326198</v>
      </c>
      <c r="K19" s="89">
        <v>1.13961064963587</v>
      </c>
      <c r="L19" s="134">
        <v>5.6090804904239402</v>
      </c>
      <c r="M19" s="135">
        <v>2.7984624157513802</v>
      </c>
      <c r="O19" s="102">
        <f t="shared" si="0"/>
        <v>31.27171314265583</v>
      </c>
      <c r="P19" s="34">
        <f t="shared" si="1"/>
        <v>10.637027464446041</v>
      </c>
      <c r="Q19" s="34">
        <f t="shared" si="2"/>
        <v>1.5799788645143971</v>
      </c>
      <c r="R19" s="103">
        <f t="shared" si="3"/>
        <v>2.7984624157513802</v>
      </c>
      <c r="T19" s="101">
        <v>1.840999690196977</v>
      </c>
    </row>
    <row r="20" spans="1:20" ht="15.6">
      <c r="A20" s="51">
        <v>2039</v>
      </c>
      <c r="B20" s="127">
        <v>45.845284274251497</v>
      </c>
      <c r="C20" s="127">
        <v>30.385090898013399</v>
      </c>
      <c r="D20" s="88">
        <v>27.859940107044501</v>
      </c>
      <c r="E20" s="110">
        <v>2.41642118590143</v>
      </c>
      <c r="F20" s="118">
        <v>0.10872960506747401</v>
      </c>
      <c r="G20" s="130">
        <v>7.1604218299142799</v>
      </c>
      <c r="H20" s="121">
        <v>3.0857671083196401</v>
      </c>
      <c r="I20" s="81">
        <v>2.59666463710156</v>
      </c>
      <c r="J20" s="81">
        <v>0.33176077708139101</v>
      </c>
      <c r="K20" s="89">
        <v>1.14622930741169</v>
      </c>
      <c r="L20" s="134">
        <v>5.5607557502697702</v>
      </c>
      <c r="M20" s="135">
        <v>2.7390157960540402</v>
      </c>
      <c r="O20" s="102">
        <f t="shared" si="0"/>
        <v>30.945707215364141</v>
      </c>
      <c r="P20" s="34">
        <f t="shared" si="1"/>
        <v>10.573841573272761</v>
      </c>
      <c r="Q20" s="34">
        <f t="shared" si="2"/>
        <v>1.5867196895605551</v>
      </c>
      <c r="R20" s="103">
        <f t="shared" si="3"/>
        <v>2.7390157960540402</v>
      </c>
      <c r="T20" s="101">
        <v>1.8732713240013741</v>
      </c>
    </row>
    <row r="21" spans="1:20" ht="15.6">
      <c r="A21" s="51">
        <v>2040</v>
      </c>
      <c r="B21" s="127">
        <v>45.4290348636655</v>
      </c>
      <c r="C21" s="127">
        <v>30.0233927663194</v>
      </c>
      <c r="D21" s="88">
        <v>27.533445764980499</v>
      </c>
      <c r="E21" s="110">
        <v>2.3831888952806199</v>
      </c>
      <c r="F21" s="118">
        <v>0.10675810605829</v>
      </c>
      <c r="G21" s="130">
        <v>7.2120058180305797</v>
      </c>
      <c r="H21" s="121">
        <v>3.1058024585408801</v>
      </c>
      <c r="I21" s="81">
        <v>2.6183771991249101</v>
      </c>
      <c r="J21" s="81">
        <v>0.33415503665359098</v>
      </c>
      <c r="K21" s="89">
        <v>1.1536711237112001</v>
      </c>
      <c r="L21" s="134">
        <v>5.5128279211351998</v>
      </c>
      <c r="M21" s="135">
        <v>2.6808083581802999</v>
      </c>
      <c r="O21" s="102">
        <f t="shared" si="0"/>
        <v>30.639248223521378</v>
      </c>
      <c r="P21" s="34">
        <f t="shared" si="1"/>
        <v>10.514394015540731</v>
      </c>
      <c r="Q21" s="34">
        <f t="shared" si="2"/>
        <v>1.5945842664230812</v>
      </c>
      <c r="R21" s="103">
        <f t="shared" si="3"/>
        <v>2.6808083581802999</v>
      </c>
      <c r="T21" s="101">
        <v>1.9039404905143109</v>
      </c>
    </row>
    <row r="22" spans="1:20" ht="15.6">
      <c r="A22" s="51">
        <v>2041</v>
      </c>
      <c r="B22" s="127">
        <v>45.211435882828397</v>
      </c>
      <c r="C22" s="127">
        <v>29.6802591130179</v>
      </c>
      <c r="D22" s="88">
        <v>27.223869098043</v>
      </c>
      <c r="E22" s="110">
        <v>2.3515365932691701</v>
      </c>
      <c r="F22" s="118">
        <v>0.10485342170568999</v>
      </c>
      <c r="G22" s="130">
        <v>7.2688487143539602</v>
      </c>
      <c r="H22" s="121">
        <v>3.1281745180951601</v>
      </c>
      <c r="I22" s="81">
        <v>2.6419004361295602</v>
      </c>
      <c r="J22" s="81">
        <v>0.33679281896075403</v>
      </c>
      <c r="K22" s="89">
        <v>1.1619809411684801</v>
      </c>
      <c r="L22" s="134">
        <v>5.46530016574141</v>
      </c>
      <c r="M22" s="135">
        <v>2.7970278897151499</v>
      </c>
      <c r="O22" s="102">
        <f t="shared" si="0"/>
        <v>30.352043616138161</v>
      </c>
      <c r="P22" s="34">
        <f t="shared" si="1"/>
        <v>10.458737195140142</v>
      </c>
      <c r="Q22" s="34">
        <f t="shared" si="2"/>
        <v>1.6036271818349241</v>
      </c>
      <c r="R22" s="103">
        <f t="shared" si="3"/>
        <v>2.7970278897151499</v>
      </c>
      <c r="T22" s="101">
        <v>1.933105514165623</v>
      </c>
    </row>
    <row r="23" spans="1:20" ht="15.6">
      <c r="A23" s="51">
        <v>2042</v>
      </c>
      <c r="B23" s="127">
        <v>44.839152487359897</v>
      </c>
      <c r="C23" s="127">
        <v>29.354089619019</v>
      </c>
      <c r="D23" s="88">
        <v>26.9297588836179</v>
      </c>
      <c r="E23" s="110">
        <v>2.3213231500926299</v>
      </c>
      <c r="F23" s="118">
        <v>0.10300758530849199</v>
      </c>
      <c r="G23" s="130">
        <v>7.3309512390282601</v>
      </c>
      <c r="H23" s="121">
        <v>3.1528610562350701</v>
      </c>
      <c r="I23" s="81">
        <v>2.66726548448763</v>
      </c>
      <c r="J23" s="81">
        <v>0.33967420092396899</v>
      </c>
      <c r="K23" s="89">
        <v>1.17115049738159</v>
      </c>
      <c r="L23" s="134">
        <v>5.4181699360920001</v>
      </c>
      <c r="M23" s="135">
        <v>2.73594169322064</v>
      </c>
      <c r="O23" s="102">
        <f t="shared" si="0"/>
        <v>30.082619939852972</v>
      </c>
      <c r="P23" s="34">
        <f t="shared" si="1"/>
        <v>10.40675857067226</v>
      </c>
      <c r="Q23" s="34">
        <f t="shared" si="2"/>
        <v>1.6138322836140511</v>
      </c>
      <c r="R23" s="103">
        <f t="shared" si="3"/>
        <v>2.73594169322064</v>
      </c>
      <c r="T23" s="101">
        <v>1.9608856286457841</v>
      </c>
    </row>
    <row r="24" spans="1:20" ht="15.6">
      <c r="A24" s="51">
        <v>2043</v>
      </c>
      <c r="B24" s="127">
        <v>44.490949711363399</v>
      </c>
      <c r="C24" s="127">
        <v>29.044655301129101</v>
      </c>
      <c r="D24" s="88">
        <v>26.650914906782901</v>
      </c>
      <c r="E24" s="110">
        <v>2.29252204697447</v>
      </c>
      <c r="F24" s="118">
        <v>0.10121834737174</v>
      </c>
      <c r="G24" s="130">
        <v>7.3986495993116996</v>
      </c>
      <c r="H24" s="121">
        <v>3.1800032791565598</v>
      </c>
      <c r="I24" s="81">
        <v>2.6945993095498602</v>
      </c>
      <c r="J24" s="81">
        <v>0.342814767004679</v>
      </c>
      <c r="K24" s="89">
        <v>1.18123224360061</v>
      </c>
      <c r="L24" s="134">
        <v>5.3714507998743404</v>
      </c>
      <c r="M24" s="135">
        <v>2.6761940110482598</v>
      </c>
      <c r="O24" s="102">
        <f t="shared" si="0"/>
        <v>29.83091818593946</v>
      </c>
      <c r="P24" s="34">
        <f t="shared" si="1"/>
        <v>10.358572156398671</v>
      </c>
      <c r="Q24" s="34">
        <f t="shared" si="2"/>
        <v>1.6252653579770291</v>
      </c>
      <c r="R24" s="103">
        <f t="shared" si="3"/>
        <v>2.6761940110482598</v>
      </c>
      <c r="T24" s="101">
        <v>1.9873965882945379</v>
      </c>
    </row>
    <row r="25" spans="1:20" ht="15.6">
      <c r="A25" s="51">
        <v>2044</v>
      </c>
      <c r="B25" s="127">
        <v>44.165886498791501</v>
      </c>
      <c r="C25" s="127">
        <v>28.751000546415199</v>
      </c>
      <c r="D25" s="88">
        <v>26.3864666059557</v>
      </c>
      <c r="E25" s="110">
        <v>2.26505300723599</v>
      </c>
      <c r="F25" s="118">
        <v>9.9480933223446297E-2</v>
      </c>
      <c r="G25" s="130">
        <v>7.47199540303723</v>
      </c>
      <c r="H25" s="121">
        <v>3.2096464127756601</v>
      </c>
      <c r="I25" s="81">
        <v>2.7238891423171601</v>
      </c>
      <c r="J25" s="81">
        <v>0.34621686391269701</v>
      </c>
      <c r="K25" s="89">
        <v>1.1922429840317099</v>
      </c>
      <c r="L25" s="134">
        <v>5.3251364264100998</v>
      </c>
      <c r="M25" s="135">
        <v>2.6177541229290302</v>
      </c>
      <c r="O25" s="102">
        <f t="shared" si="0"/>
        <v>29.596113018731359</v>
      </c>
      <c r="P25" s="34">
        <f t="shared" si="1"/>
        <v>10.314078575963251</v>
      </c>
      <c r="Q25" s="34">
        <f t="shared" si="2"/>
        <v>1.6379407811678532</v>
      </c>
      <c r="R25" s="103">
        <f t="shared" si="3"/>
        <v>2.6177541229290302</v>
      </c>
      <c r="T25" s="101">
        <v>2.0127402703880599</v>
      </c>
    </row>
    <row r="26" spans="1:20" ht="15.6">
      <c r="A26" s="51">
        <v>2045</v>
      </c>
      <c r="B26" s="127">
        <v>43.863817582260097</v>
      </c>
      <c r="C26" s="127">
        <v>28.4726525829503</v>
      </c>
      <c r="D26" s="88">
        <v>26.1359926889855</v>
      </c>
      <c r="E26" s="110">
        <v>2.2388681101291201</v>
      </c>
      <c r="F26" s="118">
        <v>9.7791783835596502E-2</v>
      </c>
      <c r="G26" s="130">
        <v>7.5513135939299803</v>
      </c>
      <c r="H26" s="121">
        <v>3.2418984826930402</v>
      </c>
      <c r="I26" s="81">
        <v>2.7552966633254101</v>
      </c>
      <c r="J26" s="81">
        <v>0.34989560897499</v>
      </c>
      <c r="K26" s="89">
        <v>1.2042228389365399</v>
      </c>
      <c r="L26" s="134">
        <v>5.2792466874444299</v>
      </c>
      <c r="M26" s="135">
        <v>2.5606047179354401</v>
      </c>
      <c r="O26" s="102">
        <f t="shared" si="0"/>
        <v>29.377891171678542</v>
      </c>
      <c r="P26" s="34">
        <f t="shared" si="1"/>
        <v>10.273411460898959</v>
      </c>
      <c r="Q26" s="34">
        <f t="shared" si="2"/>
        <v>1.6519102317471264</v>
      </c>
      <c r="R26" s="103">
        <f t="shared" si="3"/>
        <v>2.5606047179354401</v>
      </c>
      <c r="T26" s="101">
        <v>2.0370131012911741</v>
      </c>
    </row>
    <row r="27" spans="1:20" ht="15.6">
      <c r="A27" s="51">
        <v>2046</v>
      </c>
      <c r="B27" s="127">
        <v>43.583952555329098</v>
      </c>
      <c r="C27" s="127">
        <v>28.2086511079624</v>
      </c>
      <c r="D27" s="88">
        <v>25.898620463334002</v>
      </c>
      <c r="E27" s="110">
        <v>2.2138848759148799</v>
      </c>
      <c r="F27" s="118">
        <v>9.6145768713526994E-2</v>
      </c>
      <c r="G27" s="130">
        <v>7.6367951055890702</v>
      </c>
      <c r="H27" s="121">
        <v>3.2768233373142199</v>
      </c>
      <c r="I27" s="81">
        <v>2.7889163625704301</v>
      </c>
      <c r="J27" s="81">
        <v>0.35385988425576098</v>
      </c>
      <c r="K27" s="89">
        <v>1.2171955214486601</v>
      </c>
      <c r="L27" s="134">
        <v>5.2337854895592901</v>
      </c>
      <c r="M27" s="135">
        <v>2.50472085221827</v>
      </c>
      <c r="O27" s="102">
        <f t="shared" si="0"/>
        <v>29.175443800648221</v>
      </c>
      <c r="P27" s="34">
        <f t="shared" si="1"/>
        <v>10.2365867280446</v>
      </c>
      <c r="Q27" s="34">
        <f t="shared" si="2"/>
        <v>1.667201174417948</v>
      </c>
      <c r="R27" s="103">
        <f t="shared" si="3"/>
        <v>2.50472085221827</v>
      </c>
      <c r="T27" s="101">
        <v>2.0603071806566211</v>
      </c>
    </row>
    <row r="28" spans="1:20" ht="15.6">
      <c r="A28" s="51">
        <v>2047</v>
      </c>
      <c r="B28" s="127">
        <v>43.324624679241303</v>
      </c>
      <c r="C28" s="127">
        <v>27.957348030536401</v>
      </c>
      <c r="D28" s="88">
        <v>25.672835083403601</v>
      </c>
      <c r="E28" s="110">
        <v>2.18997717015746</v>
      </c>
      <c r="F28" s="118">
        <v>9.4535776975333996E-2</v>
      </c>
      <c r="G28" s="130">
        <v>7.72844987390084</v>
      </c>
      <c r="H28" s="121">
        <v>3.3144089601536599</v>
      </c>
      <c r="I28" s="81">
        <v>2.8247741675362801</v>
      </c>
      <c r="J28" s="81">
        <v>0.35811018160261499</v>
      </c>
      <c r="K28" s="89">
        <v>1.23115656460829</v>
      </c>
      <c r="L28" s="134">
        <v>5.1887513263446596</v>
      </c>
      <c r="M28" s="135">
        <v>2.4500754484594802</v>
      </c>
      <c r="O28" s="102">
        <f t="shared" si="0"/>
        <v>28.987244043557261</v>
      </c>
      <c r="P28" s="34">
        <f t="shared" si="1"/>
        <v>10.2035026640384</v>
      </c>
      <c r="Q28" s="34">
        <f t="shared" si="2"/>
        <v>1.683802523186239</v>
      </c>
      <c r="R28" s="103">
        <f t="shared" si="3"/>
        <v>2.4500754484594802</v>
      </c>
      <c r="T28" s="101">
        <v>2.0827099189860832</v>
      </c>
    </row>
    <row r="29" spans="1:20" ht="15.6">
      <c r="A29" s="51">
        <v>2048</v>
      </c>
      <c r="B29" s="127">
        <v>43.087230828091002</v>
      </c>
      <c r="C29" s="127">
        <v>27.719555312922498</v>
      </c>
      <c r="D29" s="88">
        <v>25.459376917454101</v>
      </c>
      <c r="E29" s="110">
        <v>2.16721469792193</v>
      </c>
      <c r="F29" s="118">
        <v>9.2963697546403906E-2</v>
      </c>
      <c r="G29" s="130">
        <v>7.8268618951913203</v>
      </c>
      <c r="H29" s="121">
        <v>3.3549249666844201</v>
      </c>
      <c r="I29" s="81">
        <v>2.8630572814892301</v>
      </c>
      <c r="J29" s="81">
        <v>0.36267352439726303</v>
      </c>
      <c r="K29" s="89">
        <v>1.2462061226204</v>
      </c>
      <c r="L29" s="134">
        <v>5.1441624381623701</v>
      </c>
      <c r="M29" s="135">
        <v>2.3966511818148599</v>
      </c>
      <c r="O29" s="102">
        <f t="shared" si="0"/>
        <v>28.814301884138523</v>
      </c>
      <c r="P29" s="34">
        <f t="shared" si="1"/>
        <v>10.174434417573529</v>
      </c>
      <c r="Q29" s="34">
        <f t="shared" si="2"/>
        <v>1.7018433445640668</v>
      </c>
      <c r="R29" s="103">
        <f t="shared" si="3"/>
        <v>2.3966511818148599</v>
      </c>
      <c r="T29" s="101">
        <v>2.104303490308606</v>
      </c>
    </row>
    <row r="30" spans="1:20" ht="15.6">
      <c r="A30" s="51">
        <v>2049</v>
      </c>
      <c r="B30" s="127">
        <v>42.869420910812799</v>
      </c>
      <c r="C30" s="127">
        <v>27.493047996916999</v>
      </c>
      <c r="D30" s="88">
        <v>25.2561913717315</v>
      </c>
      <c r="E30" s="110">
        <v>2.1454363128206402</v>
      </c>
      <c r="F30" s="118">
        <v>9.1420312364869E-2</v>
      </c>
      <c r="G30" s="130">
        <v>7.9319055859977903</v>
      </c>
      <c r="H30" s="121">
        <v>3.3982638555054199</v>
      </c>
      <c r="I30" s="81">
        <v>2.9037932809429301</v>
      </c>
      <c r="J30" s="81">
        <v>0.36754419718084502</v>
      </c>
      <c r="K30" s="89">
        <v>1.2623042523685899</v>
      </c>
      <c r="L30" s="134">
        <v>5.1000367116460001</v>
      </c>
      <c r="M30" s="135">
        <v>2.3444306162519699</v>
      </c>
      <c r="O30" s="102">
        <f t="shared" si="0"/>
        <v>28.65445522723692</v>
      </c>
      <c r="P30" s="34">
        <f t="shared" si="1"/>
        <v>10.14926630540957</v>
      </c>
      <c r="Q30" s="34">
        <f t="shared" si="2"/>
        <v>1.7212687619143039</v>
      </c>
      <c r="R30" s="103">
        <f t="shared" si="3"/>
        <v>2.3444306162519699</v>
      </c>
      <c r="T30" s="101">
        <v>2.1251647075373019</v>
      </c>
    </row>
    <row r="31" spans="1:20" ht="15.6">
      <c r="A31" s="51">
        <v>2050</v>
      </c>
      <c r="B31" s="127">
        <v>42.671078874872101</v>
      </c>
      <c r="C31" s="127">
        <v>27.278755818571501</v>
      </c>
      <c r="D31" s="88">
        <v>25.0640921713361</v>
      </c>
      <c r="E31" s="110">
        <v>2.1247543715566102</v>
      </c>
      <c r="F31" s="118">
        <v>8.9909275678851097E-2</v>
      </c>
      <c r="G31" s="130">
        <v>8.0442506417490698</v>
      </c>
      <c r="H31" s="121">
        <v>3.4447339903246199</v>
      </c>
      <c r="I31" s="81">
        <v>2.94719795921042</v>
      </c>
      <c r="J31" s="81">
        <v>0.37275319048538003</v>
      </c>
      <c r="K31" s="89">
        <v>1.27956550172865</v>
      </c>
      <c r="L31" s="134">
        <v>5.0563543414453198</v>
      </c>
      <c r="M31" s="135">
        <v>2.2917180731061602</v>
      </c>
      <c r="O31" s="102">
        <f t="shared" si="0"/>
        <v>28.508826161660721</v>
      </c>
      <c r="P31" s="34">
        <f t="shared" si="1"/>
        <v>10.12830667221235</v>
      </c>
      <c r="Q31" s="34">
        <f t="shared" si="2"/>
        <v>1.7422279678928811</v>
      </c>
      <c r="R31" s="103">
        <f t="shared" si="3"/>
        <v>2.2917180731061602</v>
      </c>
      <c r="T31" s="101">
        <v>2.1453649865397391</v>
      </c>
    </row>
    <row r="32" spans="1:20" ht="15.6">
      <c r="A32" s="51">
        <v>2051</v>
      </c>
      <c r="B32" s="127">
        <v>42.4439468585146</v>
      </c>
      <c r="C32" s="127">
        <v>26.931084856463801</v>
      </c>
      <c r="D32" s="88">
        <v>24.745499964196199</v>
      </c>
      <c r="E32" s="110">
        <v>2.0968348268974899</v>
      </c>
      <c r="F32" s="118">
        <v>8.8750065370065703E-2</v>
      </c>
      <c r="G32" s="130">
        <v>8.0539156780226602</v>
      </c>
      <c r="H32" s="121">
        <v>3.4508985549978402</v>
      </c>
      <c r="I32" s="81">
        <v>2.94796420701674</v>
      </c>
      <c r="J32" s="81">
        <v>0.37319713308495001</v>
      </c>
      <c r="K32" s="89">
        <v>1.2818557829231301</v>
      </c>
      <c r="L32" s="134">
        <v>5.0061228857317603</v>
      </c>
      <c r="M32" s="135">
        <v>2.4528234382963698</v>
      </c>
      <c r="O32" s="102">
        <f t="shared" si="0"/>
        <v>28.196398519194041</v>
      </c>
      <c r="P32" s="34">
        <f t="shared" si="1"/>
        <v>10.05092191964599</v>
      </c>
      <c r="Q32" s="34">
        <f t="shared" si="2"/>
        <v>1.7438029813781457</v>
      </c>
      <c r="R32" s="103">
        <f t="shared" si="3"/>
        <v>2.4528234382963698</v>
      </c>
      <c r="T32" s="101">
        <v>2.1649704332474151</v>
      </c>
    </row>
    <row r="33" spans="1:20" ht="15.6">
      <c r="A33" s="51">
        <v>2052</v>
      </c>
      <c r="B33" s="127">
        <v>41.982298228319102</v>
      </c>
      <c r="C33" s="127">
        <v>26.582227739981199</v>
      </c>
      <c r="D33" s="88">
        <v>24.425789589998899</v>
      </c>
      <c r="E33" s="110">
        <v>2.0688519216191401</v>
      </c>
      <c r="F33" s="118">
        <v>8.7586228363126906E-2</v>
      </c>
      <c r="G33" s="130">
        <v>8.0633053679712798</v>
      </c>
      <c r="H33" s="121">
        <v>3.4567547387825499</v>
      </c>
      <c r="I33" s="81">
        <v>2.9488904695365399</v>
      </c>
      <c r="J33" s="81">
        <v>0.37362868476842298</v>
      </c>
      <c r="K33" s="89">
        <v>1.28403147488377</v>
      </c>
      <c r="L33" s="134">
        <v>4.9560228737803698</v>
      </c>
      <c r="M33" s="135">
        <v>2.38074224658628</v>
      </c>
      <c r="O33" s="102">
        <f t="shared" si="0"/>
        <v>27.882544328781449</v>
      </c>
      <c r="P33" s="34">
        <f t="shared" si="1"/>
        <v>9.9737652649360502</v>
      </c>
      <c r="Q33" s="34">
        <f t="shared" si="2"/>
        <v>1.7452463880153199</v>
      </c>
      <c r="R33" s="103">
        <f t="shared" si="3"/>
        <v>2.38074224658628</v>
      </c>
      <c r="T33" s="101">
        <v>2.1840324402456912</v>
      </c>
    </row>
    <row r="34" spans="1:20" ht="15.6">
      <c r="A34" s="51">
        <v>2053</v>
      </c>
      <c r="B34" s="127">
        <v>41.521417239929399</v>
      </c>
      <c r="C34" s="127">
        <v>26.232557975561701</v>
      </c>
      <c r="D34" s="88">
        <v>24.105304852823501</v>
      </c>
      <c r="E34" s="110">
        <v>2.0408338914656801</v>
      </c>
      <c r="F34" s="118">
        <v>8.6419231272521296E-2</v>
      </c>
      <c r="G34" s="130">
        <v>8.0724522817204196</v>
      </c>
      <c r="H34" s="121">
        <v>3.46235294996792</v>
      </c>
      <c r="I34" s="81">
        <v>2.94993873783962</v>
      </c>
      <c r="J34" s="81">
        <v>0.37404928431333101</v>
      </c>
      <c r="K34" s="89">
        <v>1.28611130959955</v>
      </c>
      <c r="L34" s="134">
        <v>4.9060167758878803</v>
      </c>
      <c r="M34" s="135">
        <v>2.3103902067594499</v>
      </c>
      <c r="O34" s="102">
        <f t="shared" si="0"/>
        <v>27.56765780279142</v>
      </c>
      <c r="P34" s="34">
        <f t="shared" si="1"/>
        <v>9.8967894051931804</v>
      </c>
      <c r="Q34" s="34">
        <f t="shared" si="2"/>
        <v>1.7465798251854023</v>
      </c>
      <c r="R34" s="103">
        <f t="shared" si="3"/>
        <v>2.3103902067594499</v>
      </c>
      <c r="T34" s="101">
        <v>2.2025704853542858</v>
      </c>
    </row>
    <row r="35" spans="1:20" ht="15.6">
      <c r="A35" s="51">
        <v>2054</v>
      </c>
      <c r="B35" s="127">
        <v>41.061629263898098</v>
      </c>
      <c r="C35" s="127">
        <v>25.882365313647</v>
      </c>
      <c r="D35" s="88">
        <v>23.784314695777901</v>
      </c>
      <c r="E35" s="110">
        <v>2.0128006111519299</v>
      </c>
      <c r="F35" s="118">
        <v>8.5250006717137103E-2</v>
      </c>
      <c r="G35" s="130">
        <v>8.0814238128245606</v>
      </c>
      <c r="H35" s="121">
        <v>3.4677143713157101</v>
      </c>
      <c r="I35" s="81">
        <v>2.9511442181494898</v>
      </c>
      <c r="J35" s="81">
        <v>0.37446206942466398</v>
      </c>
      <c r="K35" s="89">
        <v>1.2881031539346901</v>
      </c>
      <c r="L35" s="134">
        <v>4.8561068514938297</v>
      </c>
      <c r="M35" s="135">
        <v>2.2417332859327401</v>
      </c>
      <c r="O35" s="102">
        <f t="shared" si="0"/>
        <v>27.252029067093613</v>
      </c>
      <c r="P35" s="34">
        <f t="shared" si="1"/>
        <v>9.8200516807952489</v>
      </c>
      <c r="Q35" s="34">
        <f t="shared" si="2"/>
        <v>1.7478152300764913</v>
      </c>
      <c r="R35" s="103">
        <f t="shared" si="3"/>
        <v>2.2417332859327401</v>
      </c>
      <c r="T35" s="101">
        <v>2.2205859600193709</v>
      </c>
    </row>
    <row r="36" spans="1:20" ht="15.6">
      <c r="A36" s="51">
        <v>2055</v>
      </c>
      <c r="B36" s="127">
        <v>40.6025251542275</v>
      </c>
      <c r="C36" s="127">
        <v>25.531377466725498</v>
      </c>
      <c r="D36" s="88">
        <v>23.462570724688099</v>
      </c>
      <c r="E36" s="110">
        <v>1.98472906921152</v>
      </c>
      <c r="F36" s="118">
        <v>8.4077672825833102E-2</v>
      </c>
      <c r="G36" s="130">
        <v>8.0901286798162708</v>
      </c>
      <c r="H36" s="121">
        <v>3.4728021425161599</v>
      </c>
      <c r="I36" s="81">
        <v>2.9524704149049898</v>
      </c>
      <c r="J36" s="81">
        <v>0.37486280601042599</v>
      </c>
      <c r="K36" s="89">
        <v>1.2899933163846999</v>
      </c>
      <c r="L36" s="134">
        <v>4.8062854680893503</v>
      </c>
      <c r="M36" s="135">
        <v>2.17473353959645</v>
      </c>
      <c r="O36" s="102">
        <f t="shared" si="0"/>
        <v>26.935372867204258</v>
      </c>
      <c r="P36" s="34">
        <f t="shared" si="1"/>
        <v>9.7434849522058613</v>
      </c>
      <c r="Q36" s="34">
        <f t="shared" si="2"/>
        <v>1.7489337952209589</v>
      </c>
      <c r="R36" s="103">
        <f t="shared" si="3"/>
        <v>2.17473353959645</v>
      </c>
      <c r="T36" s="101">
        <v>2.238081076047552</v>
      </c>
    </row>
    <row r="37" spans="1:20" ht="15.6">
      <c r="A37" s="51">
        <v>2056</v>
      </c>
      <c r="B37" s="127">
        <v>40.145122764560902</v>
      </c>
      <c r="C37" s="127">
        <v>25.180440159539501</v>
      </c>
      <c r="D37" s="88">
        <v>23.1408559845908</v>
      </c>
      <c r="E37" s="110">
        <v>1.95667915241637</v>
      </c>
      <c r="F37" s="118">
        <v>8.2905022532279299E-2</v>
      </c>
      <c r="G37" s="130">
        <v>8.0988012653539201</v>
      </c>
      <c r="H37" s="121">
        <v>3.4777419711899999</v>
      </c>
      <c r="I37" s="81">
        <v>2.95396849128104</v>
      </c>
      <c r="J37" s="81">
        <v>0.37526230589420401</v>
      </c>
      <c r="K37" s="89">
        <v>1.29182849698868</v>
      </c>
      <c r="L37" s="134">
        <v>4.7565328074972903</v>
      </c>
      <c r="M37" s="135">
        <v>2.1093485321702299</v>
      </c>
      <c r="O37" s="102">
        <f t="shared" si="0"/>
        <v>26.6185979557808</v>
      </c>
      <c r="P37" s="34">
        <f t="shared" si="1"/>
        <v>9.6671804511946995</v>
      </c>
      <c r="Q37" s="34">
        <f t="shared" si="2"/>
        <v>1.7499958254151633</v>
      </c>
      <c r="R37" s="103">
        <f t="shared" si="3"/>
        <v>2.1093485321702299</v>
      </c>
      <c r="T37" s="101">
        <v>2.255062480699499</v>
      </c>
    </row>
    <row r="38" spans="1:20" ht="15.6">
      <c r="A38" s="51">
        <v>2057</v>
      </c>
      <c r="B38" s="127">
        <v>39.690248825903701</v>
      </c>
      <c r="C38" s="127">
        <v>24.830225307432201</v>
      </c>
      <c r="D38" s="88">
        <v>22.819789294188801</v>
      </c>
      <c r="E38" s="110">
        <v>1.92870167202649</v>
      </c>
      <c r="F38" s="118">
        <v>8.1734341216911199E-2</v>
      </c>
      <c r="G38" s="130">
        <v>8.1076591289226698</v>
      </c>
      <c r="H38" s="121">
        <v>3.4826368812528798</v>
      </c>
      <c r="I38" s="81">
        <v>2.9557046498170698</v>
      </c>
      <c r="J38" s="81">
        <v>0.37567063126057498</v>
      </c>
      <c r="K38" s="89">
        <v>1.29364696659214</v>
      </c>
      <c r="L38" s="134">
        <v>4.7068277872768398</v>
      </c>
      <c r="M38" s="135">
        <v>2.0455366022720001</v>
      </c>
      <c r="O38" s="102">
        <f t="shared" si="0"/>
        <v>26.302426175441681</v>
      </c>
      <c r="P38" s="34">
        <f t="shared" si="1"/>
        <v>9.5912341091203999</v>
      </c>
      <c r="Q38" s="34">
        <f t="shared" si="2"/>
        <v>1.7510519390696262</v>
      </c>
      <c r="R38" s="103">
        <f t="shared" si="3"/>
        <v>2.0455366022720001</v>
      </c>
      <c r="T38" s="101">
        <v>2.2715409157587021</v>
      </c>
    </row>
    <row r="39" spans="1:20" ht="15.6">
      <c r="A39" s="51">
        <v>2058</v>
      </c>
      <c r="B39" s="127">
        <v>39.237912016558703</v>
      </c>
      <c r="C39" s="127">
        <v>24.480785189500999</v>
      </c>
      <c r="D39" s="88">
        <v>22.4994206227714</v>
      </c>
      <c r="E39" s="110">
        <v>1.90079870046995</v>
      </c>
      <c r="F39" s="118">
        <v>8.0565866259680902E-2</v>
      </c>
      <c r="G39" s="130">
        <v>8.1167057395738293</v>
      </c>
      <c r="H39" s="121">
        <v>3.4874963171142701</v>
      </c>
      <c r="I39" s="81">
        <v>2.9576692599586698</v>
      </c>
      <c r="J39" s="81">
        <v>0.37608792747935399</v>
      </c>
      <c r="K39" s="89">
        <v>1.2954522350215301</v>
      </c>
      <c r="L39" s="134">
        <v>4.65715938503691</v>
      </c>
      <c r="M39" s="135">
        <v>1.9832617024469099</v>
      </c>
      <c r="O39" s="102">
        <f t="shared" si="0"/>
        <v>25.986916939885671</v>
      </c>
      <c r="P39" s="34">
        <f t="shared" si="1"/>
        <v>9.5156273454655285</v>
      </c>
      <c r="Q39" s="34">
        <f t="shared" si="2"/>
        <v>1.752106028760565</v>
      </c>
      <c r="R39" s="103">
        <f t="shared" si="3"/>
        <v>1.9832617024469099</v>
      </c>
      <c r="T39" s="101">
        <v>2.2875301815505571</v>
      </c>
    </row>
    <row r="40" spans="1:20" ht="15.6">
      <c r="A40" s="51">
        <v>2059</v>
      </c>
      <c r="B40" s="127">
        <v>38.787420169665999</v>
      </c>
      <c r="C40" s="127">
        <v>24.1316492580806</v>
      </c>
      <c r="D40" s="88">
        <v>22.179320661281199</v>
      </c>
      <c r="E40" s="110">
        <v>1.8729307343438</v>
      </c>
      <c r="F40" s="118">
        <v>7.9397862455674997E-2</v>
      </c>
      <c r="G40" s="130">
        <v>8.1257683290233693</v>
      </c>
      <c r="H40" s="121">
        <v>3.4922449991103299</v>
      </c>
      <c r="I40" s="81">
        <v>2.9598007996059401</v>
      </c>
      <c r="J40" s="81">
        <v>0.37650619134638202</v>
      </c>
      <c r="K40" s="89">
        <v>1.2972163389607101</v>
      </c>
      <c r="L40" s="134">
        <v>4.6075146549222303</v>
      </c>
      <c r="M40" s="135">
        <v>1.9224879276398099</v>
      </c>
      <c r="O40" s="102">
        <f t="shared" si="0"/>
        <v>25.671565660391529</v>
      </c>
      <c r="P40" s="34">
        <f t="shared" si="1"/>
        <v>9.4402461888719706</v>
      </c>
      <c r="Q40" s="34">
        <f t="shared" si="2"/>
        <v>1.7531203927627672</v>
      </c>
      <c r="R40" s="103">
        <f t="shared" si="3"/>
        <v>1.9224879276398099</v>
      </c>
      <c r="T40" s="101">
        <v>2.3030460955761169</v>
      </c>
    </row>
    <row r="41" spans="1:20" ht="15.6">
      <c r="A41" s="51">
        <v>2060</v>
      </c>
      <c r="B41" s="127">
        <v>38.340282163679198</v>
      </c>
      <c r="C41" s="127">
        <v>23.784006308562802</v>
      </c>
      <c r="D41" s="88">
        <v>21.860580002481999</v>
      </c>
      <c r="E41" s="110">
        <v>1.8451917986092099</v>
      </c>
      <c r="F41" s="118">
        <v>7.8234507471565601E-2</v>
      </c>
      <c r="G41" s="130">
        <v>8.1352258685462697</v>
      </c>
      <c r="H41" s="121">
        <v>3.4970749972953001</v>
      </c>
      <c r="I41" s="81">
        <v>2.9621973151702301</v>
      </c>
      <c r="J41" s="81">
        <v>0.37694292601801999</v>
      </c>
      <c r="K41" s="89">
        <v>1.29901063006272</v>
      </c>
      <c r="L41" s="134">
        <v>4.5578728265228401</v>
      </c>
      <c r="M41" s="135">
        <v>1.86317716004728</v>
      </c>
      <c r="O41" s="102">
        <f t="shared" si="0"/>
        <v>25.357654999777299</v>
      </c>
      <c r="P41" s="34">
        <f t="shared" si="1"/>
        <v>9.365261940302279</v>
      </c>
      <c r="Q41" s="34">
        <f t="shared" si="2"/>
        <v>1.7541880635523057</v>
      </c>
      <c r="R41" s="103">
        <f t="shared" si="3"/>
        <v>1.86317716004728</v>
      </c>
      <c r="T41" s="101">
        <v>2.3181055598180258</v>
      </c>
    </row>
    <row r="42" spans="1:20" ht="15.6">
      <c r="A42" s="51">
        <v>2061</v>
      </c>
      <c r="B42" s="127">
        <v>38.148464903371099</v>
      </c>
      <c r="C42" s="127">
        <v>23.437778440986399</v>
      </c>
      <c r="D42" s="88">
        <v>21.543128918710401</v>
      </c>
      <c r="E42" s="110">
        <v>1.8175739707187799</v>
      </c>
      <c r="F42" s="118">
        <v>7.7075551557305999E-2</v>
      </c>
      <c r="G42" s="130">
        <v>8.1450680301134692</v>
      </c>
      <c r="H42" s="121">
        <v>3.50198403409046</v>
      </c>
      <c r="I42" s="81">
        <v>2.96485208449959</v>
      </c>
      <c r="J42" s="81">
        <v>0.377397648770817</v>
      </c>
      <c r="K42" s="89">
        <v>1.3008342627525999</v>
      </c>
      <c r="L42" s="134">
        <v>4.5082238967719501</v>
      </c>
      <c r="M42" s="135">
        <v>2.0573945354992298</v>
      </c>
      <c r="O42" s="102">
        <f t="shared" si="0"/>
        <v>25.04511295280086</v>
      </c>
      <c r="P42" s="34">
        <f t="shared" si="1"/>
        <v>9.2906499519903196</v>
      </c>
      <c r="Q42" s="34">
        <f t="shared" si="2"/>
        <v>1.7553074630807228</v>
      </c>
      <c r="R42" s="103">
        <f t="shared" si="3"/>
        <v>2.0573945354992298</v>
      </c>
      <c r="T42" s="101">
        <v>2.332725992839384</v>
      </c>
    </row>
    <row r="43" spans="1:20" ht="15.6">
      <c r="A43" s="51">
        <v>2062</v>
      </c>
      <c r="B43" s="127">
        <v>37.699978079469098</v>
      </c>
      <c r="C43" s="127">
        <v>23.093387503537599</v>
      </c>
      <c r="D43" s="88">
        <v>21.227358008830599</v>
      </c>
      <c r="E43" s="110">
        <v>1.79010709988466</v>
      </c>
      <c r="F43" s="118">
        <v>7.5922394822356104E-2</v>
      </c>
      <c r="G43" s="130">
        <v>8.1554270604632997</v>
      </c>
      <c r="H43" s="121">
        <v>3.5070478846978799</v>
      </c>
      <c r="I43" s="81">
        <v>2.9677873370105399</v>
      </c>
      <c r="J43" s="81">
        <v>0.377876450641704</v>
      </c>
      <c r="K43" s="89">
        <v>1.3027153881131699</v>
      </c>
      <c r="L43" s="134">
        <v>4.4585522017437098</v>
      </c>
      <c r="M43" s="135">
        <v>1.9926113137244801</v>
      </c>
      <c r="O43" s="102">
        <f t="shared" si="0"/>
        <v>24.734405893528479</v>
      </c>
      <c r="P43" s="34">
        <f t="shared" si="1"/>
        <v>9.2164466386389101</v>
      </c>
      <c r="Q43" s="34">
        <f t="shared" si="2"/>
        <v>1.7565142335772301</v>
      </c>
      <c r="R43" s="103">
        <f t="shared" si="3"/>
        <v>1.9926113137244801</v>
      </c>
      <c r="T43" s="101">
        <v>2.3469441054594591</v>
      </c>
    </row>
    <row r="44" spans="1:20" ht="15.6">
      <c r="A44" s="51">
        <v>2063</v>
      </c>
      <c r="B44" s="127">
        <v>37.255696172831797</v>
      </c>
      <c r="C44" s="127">
        <v>22.7510634974665</v>
      </c>
      <c r="D44" s="88">
        <v>20.913477652668799</v>
      </c>
      <c r="E44" s="110">
        <v>1.7628100294475899</v>
      </c>
      <c r="F44" s="118">
        <v>7.4775815350081806E-2</v>
      </c>
      <c r="G44" s="130">
        <v>8.1663540460515005</v>
      </c>
      <c r="H44" s="121">
        <v>3.5122961851816399</v>
      </c>
      <c r="I44" s="81">
        <v>2.97101116076536</v>
      </c>
      <c r="J44" s="81">
        <v>0.37838168387304999</v>
      </c>
      <c r="K44" s="89">
        <v>1.3046650162314499</v>
      </c>
      <c r="L44" s="134">
        <v>4.4088526528349901</v>
      </c>
      <c r="M44" s="135">
        <v>1.92942597647882</v>
      </c>
      <c r="O44" s="102">
        <f t="shared" si="0"/>
        <v>24.425773837850439</v>
      </c>
      <c r="P44" s="34">
        <f t="shared" si="1"/>
        <v>9.1426738430479411</v>
      </c>
      <c r="Q44" s="34">
        <f t="shared" si="2"/>
        <v>1.7578225154545817</v>
      </c>
      <c r="R44" s="103">
        <f t="shared" si="3"/>
        <v>1.92942597647882</v>
      </c>
      <c r="T44" s="101">
        <v>2.3607897277144438</v>
      </c>
    </row>
    <row r="45" spans="1:20" ht="15.6">
      <c r="A45" s="51">
        <v>2064</v>
      </c>
      <c r="B45" s="127">
        <v>36.815587545750198</v>
      </c>
      <c r="C45" s="127">
        <v>22.4108111085655</v>
      </c>
      <c r="D45" s="88">
        <v>20.6014922167892</v>
      </c>
      <c r="E45" s="110">
        <v>1.7356829961586</v>
      </c>
      <c r="F45" s="118">
        <v>7.3635895617668701E-2</v>
      </c>
      <c r="G45" s="130">
        <v>8.1778688887403508</v>
      </c>
      <c r="H45" s="121">
        <v>3.5177508538027702</v>
      </c>
      <c r="I45" s="81">
        <v>2.9745124986064302</v>
      </c>
      <c r="J45" s="81">
        <v>0.378914244790096</v>
      </c>
      <c r="K45" s="89">
        <v>1.30669129154105</v>
      </c>
      <c r="L45" s="134">
        <v>4.3591082824402099</v>
      </c>
      <c r="M45" s="135">
        <v>1.86779926600417</v>
      </c>
      <c r="O45" s="102">
        <f t="shared" si="0"/>
        <v>24.11924307059197</v>
      </c>
      <c r="P45" s="34">
        <f t="shared" si="1"/>
        <v>9.0693037772052403</v>
      </c>
      <c r="Q45" s="34">
        <f t="shared" si="2"/>
        <v>1.7592414319488148</v>
      </c>
      <c r="R45" s="103">
        <f t="shared" si="3"/>
        <v>1.86779926600417</v>
      </c>
      <c r="T45" s="101">
        <v>2.3742751831322861</v>
      </c>
    </row>
    <row r="46" spans="1:20" ht="15.6">
      <c r="A46" s="51">
        <v>2065</v>
      </c>
      <c r="B46" s="127">
        <v>36.379904237614298</v>
      </c>
      <c r="C46" s="127">
        <v>22.0728368050451</v>
      </c>
      <c r="D46" s="88">
        <v>20.291594639416001</v>
      </c>
      <c r="E46" s="110">
        <v>1.7087387773465901</v>
      </c>
      <c r="F46" s="118">
        <v>7.2503388282556994E-2</v>
      </c>
      <c r="G46" s="130">
        <v>8.1900534970534196</v>
      </c>
      <c r="H46" s="121">
        <v>3.5234549406102502</v>
      </c>
      <c r="I46" s="81">
        <v>2.97831043612344</v>
      </c>
      <c r="J46" s="81">
        <v>0.37947791344728099</v>
      </c>
      <c r="K46" s="89">
        <v>1.3088102068724601</v>
      </c>
      <c r="L46" s="134">
        <v>4.3093152942089299</v>
      </c>
      <c r="M46" s="135">
        <v>1.8076986413067999</v>
      </c>
      <c r="O46" s="102">
        <f t="shared" si="0"/>
        <v>23.815049580026251</v>
      </c>
      <c r="P46" s="34">
        <f t="shared" si="1"/>
        <v>8.99636450767896</v>
      </c>
      <c r="Q46" s="34">
        <f t="shared" si="2"/>
        <v>1.760791508602298</v>
      </c>
      <c r="R46" s="103">
        <f t="shared" si="3"/>
        <v>1.8076986413067999</v>
      </c>
      <c r="T46" s="101">
        <v>2.3874094792602092</v>
      </c>
    </row>
    <row r="47" spans="1:20" ht="15.6">
      <c r="A47" s="51">
        <v>2066</v>
      </c>
      <c r="B47" s="127">
        <v>35.948220132662897</v>
      </c>
      <c r="C47" s="127">
        <v>21.7368414103797</v>
      </c>
      <c r="D47" s="88">
        <v>19.983517378565299</v>
      </c>
      <c r="E47" s="110">
        <v>1.68194712855176</v>
      </c>
      <c r="F47" s="118">
        <v>7.1376903262648603E-2</v>
      </c>
      <c r="G47" s="130">
        <v>8.2028257066620007</v>
      </c>
      <c r="H47" s="121">
        <v>3.52937103276071</v>
      </c>
      <c r="I47" s="81">
        <v>2.98237792251218</v>
      </c>
      <c r="J47" s="81">
        <v>0.38006888683257001</v>
      </c>
      <c r="K47" s="89">
        <v>1.3110078645565499</v>
      </c>
      <c r="L47" s="134">
        <v>4.2594634208453304</v>
      </c>
      <c r="M47" s="135">
        <v>1.74908959477589</v>
      </c>
      <c r="O47" s="102">
        <f t="shared" si="0"/>
        <v>23.51288841132601</v>
      </c>
      <c r="P47" s="34">
        <f t="shared" si="1"/>
        <v>8.9237884719092708</v>
      </c>
      <c r="Q47" s="34">
        <f t="shared" si="2"/>
        <v>1.7624536546517686</v>
      </c>
      <c r="R47" s="103">
        <f t="shared" si="3"/>
        <v>1.74908959477589</v>
      </c>
      <c r="T47" s="101">
        <v>2.400201937072143</v>
      </c>
    </row>
    <row r="48" spans="1:20" ht="15.6">
      <c r="A48" s="51">
        <v>2067</v>
      </c>
      <c r="B48" s="127">
        <v>35.520839623490801</v>
      </c>
      <c r="C48" s="127">
        <v>21.403083677907901</v>
      </c>
      <c r="D48" s="88">
        <v>19.677501550030101</v>
      </c>
      <c r="E48" s="110">
        <v>1.65532485496881</v>
      </c>
      <c r="F48" s="118">
        <v>7.0257272909067095E-2</v>
      </c>
      <c r="G48" s="130">
        <v>8.2162750312642601</v>
      </c>
      <c r="H48" s="121">
        <v>3.53555062325335</v>
      </c>
      <c r="I48" s="81">
        <v>2.9867297259457901</v>
      </c>
      <c r="J48" s="81">
        <v>0.38069128738666203</v>
      </c>
      <c r="K48" s="89">
        <v>1.31330339467846</v>
      </c>
      <c r="L48" s="134">
        <v>4.20954239467122</v>
      </c>
      <c r="M48" s="135">
        <v>1.69193851964738</v>
      </c>
      <c r="O48" s="102">
        <f t="shared" si="0"/>
        <v>23.213052173283451</v>
      </c>
      <c r="P48" s="34">
        <f t="shared" si="1"/>
        <v>8.8515969755858208</v>
      </c>
      <c r="Q48" s="34">
        <f t="shared" si="2"/>
        <v>1.7642519549741891</v>
      </c>
      <c r="R48" s="103">
        <f t="shared" si="3"/>
        <v>1.69193851964738</v>
      </c>
      <c r="T48" s="101">
        <v>2.4126626883802782</v>
      </c>
    </row>
    <row r="49" spans="1:20" ht="15.6">
      <c r="A49" s="51">
        <v>2068</v>
      </c>
      <c r="B49" s="127">
        <v>35.097466503759598</v>
      </c>
      <c r="C49" s="127">
        <v>21.071348083489699</v>
      </c>
      <c r="D49" s="88">
        <v>19.373346529588801</v>
      </c>
      <c r="E49" s="110">
        <v>1.6288575774571099</v>
      </c>
      <c r="F49" s="118">
        <v>6.9143976443776498E-2</v>
      </c>
      <c r="G49" s="130">
        <v>8.2303601987433392</v>
      </c>
      <c r="H49" s="121">
        <v>3.5419804237577801</v>
      </c>
      <c r="I49" s="81">
        <v>2.99134471868773</v>
      </c>
      <c r="J49" s="81">
        <v>0.381343194175286</v>
      </c>
      <c r="K49" s="89">
        <v>1.31569186212254</v>
      </c>
      <c r="L49" s="134">
        <v>4.1595445224332801</v>
      </c>
      <c r="M49" s="135">
        <v>1.6362136990932701</v>
      </c>
      <c r="O49" s="102">
        <f t="shared" si="0"/>
        <v>22.915326953346582</v>
      </c>
      <c r="P49" s="34">
        <f t="shared" si="1"/>
        <v>8.7797468185781202</v>
      </c>
      <c r="Q49" s="34">
        <f t="shared" si="2"/>
        <v>1.7661790327416025</v>
      </c>
      <c r="R49" s="103">
        <f t="shared" si="3"/>
        <v>1.6362136990932701</v>
      </c>
      <c r="T49" s="101">
        <v>2.4248024318302761</v>
      </c>
    </row>
    <row r="50" spans="1:20" ht="15.6">
      <c r="A50" s="51">
        <v>2069</v>
      </c>
      <c r="B50" s="127">
        <v>34.678220189561202</v>
      </c>
      <c r="C50" s="127">
        <v>20.741775514293</v>
      </c>
      <c r="D50" s="88">
        <v>19.071182345417601</v>
      </c>
      <c r="E50" s="110">
        <v>1.6025556846553699</v>
      </c>
      <c r="F50" s="118">
        <v>6.8037484220046199E-2</v>
      </c>
      <c r="G50" s="130">
        <v>8.2450932572692697</v>
      </c>
      <c r="H50" s="121">
        <v>3.5486790875479199</v>
      </c>
      <c r="I50" s="81">
        <v>2.99620883176526</v>
      </c>
      <c r="J50" s="81">
        <v>0.38202513941091198</v>
      </c>
      <c r="K50" s="89">
        <v>1.31818019854518</v>
      </c>
      <c r="L50" s="134">
        <v>4.1094658103465296</v>
      </c>
      <c r="M50" s="135">
        <v>1.58188560765237</v>
      </c>
      <c r="O50" s="102">
        <f t="shared" si="0"/>
        <v>22.619861432965521</v>
      </c>
      <c r="P50" s="34">
        <f t="shared" si="1"/>
        <v>8.7082303267671595</v>
      </c>
      <c r="Q50" s="34">
        <f t="shared" si="2"/>
        <v>1.7682428221761382</v>
      </c>
      <c r="R50" s="103">
        <f t="shared" si="3"/>
        <v>1.58188560765237</v>
      </c>
      <c r="T50" s="101">
        <v>2.4366320940096622</v>
      </c>
    </row>
    <row r="51" spans="1:20" ht="15.6">
      <c r="A51" s="51">
        <v>2070</v>
      </c>
      <c r="B51" s="127">
        <v>34.262249860395599</v>
      </c>
      <c r="C51" s="127">
        <v>20.413757807115001</v>
      </c>
      <c r="D51" s="88">
        <v>18.770452924376102</v>
      </c>
      <c r="E51" s="110">
        <v>1.57636920532284</v>
      </c>
      <c r="F51" s="118">
        <v>6.6935677416115905E-2</v>
      </c>
      <c r="G51" s="130">
        <v>8.2602602409565993</v>
      </c>
      <c r="H51" s="121">
        <v>3.5555482840855701</v>
      </c>
      <c r="I51" s="81">
        <v>3.00125285840251</v>
      </c>
      <c r="J51" s="81">
        <v>0.382727221333307</v>
      </c>
      <c r="K51" s="89">
        <v>1.3207318771352099</v>
      </c>
      <c r="L51" s="134">
        <v>4.0593053171634397</v>
      </c>
      <c r="M51" s="135">
        <v>1.5289264951604999</v>
      </c>
      <c r="O51" s="102">
        <f t="shared" si="0"/>
        <v>22.326001208461673</v>
      </c>
      <c r="P51" s="34">
        <f t="shared" si="1"/>
        <v>8.636927380888789</v>
      </c>
      <c r="Q51" s="34">
        <f t="shared" si="2"/>
        <v>1.7703947758846328</v>
      </c>
      <c r="R51" s="103">
        <f t="shared" si="3"/>
        <v>1.5289264951604999</v>
      </c>
      <c r="T51" s="101">
        <v>2.4481625585105111</v>
      </c>
    </row>
    <row r="52" spans="1:20" ht="15.6">
      <c r="A52" s="51">
        <v>2071</v>
      </c>
      <c r="B52" s="127">
        <v>34.076744024645002</v>
      </c>
      <c r="C52" s="127">
        <v>20.087774372546701</v>
      </c>
      <c r="D52" s="88">
        <v>18.471602315895101</v>
      </c>
      <c r="E52" s="110">
        <v>1.55033199726036</v>
      </c>
      <c r="F52" s="118">
        <v>6.5840059391219299E-2</v>
      </c>
      <c r="G52" s="130">
        <v>8.2760574603553696</v>
      </c>
      <c r="H52" s="121">
        <v>3.5626878518613201</v>
      </c>
      <c r="I52" s="81">
        <v>3.00652711570465</v>
      </c>
      <c r="J52" s="81">
        <v>0.38345850607027199</v>
      </c>
      <c r="K52" s="89">
        <v>1.3233839867191299</v>
      </c>
      <c r="L52" s="134">
        <v>4.0090473645196596</v>
      </c>
      <c r="M52" s="135">
        <v>1.7038648272233099</v>
      </c>
      <c r="O52" s="102">
        <f t="shared" si="0"/>
        <v>22.034290167756421</v>
      </c>
      <c r="P52" s="34">
        <f t="shared" si="1"/>
        <v>8.5659064774846705</v>
      </c>
      <c r="Q52" s="34">
        <f t="shared" si="2"/>
        <v>1.7726825521806213</v>
      </c>
      <c r="R52" s="103">
        <f t="shared" si="3"/>
        <v>1.7038648272233099</v>
      </c>
      <c r="T52" s="101">
        <v>2.4594044194196329</v>
      </c>
    </row>
    <row r="53" spans="1:20" ht="15.6">
      <c r="A53" s="51">
        <v>2072</v>
      </c>
      <c r="B53" s="127">
        <v>33.659970709934697</v>
      </c>
      <c r="C53" s="127">
        <v>19.763520508616701</v>
      </c>
      <c r="D53" s="88">
        <v>18.174352498818902</v>
      </c>
      <c r="E53" s="110">
        <v>1.52441838403004</v>
      </c>
      <c r="F53" s="118">
        <v>6.4749625767694205E-2</v>
      </c>
      <c r="G53" s="130">
        <v>8.2923229320205696</v>
      </c>
      <c r="H53" s="121">
        <v>3.5700361840268502</v>
      </c>
      <c r="I53" s="81">
        <v>3.01196163062653</v>
      </c>
      <c r="J53" s="81">
        <v>0.38421147266825401</v>
      </c>
      <c r="K53" s="89">
        <v>1.3261136446989401</v>
      </c>
      <c r="L53" s="134">
        <v>3.9586915010618098</v>
      </c>
      <c r="M53" s="135">
        <v>1.64543576823561</v>
      </c>
      <c r="O53" s="102">
        <f t="shared" si="0"/>
        <v>21.744388682845752</v>
      </c>
      <c r="P53" s="34">
        <f t="shared" si="1"/>
        <v>8.4950715157183794</v>
      </c>
      <c r="Q53" s="34">
        <f t="shared" si="2"/>
        <v>1.7750747431348883</v>
      </c>
      <c r="R53" s="103">
        <f t="shared" si="3"/>
        <v>1.64543576823561</v>
      </c>
      <c r="T53" s="101">
        <v>2.4703847856330552</v>
      </c>
    </row>
    <row r="54" spans="1:20" ht="15.6">
      <c r="A54" s="51">
        <v>2073</v>
      </c>
      <c r="B54" s="127">
        <v>33.246491311309697</v>
      </c>
      <c r="C54" s="127">
        <v>19.4407519726422</v>
      </c>
      <c r="D54" s="88">
        <v>17.8784798035149</v>
      </c>
      <c r="E54" s="110">
        <v>1.49860884283992</v>
      </c>
      <c r="F54" s="118">
        <v>6.3663326287342795E-2</v>
      </c>
      <c r="G54" s="130">
        <v>8.3089805371296208</v>
      </c>
      <c r="H54" s="121">
        <v>3.5775572933276099</v>
      </c>
      <c r="I54" s="81">
        <v>3.0175331605959901</v>
      </c>
      <c r="J54" s="81">
        <v>0.38498260049856797</v>
      </c>
      <c r="K54" s="89">
        <v>1.3289074827074601</v>
      </c>
      <c r="L54" s="134">
        <v>3.90823138490151</v>
      </c>
      <c r="M54" s="135">
        <v>1.58852741663643</v>
      </c>
      <c r="O54" s="102">
        <f t="shared" si="0"/>
        <v>21.456037096842508</v>
      </c>
      <c r="P54" s="34">
        <f t="shared" si="1"/>
        <v>8.4243733883374201</v>
      </c>
      <c r="Q54" s="34">
        <f t="shared" si="2"/>
        <v>1.7775534094933709</v>
      </c>
      <c r="R54" s="103">
        <f t="shared" si="3"/>
        <v>1.58852741663643</v>
      </c>
      <c r="T54" s="101">
        <v>2.4811245368155301</v>
      </c>
    </row>
    <row r="55" spans="1:20" ht="15.6">
      <c r="A55" s="51">
        <v>2074</v>
      </c>
      <c r="B55" s="127">
        <v>32.835868185284703</v>
      </c>
      <c r="C55" s="127">
        <v>19.119173310658802</v>
      </c>
      <c r="D55" s="88">
        <v>17.583715473414902</v>
      </c>
      <c r="E55" s="110">
        <v>1.4728775159006999</v>
      </c>
      <c r="F55" s="118">
        <v>6.2580321343164103E-2</v>
      </c>
      <c r="G55" s="130">
        <v>8.3259271751857806</v>
      </c>
      <c r="H55" s="121">
        <v>3.5852119262418101</v>
      </c>
      <c r="I55" s="81">
        <v>3.02319722547734</v>
      </c>
      <c r="J55" s="81">
        <v>0.38576710264576503</v>
      </c>
      <c r="K55" s="89">
        <v>1.33175092082087</v>
      </c>
      <c r="L55" s="134">
        <v>3.8576612338884</v>
      </c>
      <c r="M55" s="135">
        <v>1.5331064655517801</v>
      </c>
      <c r="O55" s="102">
        <f t="shared" si="0"/>
        <v>21.168927399656713</v>
      </c>
      <c r="P55" s="34">
        <f t="shared" si="1"/>
        <v>8.3537359752664404</v>
      </c>
      <c r="Q55" s="34">
        <f t="shared" si="2"/>
        <v>1.7800983448097991</v>
      </c>
      <c r="R55" s="103">
        <f t="shared" si="3"/>
        <v>1.5331064655517801</v>
      </c>
      <c r="T55" s="101">
        <v>2.4916288062459579</v>
      </c>
    </row>
    <row r="56" spans="1:20" ht="15.6">
      <c r="A56" s="51">
        <v>2075</v>
      </c>
      <c r="B56" s="127">
        <v>32.428453525581297</v>
      </c>
      <c r="C56" s="127">
        <v>18.799070748187301</v>
      </c>
      <c r="D56" s="88">
        <v>17.2903277013821</v>
      </c>
      <c r="E56" s="110">
        <v>1.44724155447406</v>
      </c>
      <c r="F56" s="118">
        <v>6.15014923311267E-2</v>
      </c>
      <c r="G56" s="130">
        <v>8.3432648461443097</v>
      </c>
      <c r="H56" s="121">
        <v>3.5930498784378702</v>
      </c>
      <c r="I56" s="81">
        <v>3.0289828167759598</v>
      </c>
      <c r="J56" s="81">
        <v>0.386569693747918</v>
      </c>
      <c r="K56" s="89">
        <v>1.33466245718256</v>
      </c>
      <c r="L56" s="134">
        <v>3.8069769084009399</v>
      </c>
      <c r="M56" s="135">
        <v>1.47914102284876</v>
      </c>
      <c r="O56" s="102">
        <f t="shared" si="0"/>
        <v>20.883377579819971</v>
      </c>
      <c r="P56" s="34">
        <f t="shared" si="1"/>
        <v>8.2832012796509602</v>
      </c>
      <c r="Q56" s="34">
        <f t="shared" si="2"/>
        <v>1.7827336432616048</v>
      </c>
      <c r="R56" s="103">
        <f t="shared" si="3"/>
        <v>1.47914102284876</v>
      </c>
      <c r="T56" s="101">
        <v>2.5018994514196158</v>
      </c>
    </row>
    <row r="57" spans="1:20" ht="15.6">
      <c r="A57" s="51">
        <v>2076</v>
      </c>
      <c r="B57" s="127">
        <v>32.023589548740098</v>
      </c>
      <c r="C57" s="127">
        <v>18.480007876111902</v>
      </c>
      <c r="D57" s="88">
        <v>16.9979131636765</v>
      </c>
      <c r="E57" s="110">
        <v>1.4216693629995001</v>
      </c>
      <c r="F57" s="118">
        <v>6.0425349435906897E-2</v>
      </c>
      <c r="G57" s="130">
        <v>8.3608174718290798</v>
      </c>
      <c r="H57" s="121">
        <v>3.6010018394397201</v>
      </c>
      <c r="I57" s="81">
        <v>3.0348170821404401</v>
      </c>
      <c r="J57" s="81">
        <v>0.38738220295496101</v>
      </c>
      <c r="K57" s="89">
        <v>1.33761634729395</v>
      </c>
      <c r="L57" s="134">
        <v>3.7561670469091699</v>
      </c>
      <c r="M57" s="135">
        <v>1.42659715388994</v>
      </c>
      <c r="O57" s="102">
        <f t="shared" si="0"/>
        <v>20.598915003116222</v>
      </c>
      <c r="P57" s="34">
        <f t="shared" si="1"/>
        <v>8.2126534920491103</v>
      </c>
      <c r="Q57" s="34">
        <f t="shared" si="2"/>
        <v>1.785423899684818</v>
      </c>
      <c r="R57" s="103">
        <f t="shared" si="3"/>
        <v>1.42659715388994</v>
      </c>
      <c r="T57" s="101">
        <v>2.5119385076585909</v>
      </c>
    </row>
    <row r="58" spans="1:20" ht="15.6">
      <c r="A58" s="51">
        <v>2077</v>
      </c>
      <c r="B58" s="127">
        <v>31.621540836986799</v>
      </c>
      <c r="C58" s="127">
        <v>18.162225310110198</v>
      </c>
      <c r="D58" s="88">
        <v>16.706692288465099</v>
      </c>
      <c r="E58" s="110">
        <v>1.3961800541331499</v>
      </c>
      <c r="F58" s="118">
        <v>5.93529675118869E-2</v>
      </c>
      <c r="G58" s="130">
        <v>8.3786376351341794</v>
      </c>
      <c r="H58" s="121">
        <v>3.6091018452227002</v>
      </c>
      <c r="I58" s="81">
        <v>3.0407035089320602</v>
      </c>
      <c r="J58" s="81">
        <v>0.38820704458746602</v>
      </c>
      <c r="K58" s="89">
        <v>1.34062523639196</v>
      </c>
      <c r="L58" s="134">
        <v>3.7052317721055399</v>
      </c>
      <c r="M58" s="135">
        <v>1.3754461196369001</v>
      </c>
      <c r="O58" s="102">
        <f t="shared" si="0"/>
        <v>20.315794133687799</v>
      </c>
      <c r="P58" s="34">
        <f t="shared" si="1"/>
        <v>8.1421153351707503</v>
      </c>
      <c r="Q58" s="34">
        <f t="shared" si="2"/>
        <v>1.7881852484913128</v>
      </c>
      <c r="R58" s="103">
        <f t="shared" si="3"/>
        <v>1.3754461196369001</v>
      </c>
      <c r="T58" s="101">
        <v>2.5217488011006561</v>
      </c>
    </row>
    <row r="59" spans="1:20" ht="15.6">
      <c r="A59" s="51">
        <v>2078</v>
      </c>
      <c r="B59" s="127">
        <v>31.221795680407201</v>
      </c>
      <c r="C59" s="127">
        <v>17.8453976425332</v>
      </c>
      <c r="D59" s="88">
        <v>16.416369447263701</v>
      </c>
      <c r="E59" s="110">
        <v>1.37074513669371</v>
      </c>
      <c r="F59" s="118">
        <v>5.8283058575837897E-2</v>
      </c>
      <c r="G59" s="130">
        <v>8.3965835508125206</v>
      </c>
      <c r="H59" s="121">
        <v>3.6172926515088699</v>
      </c>
      <c r="I59" s="81">
        <v>3.04658539589613</v>
      </c>
      <c r="J59" s="81">
        <v>0.38903764191580598</v>
      </c>
      <c r="K59" s="89">
        <v>1.3436678614917099</v>
      </c>
      <c r="L59" s="134">
        <v>3.6541591582080599</v>
      </c>
      <c r="M59" s="135">
        <v>1.3256553288533599</v>
      </c>
      <c r="O59" s="102">
        <f t="shared" si="0"/>
        <v>20.03366209877257</v>
      </c>
      <c r="P59" s="34">
        <f t="shared" si="1"/>
        <v>8.0714896907979004</v>
      </c>
      <c r="Q59" s="34">
        <f t="shared" si="2"/>
        <v>1.7909885619833537</v>
      </c>
      <c r="R59" s="103">
        <f t="shared" si="3"/>
        <v>1.3256553288533599</v>
      </c>
      <c r="T59" s="101">
        <v>2.531333822171391</v>
      </c>
    </row>
    <row r="60" spans="1:20" ht="15.6">
      <c r="A60" s="51">
        <v>2079</v>
      </c>
      <c r="B60" s="127">
        <v>30.825692909882701</v>
      </c>
      <c r="C60" s="127">
        <v>17.529578663250899</v>
      </c>
      <c r="D60" s="88">
        <v>16.126993086510101</v>
      </c>
      <c r="E60" s="110">
        <v>1.3453697496541599</v>
      </c>
      <c r="F60" s="118">
        <v>5.7215827086557397E-2</v>
      </c>
      <c r="G60" s="130">
        <v>8.4146631908090797</v>
      </c>
      <c r="H60" s="121">
        <v>3.6255807661669799</v>
      </c>
      <c r="I60" s="81">
        <v>3.0524614256601401</v>
      </c>
      <c r="J60" s="81">
        <v>0.38987435836412498</v>
      </c>
      <c r="K60" s="89">
        <v>1.3467466406178401</v>
      </c>
      <c r="L60" s="134">
        <v>3.6029463002771398</v>
      </c>
      <c r="M60" s="135">
        <v>1.27850475554557</v>
      </c>
      <c r="O60" s="102">
        <f t="shared" si="0"/>
        <v>19.752573852677081</v>
      </c>
      <c r="P60" s="34">
        <f t="shared" si="1"/>
        <v>8.0007774755914394</v>
      </c>
      <c r="Q60" s="34">
        <f t="shared" si="2"/>
        <v>1.7938368260685225</v>
      </c>
      <c r="R60" s="103">
        <f t="shared" si="3"/>
        <v>1.27850475554557</v>
      </c>
      <c r="T60" s="101">
        <v>2.5406974590292122</v>
      </c>
    </row>
    <row r="61" spans="1:20" ht="15.6">
      <c r="A61" s="51">
        <v>2080</v>
      </c>
      <c r="B61" s="127">
        <v>30.431748740430301</v>
      </c>
      <c r="C61" s="127">
        <v>17.214572841551799</v>
      </c>
      <c r="D61" s="88">
        <v>15.8383855807954</v>
      </c>
      <c r="E61" s="110">
        <v>1.32003665132381</v>
      </c>
      <c r="F61" s="118">
        <v>5.61506094325901E-2</v>
      </c>
      <c r="G61" s="130">
        <v>8.4327825442527207</v>
      </c>
      <c r="H61" s="121">
        <v>3.6339298030478799</v>
      </c>
      <c r="I61" s="81">
        <v>3.0582918522779798</v>
      </c>
      <c r="J61" s="81">
        <v>0.39071283019116199</v>
      </c>
      <c r="K61" s="89">
        <v>1.3498480587357</v>
      </c>
      <c r="L61" s="134">
        <v>3.5515846703441998</v>
      </c>
      <c r="M61" s="135">
        <v>1.23280868428152</v>
      </c>
      <c r="O61" s="102">
        <f t="shared" si="0"/>
        <v>19.472315383843281</v>
      </c>
      <c r="P61" s="34">
        <f t="shared" si="1"/>
        <v>7.9299131739459892</v>
      </c>
      <c r="Q61" s="34">
        <f t="shared" si="2"/>
        <v>1.7967114983594521</v>
      </c>
      <c r="R61" s="103">
        <f t="shared" si="3"/>
        <v>1.23280868428152</v>
      </c>
      <c r="T61" s="101">
        <v>2.5498438660923659</v>
      </c>
    </row>
    <row r="62" spans="1:20" ht="15.6">
      <c r="A62" s="51">
        <v>2081</v>
      </c>
      <c r="B62" s="127">
        <v>30.183021643183199</v>
      </c>
      <c r="C62" s="127">
        <v>16.826195641201501</v>
      </c>
      <c r="D62" s="88">
        <v>15.4821613160684</v>
      </c>
      <c r="E62" s="110">
        <v>1.2891903704043499</v>
      </c>
      <c r="F62" s="118">
        <v>5.4843954728729702E-2</v>
      </c>
      <c r="G62" s="130">
        <v>8.4152643364374207</v>
      </c>
      <c r="H62" s="121">
        <v>3.6265764845350899</v>
      </c>
      <c r="I62" s="81">
        <v>3.0516704057001101</v>
      </c>
      <c r="J62" s="81">
        <v>0.38990078758684799</v>
      </c>
      <c r="K62" s="89">
        <v>1.34711665861537</v>
      </c>
      <c r="L62" s="134">
        <v>3.5370613266430899</v>
      </c>
      <c r="M62" s="135">
        <v>1.4045003389012001</v>
      </c>
      <c r="O62" s="102">
        <f t="shared" si="0"/>
        <v>19.108737800603489</v>
      </c>
      <c r="P62" s="34">
        <f t="shared" si="1"/>
        <v>7.8779221027475499</v>
      </c>
      <c r="Q62" s="34">
        <f t="shared" si="2"/>
        <v>1.7918614009309477</v>
      </c>
      <c r="R62" s="103">
        <f t="shared" si="3"/>
        <v>1.4045003389012001</v>
      </c>
      <c r="T62" s="101">
        <v>2.5587772820619739</v>
      </c>
    </row>
    <row r="63" spans="1:20" ht="15.6">
      <c r="A63" s="51">
        <v>2082</v>
      </c>
      <c r="B63" s="127">
        <v>29.729317236463501</v>
      </c>
      <c r="C63" s="127">
        <v>16.441612546064899</v>
      </c>
      <c r="D63" s="88">
        <v>15.129451739466701</v>
      </c>
      <c r="E63" s="110">
        <v>1.2586107768445001</v>
      </c>
      <c r="F63" s="118">
        <v>5.3550029753720002E-2</v>
      </c>
      <c r="G63" s="130">
        <v>8.3975390769818201</v>
      </c>
      <c r="H63" s="121">
        <v>3.6192483732387299</v>
      </c>
      <c r="I63" s="81">
        <v>3.0448171276762999</v>
      </c>
      <c r="J63" s="81">
        <v>0.38907893062903398</v>
      </c>
      <c r="K63" s="89">
        <v>1.34439464543776</v>
      </c>
      <c r="L63" s="134">
        <v>3.52277459293308</v>
      </c>
      <c r="M63" s="135">
        <v>1.3673910204836901</v>
      </c>
      <c r="O63" s="102">
        <f t="shared" si="0"/>
        <v>18.748700112705432</v>
      </c>
      <c r="P63" s="34">
        <f t="shared" si="1"/>
        <v>7.8262024974538793</v>
      </c>
      <c r="Q63" s="34">
        <f t="shared" si="2"/>
        <v>1.787023605820514</v>
      </c>
      <c r="R63" s="103">
        <f t="shared" si="3"/>
        <v>1.3673910204836901</v>
      </c>
      <c r="T63" s="101">
        <v>2.5675153584466379</v>
      </c>
    </row>
    <row r="64" spans="1:20" ht="15.6">
      <c r="A64" s="51">
        <v>2083</v>
      </c>
      <c r="B64" s="127">
        <v>29.280275279713901</v>
      </c>
      <c r="C64" s="127">
        <v>16.060776411172601</v>
      </c>
      <c r="D64" s="88">
        <v>14.780213366463601</v>
      </c>
      <c r="E64" s="110">
        <v>1.2282944563523199</v>
      </c>
      <c r="F64" s="118">
        <v>5.2268588356731101E-2</v>
      </c>
      <c r="G64" s="130">
        <v>8.3795795438945095</v>
      </c>
      <c r="H64" s="121">
        <v>3.61193838664926</v>
      </c>
      <c r="I64" s="81">
        <v>3.0377157788621201</v>
      </c>
      <c r="J64" s="81">
        <v>0.38824598907025198</v>
      </c>
      <c r="K64" s="89">
        <v>1.34167938931289</v>
      </c>
      <c r="L64" s="134">
        <v>3.5087220400388399</v>
      </c>
      <c r="M64" s="135">
        <v>1.3311972846078799</v>
      </c>
      <c r="O64" s="102">
        <f t="shared" si="0"/>
        <v>18.392151753112859</v>
      </c>
      <c r="P64" s="34">
        <f t="shared" si="1"/>
        <v>7.7747322752532799</v>
      </c>
      <c r="Q64" s="34">
        <f t="shared" si="2"/>
        <v>1.782193966739873</v>
      </c>
      <c r="R64" s="103">
        <f t="shared" si="3"/>
        <v>1.3311972846078799</v>
      </c>
      <c r="T64" s="101">
        <v>2.5760700645186918</v>
      </c>
    </row>
    <row r="65" spans="1:20" ht="15.6">
      <c r="A65" s="51">
        <v>2084</v>
      </c>
      <c r="B65" s="127">
        <v>28.8359779476054</v>
      </c>
      <c r="C65" s="127">
        <v>15.683739862022099</v>
      </c>
      <c r="D65" s="88">
        <v>14.434494964932499</v>
      </c>
      <c r="E65" s="110">
        <v>1.1982452036859299</v>
      </c>
      <c r="F65" s="118">
        <v>5.0999693403697997E-2</v>
      </c>
      <c r="G65" s="130">
        <v>8.3614359361998396</v>
      </c>
      <c r="H65" s="121">
        <v>3.6046651922555402</v>
      </c>
      <c r="I65" s="81">
        <v>3.0303886256564398</v>
      </c>
      <c r="J65" s="81">
        <v>0.387404294490928</v>
      </c>
      <c r="K65" s="89">
        <v>1.3389778237969301</v>
      </c>
      <c r="L65" s="134">
        <v>3.4949053150808602</v>
      </c>
      <c r="M65" s="135">
        <v>1.2958968343026001</v>
      </c>
      <c r="O65" s="102">
        <f t="shared" si="0"/>
        <v>18.039160157188039</v>
      </c>
      <c r="P65" s="34">
        <f t="shared" si="1"/>
        <v>7.7235391444232295</v>
      </c>
      <c r="Q65" s="34">
        <f t="shared" si="2"/>
        <v>1.7773818116915561</v>
      </c>
      <c r="R65" s="103">
        <f t="shared" si="3"/>
        <v>1.2958968343026001</v>
      </c>
      <c r="T65" s="101">
        <v>2.5844405062414628</v>
      </c>
    </row>
    <row r="66" spans="1:20" ht="15.6">
      <c r="A66" s="51">
        <v>2085</v>
      </c>
      <c r="B66" s="127">
        <v>28.3964101628893</v>
      </c>
      <c r="C66" s="127">
        <v>15.3105108098659</v>
      </c>
      <c r="D66" s="88">
        <v>14.092302787001699</v>
      </c>
      <c r="E66" s="110">
        <v>1.16846457651907</v>
      </c>
      <c r="F66" s="118">
        <v>4.9743446345120498E-2</v>
      </c>
      <c r="G66" s="130">
        <v>8.3431102200521892</v>
      </c>
      <c r="H66" s="121">
        <v>3.5974312670876301</v>
      </c>
      <c r="I66" s="81">
        <v>3.0228341487904999</v>
      </c>
      <c r="J66" s="81">
        <v>0.386553934839034</v>
      </c>
      <c r="K66" s="89">
        <v>1.3362908693350299</v>
      </c>
      <c r="L66" s="134">
        <v>3.48132254079992</v>
      </c>
      <c r="M66" s="135">
        <v>1.26146659217127</v>
      </c>
      <c r="O66" s="102">
        <f t="shared" si="0"/>
        <v>17.689734054089328</v>
      </c>
      <c r="P66" s="34">
        <f t="shared" si="1"/>
        <v>7.6726212661094904</v>
      </c>
      <c r="Q66" s="34">
        <f t="shared" si="2"/>
        <v>1.7725882505191843</v>
      </c>
      <c r="R66" s="103">
        <f t="shared" si="3"/>
        <v>1.26146659217127</v>
      </c>
      <c r="T66" s="101">
        <v>2.592623811933914</v>
      </c>
    </row>
    <row r="67" spans="1:20" ht="15.6">
      <c r="A67" s="51">
        <v>2086</v>
      </c>
      <c r="B67" s="127">
        <v>27.961962408908299</v>
      </c>
      <c r="C67" s="127">
        <v>14.941327015832201</v>
      </c>
      <c r="D67" s="88">
        <v>13.753857918181099</v>
      </c>
      <c r="E67" s="110">
        <v>1.13896839439499</v>
      </c>
      <c r="F67" s="118">
        <v>4.8500703256078997E-2</v>
      </c>
      <c r="G67" s="130">
        <v>8.3247770392916998</v>
      </c>
      <c r="H67" s="121">
        <v>3.5903120072978099</v>
      </c>
      <c r="I67" s="81">
        <v>3.0151154980677402</v>
      </c>
      <c r="J67" s="81">
        <v>0.38570300155475701</v>
      </c>
      <c r="K67" s="89">
        <v>1.3336465323714</v>
      </c>
      <c r="L67" s="134">
        <v>3.4679736343860901</v>
      </c>
      <c r="M67" s="135">
        <v>1.2278847193983</v>
      </c>
      <c r="O67" s="102">
        <f t="shared" si="0"/>
        <v>17.344169925478909</v>
      </c>
      <c r="P67" s="34">
        <f t="shared" si="1"/>
        <v>7.6220575268488204</v>
      </c>
      <c r="Q67" s="34">
        <f t="shared" si="2"/>
        <v>1.767850237182236</v>
      </c>
      <c r="R67" s="103">
        <f t="shared" si="3"/>
        <v>1.2278847193983</v>
      </c>
      <c r="T67" s="101">
        <v>2.6006180029512431</v>
      </c>
    </row>
    <row r="68" spans="1:20" ht="15.6">
      <c r="A68" s="51">
        <v>2087</v>
      </c>
      <c r="B68" s="127">
        <v>27.532131409875699</v>
      </c>
      <c r="C68" s="127">
        <v>14.5758827694349</v>
      </c>
      <c r="D68" s="88">
        <v>13.4188780235704</v>
      </c>
      <c r="E68" s="110">
        <v>1.1097344013302399</v>
      </c>
      <c r="F68" s="118">
        <v>4.7270344534238999E-2</v>
      </c>
      <c r="G68" s="130">
        <v>8.3062596272409994</v>
      </c>
      <c r="H68" s="121">
        <v>3.58323836000856</v>
      </c>
      <c r="I68" s="81">
        <v>3.0071588122072002</v>
      </c>
      <c r="J68" s="81">
        <v>0.38484329081693702</v>
      </c>
      <c r="K68" s="89">
        <v>1.3310191642083</v>
      </c>
      <c r="L68" s="134">
        <v>3.4548589540567498</v>
      </c>
      <c r="M68" s="135">
        <v>1.1951300591431</v>
      </c>
      <c r="O68" s="102">
        <f t="shared" si="0"/>
        <v>17.002116383578961</v>
      </c>
      <c r="P68" s="34">
        <f t="shared" si="1"/>
        <v>7.5717521675941901</v>
      </c>
      <c r="Q68" s="34">
        <f t="shared" si="2"/>
        <v>1.7631327995594761</v>
      </c>
      <c r="R68" s="103">
        <f t="shared" si="3"/>
        <v>1.1951300591431</v>
      </c>
      <c r="T68" s="101">
        <v>2.6084224349903149</v>
      </c>
    </row>
    <row r="69" spans="1:20" ht="15.6">
      <c r="A69" s="51">
        <v>2088</v>
      </c>
      <c r="B69" s="127">
        <v>27.107205672351402</v>
      </c>
      <c r="C69" s="127">
        <v>14.2143587084513</v>
      </c>
      <c r="D69" s="88">
        <v>13.087529529641399</v>
      </c>
      <c r="E69" s="110">
        <v>1.0807762151151401</v>
      </c>
      <c r="F69" s="118">
        <v>4.60529636947156E-2</v>
      </c>
      <c r="G69" s="130">
        <v>8.2876822366413094</v>
      </c>
      <c r="H69" s="121">
        <v>3.5762620170586801</v>
      </c>
      <c r="I69" s="81">
        <v>2.9990116906728601</v>
      </c>
      <c r="J69" s="81">
        <v>0.383980563158479</v>
      </c>
      <c r="K69" s="89">
        <v>1.3284279657512801</v>
      </c>
      <c r="L69" s="134">
        <v>3.44198178170118</v>
      </c>
      <c r="M69" s="135">
        <v>1.1631829455576701</v>
      </c>
      <c r="O69" s="102">
        <f t="shared" si="0"/>
        <v>16.663791546700079</v>
      </c>
      <c r="P69" s="34">
        <f t="shared" si="1"/>
        <v>7.5217696874891811</v>
      </c>
      <c r="Q69" s="34">
        <f t="shared" si="2"/>
        <v>1.7584614926044746</v>
      </c>
      <c r="R69" s="103">
        <f t="shared" si="3"/>
        <v>1.1631829455576701</v>
      </c>
      <c r="T69" s="101">
        <v>2.6160375499339361</v>
      </c>
    </row>
    <row r="70" spans="1:20" ht="15.6">
      <c r="A70" s="51">
        <v>2089</v>
      </c>
      <c r="B70" s="127">
        <v>26.687311681548401</v>
      </c>
      <c r="C70" s="127">
        <v>13.856828394571499</v>
      </c>
      <c r="D70" s="88">
        <v>12.759880223366</v>
      </c>
      <c r="E70" s="110">
        <v>1.05209939208512</v>
      </c>
      <c r="F70" s="118">
        <v>4.4848779120449198E-2</v>
      </c>
      <c r="G70" s="130">
        <v>8.2691216637302603</v>
      </c>
      <c r="H70" s="121">
        <v>3.5694158277466799</v>
      </c>
      <c r="I70" s="81">
        <v>2.9907023197152398</v>
      </c>
      <c r="J70" s="81">
        <v>0.38311837722184</v>
      </c>
      <c r="K70" s="89">
        <v>1.3258851390464901</v>
      </c>
      <c r="L70" s="134">
        <v>3.42933946837109</v>
      </c>
      <c r="M70" s="135">
        <v>1.1320221548754901</v>
      </c>
      <c r="O70" s="102">
        <f t="shared" ref="O70:O81" si="4">D70+H70</f>
        <v>16.329296051112681</v>
      </c>
      <c r="P70" s="34">
        <f t="shared" ref="P70:P81" si="5">E70+I70+L70</f>
        <v>7.4721411801714499</v>
      </c>
      <c r="Q70" s="34">
        <f t="shared" ref="Q70:Q81" si="6">F70+J70+K70</f>
        <v>1.7538522953887794</v>
      </c>
      <c r="R70" s="103">
        <f t="shared" ref="R70:R81" si="7">M70</f>
        <v>1.1320221548754901</v>
      </c>
      <c r="T70" s="101">
        <v>2.6234645572016571</v>
      </c>
    </row>
    <row r="71" spans="1:20" ht="15.6">
      <c r="A71" s="51">
        <v>2090</v>
      </c>
      <c r="B71" s="127">
        <v>26.273808837864301</v>
      </c>
      <c r="C71" s="127">
        <v>13.5028807098792</v>
      </c>
      <c r="D71" s="88">
        <v>12.435552842152401</v>
      </c>
      <c r="E71" s="110">
        <v>1.02367152053003</v>
      </c>
      <c r="F71" s="118">
        <v>4.36563471968376E-2</v>
      </c>
      <c r="G71" s="130">
        <v>8.2503816994913599</v>
      </c>
      <c r="H71" s="121">
        <v>3.5626051930960498</v>
      </c>
      <c r="I71" s="81">
        <v>2.9821733022613</v>
      </c>
      <c r="J71" s="81">
        <v>0.382247661544033</v>
      </c>
      <c r="K71" s="89">
        <v>1.3233555425899799</v>
      </c>
      <c r="L71" s="134">
        <v>3.41693101712645</v>
      </c>
      <c r="M71" s="135">
        <v>1.1036154113672101</v>
      </c>
      <c r="O71" s="102">
        <f t="shared" si="4"/>
        <v>15.998158035248451</v>
      </c>
      <c r="P71" s="34">
        <f t="shared" si="5"/>
        <v>7.4227758399177795</v>
      </c>
      <c r="Q71" s="34">
        <f t="shared" si="6"/>
        <v>1.7492595513308504</v>
      </c>
      <c r="R71" s="103">
        <f t="shared" si="7"/>
        <v>1.1036154113672101</v>
      </c>
      <c r="T71" s="101">
        <v>2.6307052120632011</v>
      </c>
    </row>
    <row r="72" spans="1:20" ht="15.6">
      <c r="A72" s="51">
        <v>2091</v>
      </c>
      <c r="B72" s="127">
        <v>26.066712828261501</v>
      </c>
      <c r="C72" s="127">
        <v>13.1527809607704</v>
      </c>
      <c r="D72" s="88">
        <v>12.114791703117801</v>
      </c>
      <c r="E72" s="110">
        <v>0.99551278346445005</v>
      </c>
      <c r="F72" s="118">
        <v>4.2476474188150197E-2</v>
      </c>
      <c r="G72" s="130">
        <v>8.23162524342459</v>
      </c>
      <c r="H72" s="121">
        <v>3.5559023384903199</v>
      </c>
      <c r="I72" s="81">
        <v>2.9734809397560502</v>
      </c>
      <c r="J72" s="81">
        <v>0.38137595976695998</v>
      </c>
      <c r="K72" s="89">
        <v>1.32086600541127</v>
      </c>
      <c r="L72" s="134">
        <v>3.4047592554492301</v>
      </c>
      <c r="M72" s="135">
        <v>1.27754736861725</v>
      </c>
      <c r="O72" s="102">
        <f t="shared" si="4"/>
        <v>15.670694041608121</v>
      </c>
      <c r="P72" s="34">
        <f t="shared" si="5"/>
        <v>7.3737529786697298</v>
      </c>
      <c r="Q72" s="34">
        <f t="shared" si="6"/>
        <v>1.7447184393663802</v>
      </c>
      <c r="R72" s="103">
        <f t="shared" si="7"/>
        <v>1.27754736861725</v>
      </c>
      <c r="T72" s="101">
        <v>2.6377617396014039</v>
      </c>
    </row>
    <row r="73" spans="1:20" ht="15.6">
      <c r="A73" s="51">
        <v>2092</v>
      </c>
      <c r="B73" s="127">
        <v>25.6565805345789</v>
      </c>
      <c r="C73" s="127">
        <v>12.806557469467499</v>
      </c>
      <c r="D73" s="88">
        <v>11.7976221486177</v>
      </c>
      <c r="E73" s="110">
        <v>0.96762597452249299</v>
      </c>
      <c r="F73" s="118">
        <v>4.1309346327335697E-2</v>
      </c>
      <c r="G73" s="130">
        <v>8.2128813650045291</v>
      </c>
      <c r="H73" s="121">
        <v>3.5493274600389699</v>
      </c>
      <c r="I73" s="81">
        <v>2.9646252699576099</v>
      </c>
      <c r="J73" s="81">
        <v>0.380504603936412</v>
      </c>
      <c r="K73" s="89">
        <v>1.31842403107154</v>
      </c>
      <c r="L73" s="134">
        <v>3.3928258772472701</v>
      </c>
      <c r="M73" s="135">
        <v>1.24431582285965</v>
      </c>
      <c r="O73" s="102">
        <f t="shared" si="4"/>
        <v>15.34694960865667</v>
      </c>
      <c r="P73" s="34">
        <f t="shared" si="5"/>
        <v>7.3250771217273734</v>
      </c>
      <c r="Q73" s="34">
        <f t="shared" si="6"/>
        <v>1.7402379813352877</v>
      </c>
      <c r="R73" s="103">
        <f t="shared" si="7"/>
        <v>1.24431582285965</v>
      </c>
      <c r="T73" s="101">
        <v>2.644651345130447</v>
      </c>
    </row>
    <row r="74" spans="1:20" ht="15.6">
      <c r="A74" s="51">
        <v>2093</v>
      </c>
      <c r="B74" s="127">
        <v>25.251242638439901</v>
      </c>
      <c r="C74" s="127">
        <v>12.464058536367901</v>
      </c>
      <c r="D74" s="88">
        <v>11.4839056874502</v>
      </c>
      <c r="E74" s="110">
        <v>0.93999850385392403</v>
      </c>
      <c r="F74" s="118">
        <v>4.01543450638207E-2</v>
      </c>
      <c r="G74" s="130">
        <v>8.1941077380229608</v>
      </c>
      <c r="H74" s="121">
        <v>3.5428546157971699</v>
      </c>
      <c r="I74" s="81">
        <v>2.9556014927012901</v>
      </c>
      <c r="J74" s="81">
        <v>0.37963164785152498</v>
      </c>
      <c r="K74" s="89">
        <v>1.3160199816729801</v>
      </c>
      <c r="L74" s="134">
        <v>3.3811322183472901</v>
      </c>
      <c r="M74" s="135">
        <v>1.2119441457017399</v>
      </c>
      <c r="O74" s="102">
        <f t="shared" si="4"/>
        <v>15.02676030324737</v>
      </c>
      <c r="P74" s="34">
        <f t="shared" si="5"/>
        <v>7.2767322149025038</v>
      </c>
      <c r="Q74" s="34">
        <f t="shared" si="6"/>
        <v>1.7358059745883256</v>
      </c>
      <c r="R74" s="103">
        <f t="shared" si="7"/>
        <v>1.2119441457017399</v>
      </c>
      <c r="T74" s="101">
        <v>2.6513867347272062</v>
      </c>
    </row>
    <row r="75" spans="1:20" ht="15.6">
      <c r="A75" s="51">
        <v>2094</v>
      </c>
      <c r="B75" s="127">
        <v>24.850343894209399</v>
      </c>
      <c r="C75" s="127">
        <v>12.125072676542899</v>
      </c>
      <c r="D75" s="88">
        <v>11.173447864406899</v>
      </c>
      <c r="E75" s="110">
        <v>0.91261410647960794</v>
      </c>
      <c r="F75" s="118">
        <v>3.9010705656403598E-2</v>
      </c>
      <c r="G75" s="130">
        <v>8.1751843215550704</v>
      </c>
      <c r="H75" s="121">
        <v>3.5364315360193999</v>
      </c>
      <c r="I75" s="81">
        <v>2.9463668136379901</v>
      </c>
      <c r="J75" s="81">
        <v>0.37875153074752199</v>
      </c>
      <c r="K75" s="89">
        <v>1.3136344411501499</v>
      </c>
      <c r="L75" s="134">
        <v>3.36967758188807</v>
      </c>
      <c r="M75" s="135">
        <v>1.18040931422343</v>
      </c>
      <c r="O75" s="102">
        <f t="shared" si="4"/>
        <v>14.709879400426299</v>
      </c>
      <c r="P75" s="34">
        <f t="shared" si="5"/>
        <v>7.2286585020056684</v>
      </c>
      <c r="Q75" s="34">
        <f t="shared" si="6"/>
        <v>1.7313966775540754</v>
      </c>
      <c r="R75" s="103">
        <f t="shared" si="7"/>
        <v>1.18040931422343</v>
      </c>
      <c r="T75" s="101">
        <v>2.6579675152028992</v>
      </c>
    </row>
    <row r="76" spans="1:20" ht="15.6">
      <c r="A76" s="51">
        <v>2095</v>
      </c>
      <c r="B76" s="127">
        <v>24.454135809272898</v>
      </c>
      <c r="C76" s="127">
        <v>11.7897486443117</v>
      </c>
      <c r="D76" s="88">
        <v>10.8663852869763</v>
      </c>
      <c r="E76" s="110">
        <v>0.88548442422205198</v>
      </c>
      <c r="F76" s="118">
        <v>3.7878933113328697E-2</v>
      </c>
      <c r="G76" s="130">
        <v>8.1562320685610796</v>
      </c>
      <c r="H76" s="121">
        <v>3.5301100885057002</v>
      </c>
      <c r="I76" s="81">
        <v>2.9369654467736601</v>
      </c>
      <c r="J76" s="81">
        <v>0.37786985718223598</v>
      </c>
      <c r="K76" s="89">
        <v>1.3112866760994899</v>
      </c>
      <c r="L76" s="134">
        <v>3.3584649247424698</v>
      </c>
      <c r="M76" s="135">
        <v>1.14969017165762</v>
      </c>
      <c r="O76" s="102">
        <f t="shared" si="4"/>
        <v>14.396495375482001</v>
      </c>
      <c r="P76" s="34">
        <f t="shared" si="5"/>
        <v>7.1809147957381825</v>
      </c>
      <c r="Q76" s="34">
        <f t="shared" si="6"/>
        <v>1.7270354663950545</v>
      </c>
      <c r="R76" s="103">
        <f t="shared" si="7"/>
        <v>1.14969017165762</v>
      </c>
      <c r="T76" s="101">
        <v>2.6643906450609691</v>
      </c>
    </row>
    <row r="77" spans="1:20" ht="15.6">
      <c r="A77" s="51">
        <v>2096</v>
      </c>
      <c r="B77" s="127">
        <v>24.0625428911063</v>
      </c>
      <c r="C77" s="127">
        <v>11.4580348595037</v>
      </c>
      <c r="D77" s="88">
        <v>10.5626706348861</v>
      </c>
      <c r="E77" s="110">
        <v>0.85860542063429102</v>
      </c>
      <c r="F77" s="118">
        <v>3.6758803983263803E-2</v>
      </c>
      <c r="G77" s="130">
        <v>8.13724754079972</v>
      </c>
      <c r="H77" s="121">
        <v>3.5238865030998001</v>
      </c>
      <c r="I77" s="81">
        <v>2.9273992798252602</v>
      </c>
      <c r="J77" s="81">
        <v>0.37698647227496002</v>
      </c>
      <c r="K77" s="89">
        <v>1.3089752855996999</v>
      </c>
      <c r="L77" s="134">
        <v>3.3474951361693299</v>
      </c>
      <c r="M77" s="135">
        <v>1.11976535463358</v>
      </c>
      <c r="O77" s="102">
        <f t="shared" si="4"/>
        <v>14.086557137985899</v>
      </c>
      <c r="P77" s="34">
        <f t="shared" si="5"/>
        <v>7.1334998366288804</v>
      </c>
      <c r="Q77" s="34">
        <f t="shared" si="6"/>
        <v>1.7227205618579238</v>
      </c>
      <c r="R77" s="103">
        <f t="shared" si="7"/>
        <v>1.11976535463358</v>
      </c>
      <c r="T77" s="101">
        <v>2.670653518347426</v>
      </c>
    </row>
    <row r="78" spans="1:20" ht="15.6">
      <c r="A78" s="51">
        <v>2097</v>
      </c>
      <c r="B78" s="127">
        <v>23.6750627493028</v>
      </c>
      <c r="C78" s="127">
        <v>11.129633503648201</v>
      </c>
      <c r="D78" s="88">
        <v>10.2620295275293</v>
      </c>
      <c r="E78" s="110">
        <v>0.83195466557213704</v>
      </c>
      <c r="F78" s="118">
        <v>3.5649310546753799E-2</v>
      </c>
      <c r="G78" s="130">
        <v>8.1180449343538097</v>
      </c>
      <c r="H78" s="121">
        <v>3.5176791643815499</v>
      </c>
      <c r="I78" s="81">
        <v>2.9176030470108199</v>
      </c>
      <c r="J78" s="81">
        <v>0.37609277023460003</v>
      </c>
      <c r="K78" s="89">
        <v>1.3066699527268399</v>
      </c>
      <c r="L78" s="134">
        <v>3.33676998545993</v>
      </c>
      <c r="M78" s="135">
        <v>1.0906143258408301</v>
      </c>
      <c r="O78" s="102">
        <f t="shared" si="4"/>
        <v>13.77970869191085</v>
      </c>
      <c r="P78" s="34">
        <f t="shared" si="5"/>
        <v>7.0863276980428864</v>
      </c>
      <c r="Q78" s="34">
        <f t="shared" si="6"/>
        <v>1.7184120335081938</v>
      </c>
      <c r="R78" s="103">
        <f t="shared" si="7"/>
        <v>1.0906143258408301</v>
      </c>
      <c r="T78" s="101">
        <v>2.676754631112011</v>
      </c>
    </row>
    <row r="79" spans="1:20" ht="15.6">
      <c r="A79" s="51">
        <v>2098</v>
      </c>
      <c r="B79" s="127">
        <v>23.292106689911702</v>
      </c>
      <c r="C79" s="127">
        <v>10.8047830250628</v>
      </c>
      <c r="D79" s="88">
        <v>9.9646814168558695</v>
      </c>
      <c r="E79" s="110">
        <v>0.80555037699181598</v>
      </c>
      <c r="F79" s="118">
        <v>3.4551231215073801E-2</v>
      </c>
      <c r="G79" s="130">
        <v>8.0988126518934003</v>
      </c>
      <c r="H79" s="121">
        <v>3.51157034568</v>
      </c>
      <c r="I79" s="81">
        <v>2.9076435893669701</v>
      </c>
      <c r="J79" s="81">
        <v>0.37519747815189203</v>
      </c>
      <c r="K79" s="89">
        <v>1.3044012386945401</v>
      </c>
      <c r="L79" s="134">
        <v>3.3262933066076998</v>
      </c>
      <c r="M79" s="135">
        <v>1.06221770634781</v>
      </c>
      <c r="O79" s="102">
        <f t="shared" si="4"/>
        <v>13.47625176253587</v>
      </c>
      <c r="P79" s="34">
        <f t="shared" si="5"/>
        <v>7.0394872729664861</v>
      </c>
      <c r="Q79" s="34">
        <f t="shared" si="6"/>
        <v>1.7141499480615059</v>
      </c>
      <c r="R79" s="103">
        <f t="shared" si="7"/>
        <v>1.06221770634781</v>
      </c>
      <c r="T79" s="101">
        <v>2.6826934700329361</v>
      </c>
    </row>
    <row r="80" spans="1:20" ht="15.6">
      <c r="A80" s="51">
        <v>2099</v>
      </c>
      <c r="B80" s="127">
        <v>22.913572191041599</v>
      </c>
      <c r="C80" s="127">
        <v>10.4834166575839</v>
      </c>
      <c r="D80" s="88">
        <v>9.6705651525175291</v>
      </c>
      <c r="E80" s="110">
        <v>0.77938720988603005</v>
      </c>
      <c r="F80" s="118">
        <v>3.3464295180362598E-2</v>
      </c>
      <c r="G80" s="130">
        <v>8.0795329938620597</v>
      </c>
      <c r="H80" s="121">
        <v>3.5055502302185402</v>
      </c>
      <c r="I80" s="81">
        <v>2.89751748690917</v>
      </c>
      <c r="J80" s="81">
        <v>0.374299780190886</v>
      </c>
      <c r="K80" s="89">
        <v>1.3021654965434599</v>
      </c>
      <c r="L80" s="134">
        <v>3.3160666941109298</v>
      </c>
      <c r="M80" s="135">
        <v>1.0345558454846999</v>
      </c>
      <c r="O80" s="102">
        <f t="shared" si="4"/>
        <v>13.17611538273607</v>
      </c>
      <c r="P80" s="34">
        <f t="shared" si="5"/>
        <v>6.9929713909061295</v>
      </c>
      <c r="Q80" s="34">
        <f t="shared" si="6"/>
        <v>1.7099295719147085</v>
      </c>
      <c r="R80" s="103">
        <f t="shared" si="7"/>
        <v>1.0345558454846999</v>
      </c>
      <c r="T80" s="101">
        <v>2.688470295281292</v>
      </c>
    </row>
    <row r="81" spans="1:20" ht="16.2" thickBot="1">
      <c r="A81" s="51">
        <v>2100</v>
      </c>
      <c r="B81" s="128">
        <v>22.541746791571999</v>
      </c>
      <c r="C81" s="128">
        <v>10.165440607791099</v>
      </c>
      <c r="D81" s="90">
        <v>9.3795944901854291</v>
      </c>
      <c r="E81" s="111">
        <v>0.75345794418078704</v>
      </c>
      <c r="F81" s="119">
        <v>3.2388173424881997E-2</v>
      </c>
      <c r="G81" s="131">
        <v>8.0601693749343504</v>
      </c>
      <c r="H81" s="122">
        <v>3.4996007293920899</v>
      </c>
      <c r="I81" s="91">
        <v>2.8872146531362799</v>
      </c>
      <c r="J81" s="91">
        <v>0.37339798574641397</v>
      </c>
      <c r="K81" s="92">
        <v>1.2999560066595499</v>
      </c>
      <c r="L81" s="136">
        <v>3.30609263043831</v>
      </c>
      <c r="M81" s="137">
        <v>1.0100441784082199</v>
      </c>
      <c r="O81" s="102">
        <f t="shared" si="4"/>
        <v>12.879195219577518</v>
      </c>
      <c r="P81" s="34">
        <f t="shared" si="5"/>
        <v>6.9467652277553764</v>
      </c>
      <c r="Q81" s="34">
        <f t="shared" si="6"/>
        <v>1.7057421658308458</v>
      </c>
      <c r="R81" s="103">
        <f t="shared" si="7"/>
        <v>1.0100441784082199</v>
      </c>
      <c r="T81" s="184">
        <v>2.69408595364493</v>
      </c>
    </row>
    <row r="82" spans="1:20" ht="19.05" customHeight="1" thickBot="1">
      <c r="A82" s="82" t="s">
        <v>129</v>
      </c>
      <c r="B82" s="75">
        <f>SUM(B6:B81)</f>
        <v>2853.7620476017678</v>
      </c>
      <c r="C82" s="75">
        <f t="shared" ref="C82:M82" si="8">SUM(C6:C81)</f>
        <v>1757.8904949940506</v>
      </c>
      <c r="D82" s="75">
        <f t="shared" si="8"/>
        <v>1613.2385195509726</v>
      </c>
      <c r="E82" s="75">
        <f t="shared" si="8"/>
        <v>138.47970481546466</v>
      </c>
      <c r="F82" s="75">
        <f t="shared" si="8"/>
        <v>6.1722706276129289</v>
      </c>
      <c r="G82" s="75">
        <f t="shared" si="8"/>
        <v>598.88991361378748</v>
      </c>
      <c r="H82" s="75">
        <f t="shared" si="8"/>
        <v>258.28482295376085</v>
      </c>
      <c r="I82" s="75">
        <f t="shared" si="8"/>
        <v>216.91565031722749</v>
      </c>
      <c r="J82" s="75">
        <f t="shared" si="8"/>
        <v>27.74773543837869</v>
      </c>
      <c r="K82" s="75">
        <f t="shared" si="8"/>
        <v>95.94170490442049</v>
      </c>
      <c r="L82" s="75">
        <f t="shared" si="8"/>
        <v>343.50354923272522</v>
      </c>
      <c r="M82" s="75">
        <f t="shared" si="8"/>
        <v>153.47808976120496</v>
      </c>
      <c r="O82" s="74">
        <f t="shared" ref="O82:R82" si="9">SUM(O6:O81)</f>
        <v>1871.5233425047331</v>
      </c>
      <c r="P82" s="75">
        <f t="shared" si="9"/>
        <v>698.89890436541748</v>
      </c>
      <c r="Q82" s="75">
        <f t="shared" si="9"/>
        <v>129.86171097041205</v>
      </c>
      <c r="R82" s="76">
        <f t="shared" si="9"/>
        <v>153.47808976120496</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5" tint="0.79998168889431442"/>
  </sheetPr>
  <dimension ref="A1:T151"/>
  <sheetViews>
    <sheetView zoomScaleNormal="100" workbookViewId="0">
      <pane xSplit="1" ySplit="5" topLeftCell="E61" activePane="bottomRight" state="frozen"/>
      <selection activeCell="O6" sqref="O6:R81"/>
      <selection pane="topRight" activeCell="O6" sqref="O6:R81"/>
      <selection pane="bottomLeft" activeCell="O6" sqref="O6:R81"/>
      <selection pane="bottomRight" activeCell="F91" sqref="F9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291</v>
      </c>
    </row>
    <row r="2" spans="1:20" ht="17.399999999999999">
      <c r="A2" s="39" t="s">
        <v>295</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55.878489262109603</v>
      </c>
      <c r="C6" s="126">
        <v>39.695257865327001</v>
      </c>
      <c r="D6" s="85">
        <v>36.140535776802103</v>
      </c>
      <c r="E6" s="109">
        <v>3.37715382796745</v>
      </c>
      <c r="F6" s="117">
        <v>0.17756826055743399</v>
      </c>
      <c r="G6" s="129">
        <v>6.8352702600838899</v>
      </c>
      <c r="H6" s="120">
        <v>2.9982171641671602</v>
      </c>
      <c r="I6" s="86">
        <v>2.4067399122507198</v>
      </c>
      <c r="J6" s="86">
        <v>0.316594083027878</v>
      </c>
      <c r="K6" s="87">
        <v>1.11371910063813</v>
      </c>
      <c r="L6" s="132">
        <v>6.30239885729815</v>
      </c>
      <c r="M6" s="133">
        <v>3.0455622794005901</v>
      </c>
      <c r="O6" s="98">
        <f t="shared" ref="O6:O69" si="0">D6+H6</f>
        <v>39.138752940969262</v>
      </c>
      <c r="P6" s="99">
        <f t="shared" ref="P6:P69" si="1">E6+I6+L6</f>
        <v>12.086292597516319</v>
      </c>
      <c r="Q6" s="99">
        <f t="shared" ref="Q6:Q69" si="2">F6+J6+K6</f>
        <v>1.6078814442234419</v>
      </c>
      <c r="R6" s="100">
        <f t="shared" ref="R6:R69" si="3">M6</f>
        <v>3.0455622794005901</v>
      </c>
      <c r="S6" s="182"/>
      <c r="T6">
        <v>1.4</v>
      </c>
    </row>
    <row r="7" spans="1:20" ht="15.6">
      <c r="A7" s="51">
        <v>2026</v>
      </c>
      <c r="B7" s="127">
        <v>54.4120970215032</v>
      </c>
      <c r="C7" s="127">
        <v>38.552438945587802</v>
      </c>
      <c r="D7" s="88">
        <v>35.116659654554198</v>
      </c>
      <c r="E7" s="110">
        <v>3.2658764291389302</v>
      </c>
      <c r="F7" s="118">
        <v>0.169902861894591</v>
      </c>
      <c r="G7" s="130">
        <v>6.7914255281933897</v>
      </c>
      <c r="H7" s="121">
        <v>2.97460051543568</v>
      </c>
      <c r="I7" s="81">
        <v>2.3973076820689001</v>
      </c>
      <c r="J7" s="81">
        <v>0.31457176753522598</v>
      </c>
      <c r="K7" s="89">
        <v>1.1049455631535801</v>
      </c>
      <c r="L7" s="134">
        <v>6.15650842422657</v>
      </c>
      <c r="M7" s="135">
        <v>2.9117241234955</v>
      </c>
      <c r="O7" s="102">
        <f t="shared" si="0"/>
        <v>38.09126016998988</v>
      </c>
      <c r="P7" s="34">
        <f t="shared" si="1"/>
        <v>11.819692535434399</v>
      </c>
      <c r="Q7" s="34">
        <f t="shared" si="2"/>
        <v>1.5894201925833971</v>
      </c>
      <c r="R7" s="103">
        <f t="shared" si="3"/>
        <v>2.9117241234955</v>
      </c>
      <c r="T7">
        <v>1.407234354262517</v>
      </c>
    </row>
    <row r="8" spans="1:20" ht="15.6">
      <c r="A8" s="51">
        <v>2027</v>
      </c>
      <c r="B8" s="127">
        <v>53.046595612191098</v>
      </c>
      <c r="C8" s="127">
        <v>37.442388202386397</v>
      </c>
      <c r="D8" s="88">
        <v>34.122324354372402</v>
      </c>
      <c r="E8" s="110">
        <v>3.1575980048258701</v>
      </c>
      <c r="F8" s="118">
        <v>0.16246584318813501</v>
      </c>
      <c r="G8" s="130">
        <v>6.7503383881422696</v>
      </c>
      <c r="H8" s="121">
        <v>2.9522564193790801</v>
      </c>
      <c r="I8" s="81">
        <v>2.3887601716481499</v>
      </c>
      <c r="J8" s="81">
        <v>0.31267705572487497</v>
      </c>
      <c r="K8" s="89">
        <v>1.0966447413901601</v>
      </c>
      <c r="L8" s="134">
        <v>6.0527183704119398</v>
      </c>
      <c r="M8" s="135">
        <v>2.8011506512504298</v>
      </c>
      <c r="O8" s="102">
        <f t="shared" si="0"/>
        <v>37.074580773751485</v>
      </c>
      <c r="P8" s="34">
        <f t="shared" si="1"/>
        <v>11.599076546885961</v>
      </c>
      <c r="Q8" s="34">
        <f t="shared" si="2"/>
        <v>1.5717876403031701</v>
      </c>
      <c r="R8" s="103">
        <f t="shared" si="3"/>
        <v>2.8011506512504298</v>
      </c>
      <c r="T8">
        <v>1.4260992189414361</v>
      </c>
    </row>
    <row r="9" spans="1:20" ht="15.6">
      <c r="A9" s="51">
        <v>2028</v>
      </c>
      <c r="B9" s="127">
        <v>51.715179054327798</v>
      </c>
      <c r="C9" s="127">
        <v>36.360631396756297</v>
      </c>
      <c r="D9" s="88">
        <v>33.153595813285001</v>
      </c>
      <c r="E9" s="110">
        <v>3.0518141724321501</v>
      </c>
      <c r="F9" s="118">
        <v>0.15522141103919601</v>
      </c>
      <c r="G9" s="130">
        <v>6.7110496032825102</v>
      </c>
      <c r="H9" s="121">
        <v>2.9308075662214002</v>
      </c>
      <c r="I9" s="81">
        <v>2.38070011459298</v>
      </c>
      <c r="J9" s="81">
        <v>0.31086543399533001</v>
      </c>
      <c r="K9" s="89">
        <v>1.08867648847281</v>
      </c>
      <c r="L9" s="134">
        <v>5.9496999236012504</v>
      </c>
      <c r="M9" s="135">
        <v>2.6937981306876999</v>
      </c>
      <c r="O9" s="102">
        <f t="shared" si="0"/>
        <v>36.084403379506398</v>
      </c>
      <c r="P9" s="34">
        <f t="shared" si="1"/>
        <v>11.38221421062638</v>
      </c>
      <c r="Q9" s="34">
        <f t="shared" si="2"/>
        <v>1.5547633335073359</v>
      </c>
      <c r="R9" s="103">
        <f t="shared" si="3"/>
        <v>2.6937981306876999</v>
      </c>
      <c r="T9">
        <v>1.454429224069469</v>
      </c>
    </row>
    <row r="10" spans="1:20" ht="15.6">
      <c r="A10" s="51">
        <v>2029</v>
      </c>
      <c r="B10" s="127">
        <v>50.417092379966697</v>
      </c>
      <c r="C10" s="127">
        <v>35.3064164904387</v>
      </c>
      <c r="D10" s="88">
        <v>32.209882966745198</v>
      </c>
      <c r="E10" s="110">
        <v>2.9483805882471699</v>
      </c>
      <c r="F10" s="118">
        <v>0.14815293544635999</v>
      </c>
      <c r="G10" s="130">
        <v>6.6736098719383001</v>
      </c>
      <c r="H10" s="121">
        <v>2.9102908849557299</v>
      </c>
      <c r="I10" s="81">
        <v>2.3731252397595299</v>
      </c>
      <c r="J10" s="81">
        <v>0.30913922219088302</v>
      </c>
      <c r="K10" s="89">
        <v>1.0810545250321699</v>
      </c>
      <c r="L10" s="134">
        <v>5.8474650115430196</v>
      </c>
      <c r="M10" s="135">
        <v>2.5896010060467098</v>
      </c>
      <c r="O10" s="102">
        <f t="shared" si="0"/>
        <v>35.120173851700926</v>
      </c>
      <c r="P10" s="34">
        <f t="shared" si="1"/>
        <v>11.168970839549718</v>
      </c>
      <c r="Q10" s="34">
        <f t="shared" si="2"/>
        <v>1.538346682669413</v>
      </c>
      <c r="R10" s="103">
        <f t="shared" si="3"/>
        <v>2.5896010060467098</v>
      </c>
      <c r="T10">
        <v>1.4891301331197919</v>
      </c>
    </row>
    <row r="11" spans="1:20" ht="15.6">
      <c r="A11" s="51">
        <v>2030</v>
      </c>
      <c r="B11" s="127">
        <v>49.155766313993198</v>
      </c>
      <c r="C11" s="127">
        <v>34.278759233868598</v>
      </c>
      <c r="D11" s="88">
        <v>31.290394710886599</v>
      </c>
      <c r="E11" s="110">
        <v>2.84712255230045</v>
      </c>
      <c r="F11" s="118">
        <v>0.14124197068153599</v>
      </c>
      <c r="G11" s="130">
        <v>6.6381493239532601</v>
      </c>
      <c r="H11" s="121">
        <v>2.89074784391787</v>
      </c>
      <c r="I11" s="81">
        <v>2.3661027504829302</v>
      </c>
      <c r="J11" s="81">
        <v>0.30750447779390999</v>
      </c>
      <c r="K11" s="89">
        <v>1.0737942517585499</v>
      </c>
      <c r="L11" s="134">
        <v>5.7460245630213</v>
      </c>
      <c r="M11" s="135">
        <v>2.4928331931500498</v>
      </c>
      <c r="O11" s="102">
        <f t="shared" si="0"/>
        <v>34.181142554804467</v>
      </c>
      <c r="P11" s="34">
        <f t="shared" si="1"/>
        <v>10.959249865804679</v>
      </c>
      <c r="Q11" s="34">
        <f t="shared" si="2"/>
        <v>1.5225407002339959</v>
      </c>
      <c r="R11" s="103">
        <f t="shared" si="3"/>
        <v>2.4928331931500498</v>
      </c>
      <c r="T11">
        <v>1.527538942114975</v>
      </c>
    </row>
    <row r="12" spans="1:20" ht="15.6">
      <c r="A12" s="51">
        <v>2031</v>
      </c>
      <c r="B12" s="127">
        <v>48.685017951327097</v>
      </c>
      <c r="C12" s="127">
        <v>33.277915150791699</v>
      </c>
      <c r="D12" s="88">
        <v>30.395486644868299</v>
      </c>
      <c r="E12" s="110">
        <v>2.7479539824418699</v>
      </c>
      <c r="F12" s="118">
        <v>0.134474523481449</v>
      </c>
      <c r="G12" s="130">
        <v>6.6049263596732999</v>
      </c>
      <c r="H12" s="121">
        <v>2.8723071057004499</v>
      </c>
      <c r="I12" s="81">
        <v>2.3597026494400999</v>
      </c>
      <c r="J12" s="81">
        <v>0.30597313971902401</v>
      </c>
      <c r="K12" s="89">
        <v>1.0669434648137199</v>
      </c>
      <c r="L12" s="134">
        <v>5.6453892164069197</v>
      </c>
      <c r="M12" s="135">
        <v>3.1567872244551798</v>
      </c>
      <c r="O12" s="102">
        <f t="shared" si="0"/>
        <v>33.26779375056875</v>
      </c>
      <c r="P12" s="34">
        <f t="shared" si="1"/>
        <v>10.753045848288888</v>
      </c>
      <c r="Q12" s="34">
        <f t="shared" si="2"/>
        <v>1.5073911280141929</v>
      </c>
      <c r="R12" s="103">
        <f t="shared" si="3"/>
        <v>3.1567872244551798</v>
      </c>
      <c r="T12">
        <v>1.5676513921524999</v>
      </c>
    </row>
    <row r="13" spans="1:20" ht="15.6">
      <c r="A13" s="51">
        <v>2032</v>
      </c>
      <c r="B13" s="127">
        <v>47.473113733919298</v>
      </c>
      <c r="C13" s="127">
        <v>32.302107640774103</v>
      </c>
      <c r="D13" s="88">
        <v>29.5236725775042</v>
      </c>
      <c r="E13" s="110">
        <v>2.6506113055038201</v>
      </c>
      <c r="F13" s="118">
        <v>0.127823757766132</v>
      </c>
      <c r="G13" s="130">
        <v>6.5739276473195396</v>
      </c>
      <c r="H13" s="121">
        <v>2.8549252944638099</v>
      </c>
      <c r="I13" s="81">
        <v>2.3539716456724</v>
      </c>
      <c r="J13" s="81">
        <v>0.30454466298210597</v>
      </c>
      <c r="K13" s="89">
        <v>1.06048604420123</v>
      </c>
      <c r="L13" s="134">
        <v>5.5455708156987198</v>
      </c>
      <c r="M13" s="135">
        <v>3.0515076301269</v>
      </c>
      <c r="O13" s="102">
        <f t="shared" si="0"/>
        <v>32.378597871968012</v>
      </c>
      <c r="P13" s="34">
        <f t="shared" si="1"/>
        <v>10.550153766874939</v>
      </c>
      <c r="Q13" s="34">
        <f t="shared" si="2"/>
        <v>1.4928544649494682</v>
      </c>
      <c r="R13" s="103">
        <f t="shared" si="3"/>
        <v>3.0515076301269</v>
      </c>
      <c r="T13">
        <v>1.6081113020767051</v>
      </c>
    </row>
    <row r="14" spans="1:20" ht="15.6">
      <c r="A14" s="51">
        <v>2033</v>
      </c>
      <c r="B14" s="127">
        <v>46.292803416566201</v>
      </c>
      <c r="C14" s="127">
        <v>31.351735630819299</v>
      </c>
      <c r="D14" s="88">
        <v>28.6754767021033</v>
      </c>
      <c r="E14" s="110">
        <v>2.5549886572573501</v>
      </c>
      <c r="F14" s="118">
        <v>0.121270271458636</v>
      </c>
      <c r="G14" s="130">
        <v>6.5454298897834997</v>
      </c>
      <c r="H14" s="121">
        <v>2.8387191472096598</v>
      </c>
      <c r="I14" s="81">
        <v>2.3490135176251798</v>
      </c>
      <c r="J14" s="81">
        <v>0.30323187278550301</v>
      </c>
      <c r="K14" s="89">
        <v>1.05446535216316</v>
      </c>
      <c r="L14" s="134">
        <v>5.4465758305176202</v>
      </c>
      <c r="M14" s="135">
        <v>2.9490620654458399</v>
      </c>
      <c r="O14" s="102">
        <f t="shared" si="0"/>
        <v>31.514195849312959</v>
      </c>
      <c r="P14" s="34">
        <f t="shared" si="1"/>
        <v>10.35057800540015</v>
      </c>
      <c r="Q14" s="34">
        <f t="shared" si="2"/>
        <v>1.478967496407299</v>
      </c>
      <c r="R14" s="103">
        <f t="shared" si="3"/>
        <v>2.9490620654458399</v>
      </c>
      <c r="T14">
        <v>1.6479942665711611</v>
      </c>
    </row>
    <row r="15" spans="1:20" ht="15.6">
      <c r="A15" s="51">
        <v>2034</v>
      </c>
      <c r="B15" s="127">
        <v>45.143426738496402</v>
      </c>
      <c r="C15" s="127">
        <v>30.426085291507899</v>
      </c>
      <c r="D15" s="88">
        <v>27.850463565813399</v>
      </c>
      <c r="E15" s="110">
        <v>2.46083870581037</v>
      </c>
      <c r="F15" s="118">
        <v>0.114783019884107</v>
      </c>
      <c r="G15" s="130">
        <v>6.5195276479777702</v>
      </c>
      <c r="H15" s="121">
        <v>2.8237399420314002</v>
      </c>
      <c r="I15" s="81">
        <v>2.3448481374433801</v>
      </c>
      <c r="J15" s="81">
        <v>0.30203913003840499</v>
      </c>
      <c r="K15" s="89">
        <v>1.0489004384645899</v>
      </c>
      <c r="L15" s="134">
        <v>5.3484178617556903</v>
      </c>
      <c r="M15" s="135">
        <v>2.8493959372550801</v>
      </c>
      <c r="O15" s="102">
        <f t="shared" si="0"/>
        <v>30.674203507844801</v>
      </c>
      <c r="P15" s="34">
        <f t="shared" si="1"/>
        <v>10.154104705009441</v>
      </c>
      <c r="Q15" s="34">
        <f t="shared" si="2"/>
        <v>1.4657225883871019</v>
      </c>
      <c r="R15" s="103">
        <f t="shared" si="3"/>
        <v>2.8493959372550801</v>
      </c>
      <c r="T15">
        <v>1.686657129904934</v>
      </c>
    </row>
    <row r="16" spans="1:20" ht="15.6">
      <c r="A16" s="51">
        <v>2035</v>
      </c>
      <c r="B16" s="127">
        <v>44.0246580019719</v>
      </c>
      <c r="C16" s="127">
        <v>29.52483738099</v>
      </c>
      <c r="D16" s="88">
        <v>27.0486524695377</v>
      </c>
      <c r="E16" s="110">
        <v>2.3678650233989398</v>
      </c>
      <c r="F16" s="118">
        <v>0.108319888053307</v>
      </c>
      <c r="G16" s="130">
        <v>6.4962616769706596</v>
      </c>
      <c r="H16" s="121">
        <v>2.8100086279418002</v>
      </c>
      <c r="I16" s="81">
        <v>2.34148564708644</v>
      </c>
      <c r="J16" s="81">
        <v>0.30096831648601402</v>
      </c>
      <c r="K16" s="89">
        <v>1.0437990854564001</v>
      </c>
      <c r="L16" s="134">
        <v>5.2511059936997002</v>
      </c>
      <c r="M16" s="135">
        <v>2.7524529503115098</v>
      </c>
      <c r="O16" s="102">
        <f t="shared" si="0"/>
        <v>29.858661097479501</v>
      </c>
      <c r="P16" s="34">
        <f t="shared" si="1"/>
        <v>9.9604566641850809</v>
      </c>
      <c r="Q16" s="34">
        <f t="shared" si="2"/>
        <v>1.4530872899957212</v>
      </c>
      <c r="R16" s="103">
        <f t="shared" si="3"/>
        <v>2.7524529503115098</v>
      </c>
      <c r="T16">
        <v>1.7236902393200999</v>
      </c>
    </row>
    <row r="17" spans="1:20" ht="15.6">
      <c r="A17" s="51">
        <v>2036</v>
      </c>
      <c r="B17" s="127">
        <v>43.137612092181399</v>
      </c>
      <c r="C17" s="127">
        <v>28.853153740509502</v>
      </c>
      <c r="D17" s="88">
        <v>26.4381121280401</v>
      </c>
      <c r="E17" s="110">
        <v>2.309781962053</v>
      </c>
      <c r="F17" s="118">
        <v>0.105259650416379</v>
      </c>
      <c r="G17" s="130">
        <v>6.4729087097010298</v>
      </c>
      <c r="H17" s="121">
        <v>2.7978161152922101</v>
      </c>
      <c r="I17" s="81">
        <v>2.3359325128652801</v>
      </c>
      <c r="J17" s="81">
        <v>0.29989042638603097</v>
      </c>
      <c r="K17" s="89">
        <v>1.03926965515751</v>
      </c>
      <c r="L17" s="134">
        <v>5.1538065942925098</v>
      </c>
      <c r="M17" s="135">
        <v>2.6577430476783501</v>
      </c>
      <c r="O17" s="102">
        <f t="shared" si="0"/>
        <v>29.23592824333231</v>
      </c>
      <c r="P17" s="34">
        <f t="shared" si="1"/>
        <v>9.7995210692107904</v>
      </c>
      <c r="Q17" s="34">
        <f t="shared" si="2"/>
        <v>1.4444197319599201</v>
      </c>
      <c r="R17" s="103">
        <f t="shared" si="3"/>
        <v>2.6577430476783501</v>
      </c>
      <c r="T17">
        <v>1.758856144016032</v>
      </c>
    </row>
    <row r="18" spans="1:20" ht="15.6">
      <c r="A18" s="51">
        <v>2037</v>
      </c>
      <c r="B18" s="127">
        <v>42.287812157998303</v>
      </c>
      <c r="C18" s="127">
        <v>28.212376126505699</v>
      </c>
      <c r="D18" s="88">
        <v>25.855701752685199</v>
      </c>
      <c r="E18" s="110">
        <v>2.2543487459403</v>
      </c>
      <c r="F18" s="118">
        <v>0.102325627880147</v>
      </c>
      <c r="G18" s="130">
        <v>6.4523019859027597</v>
      </c>
      <c r="H18" s="121">
        <v>2.7869037404658901</v>
      </c>
      <c r="I18" s="81">
        <v>2.3312428946713601</v>
      </c>
      <c r="J18" s="81">
        <v>0.2989395900631</v>
      </c>
      <c r="K18" s="89">
        <v>1.0352157607024099</v>
      </c>
      <c r="L18" s="134">
        <v>5.05743935666497</v>
      </c>
      <c r="M18" s="135">
        <v>2.5656946889249599</v>
      </c>
      <c r="O18" s="102">
        <f t="shared" si="0"/>
        <v>28.642605493151088</v>
      </c>
      <c r="P18" s="34">
        <f t="shared" si="1"/>
        <v>9.6430309972766306</v>
      </c>
      <c r="Q18" s="34">
        <f t="shared" si="2"/>
        <v>1.4364809786456569</v>
      </c>
      <c r="R18" s="103">
        <f t="shared" si="3"/>
        <v>2.5656946889249599</v>
      </c>
      <c r="T18">
        <v>1.792058733736581</v>
      </c>
    </row>
    <row r="19" spans="1:20" ht="15.6">
      <c r="A19" s="51">
        <v>2038</v>
      </c>
      <c r="B19" s="127">
        <v>41.4681051629276</v>
      </c>
      <c r="C19" s="127">
        <v>27.595129528429698</v>
      </c>
      <c r="D19" s="88">
        <v>25.294659325105101</v>
      </c>
      <c r="E19" s="110">
        <v>2.2009796527003398</v>
      </c>
      <c r="F19" s="118">
        <v>9.9490550624211305E-2</v>
      </c>
      <c r="G19" s="130">
        <v>6.4347327642890297</v>
      </c>
      <c r="H19" s="121">
        <v>2.7774340154061901</v>
      </c>
      <c r="I19" s="81">
        <v>2.3274717422049198</v>
      </c>
      <c r="J19" s="81">
        <v>0.29812923080033799</v>
      </c>
      <c r="K19" s="89">
        <v>1.03169777587758</v>
      </c>
      <c r="L19" s="134">
        <v>4.9619983273350901</v>
      </c>
      <c r="M19" s="135">
        <v>2.4762445428738</v>
      </c>
      <c r="O19" s="102">
        <f t="shared" si="0"/>
        <v>28.072093340511291</v>
      </c>
      <c r="P19" s="34">
        <f t="shared" si="1"/>
        <v>9.4904497222403492</v>
      </c>
      <c r="Q19" s="34">
        <f t="shared" si="2"/>
        <v>1.4293175573021293</v>
      </c>
      <c r="R19" s="103">
        <f t="shared" si="3"/>
        <v>2.4762445428738</v>
      </c>
      <c r="T19">
        <v>1.8232995795973941</v>
      </c>
    </row>
    <row r="20" spans="1:20" ht="15.6">
      <c r="A20" s="51">
        <v>2039</v>
      </c>
      <c r="B20" s="127">
        <v>40.684380546373198</v>
      </c>
      <c r="C20" s="127">
        <v>26.9986691769173</v>
      </c>
      <c r="D20" s="88">
        <v>24.752486111077101</v>
      </c>
      <c r="E20" s="110">
        <v>2.1494408292014802</v>
      </c>
      <c r="F20" s="118">
        <v>9.6742236638665699E-2</v>
      </c>
      <c r="G20" s="130">
        <v>6.4198563134641402</v>
      </c>
      <c r="H20" s="121">
        <v>2.7692195133887698</v>
      </c>
      <c r="I20" s="81">
        <v>2.3245472769271802</v>
      </c>
      <c r="J20" s="81">
        <v>0.29744345140254003</v>
      </c>
      <c r="K20" s="89">
        <v>1.02864607174565</v>
      </c>
      <c r="L20" s="134">
        <v>4.8674826723806301</v>
      </c>
      <c r="M20" s="135">
        <v>2.3983723836112101</v>
      </c>
      <c r="O20" s="102">
        <f t="shared" si="0"/>
        <v>27.52170562446587</v>
      </c>
      <c r="P20" s="34">
        <f t="shared" si="1"/>
        <v>9.3414707785092901</v>
      </c>
      <c r="Q20" s="34">
        <f t="shared" si="2"/>
        <v>1.4228317597868558</v>
      </c>
      <c r="R20" s="103">
        <f t="shared" si="3"/>
        <v>2.3983723836112101</v>
      </c>
      <c r="T20">
        <v>1.85263324057742</v>
      </c>
    </row>
    <row r="21" spans="1:20" ht="15.6">
      <c r="A21" s="51">
        <v>2040</v>
      </c>
      <c r="B21" s="127">
        <v>39.9275667550625</v>
      </c>
      <c r="C21" s="127">
        <v>26.423221846482399</v>
      </c>
      <c r="D21" s="88">
        <v>24.229401224569799</v>
      </c>
      <c r="E21" s="110">
        <v>2.0997396605252301</v>
      </c>
      <c r="F21" s="118">
        <v>9.40809613873273E-2</v>
      </c>
      <c r="G21" s="130">
        <v>6.4079211510534204</v>
      </c>
      <c r="H21" s="121">
        <v>2.76239025581358</v>
      </c>
      <c r="I21" s="81">
        <v>2.3225282228395798</v>
      </c>
      <c r="J21" s="81">
        <v>0.29689372203755998</v>
      </c>
      <c r="K21" s="89">
        <v>1.0261089503626999</v>
      </c>
      <c r="L21" s="134">
        <v>4.7739064441967303</v>
      </c>
      <c r="M21" s="135">
        <v>2.3225173133300099</v>
      </c>
      <c r="O21" s="102">
        <f t="shared" si="0"/>
        <v>26.991791480383377</v>
      </c>
      <c r="P21" s="34">
        <f t="shared" si="1"/>
        <v>9.1961743275615397</v>
      </c>
      <c r="Q21" s="34">
        <f t="shared" si="2"/>
        <v>1.4170836337875872</v>
      </c>
      <c r="R21" s="103">
        <f t="shared" si="3"/>
        <v>2.3225173133300099</v>
      </c>
      <c r="T21">
        <v>1.8801446957053289</v>
      </c>
    </row>
    <row r="22" spans="1:20" ht="15.6">
      <c r="A22" s="51">
        <v>2041</v>
      </c>
      <c r="B22" s="127">
        <v>39.342837228156597</v>
      </c>
      <c r="C22" s="127">
        <v>25.8679680644338</v>
      </c>
      <c r="D22" s="88">
        <v>23.724673252492099</v>
      </c>
      <c r="E22" s="110">
        <v>2.0517923740281998</v>
      </c>
      <c r="F22" s="118">
        <v>9.1502437913494397E-2</v>
      </c>
      <c r="G22" s="130">
        <v>6.3990309075648497</v>
      </c>
      <c r="H22" s="121">
        <v>2.7569883675650799</v>
      </c>
      <c r="I22" s="81">
        <v>2.32145563214524</v>
      </c>
      <c r="J22" s="81">
        <v>0.29648484907078898</v>
      </c>
      <c r="K22" s="89">
        <v>1.0241020587837499</v>
      </c>
      <c r="L22" s="134">
        <v>4.6812803120510198</v>
      </c>
      <c r="M22" s="135">
        <v>2.39455794410694</v>
      </c>
      <c r="O22" s="102">
        <f t="shared" si="0"/>
        <v>26.481661620057178</v>
      </c>
      <c r="P22" s="34">
        <f t="shared" si="1"/>
        <v>9.0545283182244596</v>
      </c>
      <c r="Q22" s="34">
        <f t="shared" si="2"/>
        <v>1.4120893457680332</v>
      </c>
      <c r="R22" s="103">
        <f t="shared" si="3"/>
        <v>2.39455794410694</v>
      </c>
      <c r="T22">
        <v>1.9059355828529949</v>
      </c>
    </row>
    <row r="23" spans="1:20" ht="15.6">
      <c r="A23" s="51">
        <v>2042</v>
      </c>
      <c r="B23" s="127">
        <v>38.630427698436399</v>
      </c>
      <c r="C23" s="127">
        <v>25.331144091110499</v>
      </c>
      <c r="D23" s="88">
        <v>23.236699459738901</v>
      </c>
      <c r="E23" s="110">
        <v>2.0054459401106901</v>
      </c>
      <c r="F23" s="118">
        <v>8.8998691260931004E-2</v>
      </c>
      <c r="G23" s="130">
        <v>6.39303178127129</v>
      </c>
      <c r="H23" s="121">
        <v>2.7529280503590901</v>
      </c>
      <c r="I23" s="81">
        <v>2.3213004640942398</v>
      </c>
      <c r="J23" s="81">
        <v>0.29620974418545898</v>
      </c>
      <c r="K23" s="89">
        <v>1.02259352263249</v>
      </c>
      <c r="L23" s="134">
        <v>4.5896122017653198</v>
      </c>
      <c r="M23" s="135">
        <v>2.3166396242893001</v>
      </c>
      <c r="O23" s="102">
        <f t="shared" si="0"/>
        <v>25.989627510097989</v>
      </c>
      <c r="P23" s="34">
        <f t="shared" si="1"/>
        <v>8.9163586059702489</v>
      </c>
      <c r="Q23" s="34">
        <f t="shared" si="2"/>
        <v>1.4078019580788801</v>
      </c>
      <c r="R23" s="103">
        <f t="shared" si="3"/>
        <v>2.3166396242893001</v>
      </c>
      <c r="T23">
        <v>1.9301268124226381</v>
      </c>
    </row>
    <row r="24" spans="1:20" ht="15.6">
      <c r="A24" s="51">
        <v>2043</v>
      </c>
      <c r="B24" s="127">
        <v>37.941967771914499</v>
      </c>
      <c r="C24" s="127">
        <v>24.812161460719601</v>
      </c>
      <c r="D24" s="88">
        <v>22.7649485955655</v>
      </c>
      <c r="E24" s="110">
        <v>1.9606461466983101</v>
      </c>
      <c r="F24" s="118">
        <v>8.6566718455748398E-2</v>
      </c>
      <c r="G24" s="130">
        <v>6.3900436090377397</v>
      </c>
      <c r="H24" s="121">
        <v>2.7502589647701301</v>
      </c>
      <c r="I24" s="81">
        <v>2.3221088924431399</v>
      </c>
      <c r="J24" s="81">
        <v>0.29607396356337601</v>
      </c>
      <c r="K24" s="89">
        <v>1.0216017882610899</v>
      </c>
      <c r="L24" s="134">
        <v>4.4989153295408304</v>
      </c>
      <c r="M24" s="135">
        <v>2.2408473726163498</v>
      </c>
      <c r="O24" s="102">
        <f t="shared" si="0"/>
        <v>25.515207560335629</v>
      </c>
      <c r="P24" s="34">
        <f t="shared" si="1"/>
        <v>8.7816703686822812</v>
      </c>
      <c r="Q24" s="34">
        <f t="shared" si="2"/>
        <v>1.4042424702802143</v>
      </c>
      <c r="R24" s="103">
        <f t="shared" si="3"/>
        <v>2.2408473726163498</v>
      </c>
      <c r="T24">
        <v>1.95283666871393</v>
      </c>
    </row>
    <row r="25" spans="1:20" ht="15.6">
      <c r="A25" s="51">
        <v>2044</v>
      </c>
      <c r="B25" s="127">
        <v>37.276068392266303</v>
      </c>
      <c r="C25" s="127">
        <v>24.3098206792498</v>
      </c>
      <c r="D25" s="88">
        <v>22.308325368059101</v>
      </c>
      <c r="E25" s="110">
        <v>1.91729384898865</v>
      </c>
      <c r="F25" s="118">
        <v>8.4201462202074001E-2</v>
      </c>
      <c r="G25" s="130">
        <v>6.38992662113177</v>
      </c>
      <c r="H25" s="121">
        <v>2.74894264385274</v>
      </c>
      <c r="I25" s="81">
        <v>2.32380041668551</v>
      </c>
      <c r="J25" s="81">
        <v>0.29607098925476</v>
      </c>
      <c r="K25" s="89">
        <v>1.0211125713387701</v>
      </c>
      <c r="L25" s="134">
        <v>4.4091891774499796</v>
      </c>
      <c r="M25" s="135">
        <v>2.1671319144346999</v>
      </c>
      <c r="O25" s="102">
        <f t="shared" si="0"/>
        <v>25.057268011911841</v>
      </c>
      <c r="P25" s="34">
        <f t="shared" si="1"/>
        <v>8.65028344312414</v>
      </c>
      <c r="Q25" s="34">
        <f t="shared" si="2"/>
        <v>1.401385022795604</v>
      </c>
      <c r="R25" s="103">
        <f t="shared" si="3"/>
        <v>2.1671319144346999</v>
      </c>
      <c r="T25">
        <v>1.9741713326846499</v>
      </c>
    </row>
    <row r="26" spans="1:20" ht="15.6">
      <c r="A26" s="51">
        <v>2045</v>
      </c>
      <c r="B26" s="127">
        <v>36.632029833823303</v>
      </c>
      <c r="C26" s="127">
        <v>23.823351571832401</v>
      </c>
      <c r="D26" s="88">
        <v>21.866134114332802</v>
      </c>
      <c r="E26" s="110">
        <v>1.87531851532148</v>
      </c>
      <c r="F26" s="118">
        <v>8.1898942178194906E-2</v>
      </c>
      <c r="G26" s="130">
        <v>6.3927750795943599</v>
      </c>
      <c r="H26" s="121">
        <v>2.7489901541311301</v>
      </c>
      <c r="I26" s="81">
        <v>2.3264497031726399</v>
      </c>
      <c r="J26" s="81">
        <v>0.29620524577114299</v>
      </c>
      <c r="K26" s="89">
        <v>1.0211299765194399</v>
      </c>
      <c r="L26" s="134">
        <v>4.3204500345160799</v>
      </c>
      <c r="M26" s="135">
        <v>2.0954531478804701</v>
      </c>
      <c r="O26" s="102">
        <f t="shared" si="0"/>
        <v>24.61512426846393</v>
      </c>
      <c r="P26" s="34">
        <f t="shared" si="1"/>
        <v>8.5222182530102</v>
      </c>
      <c r="Q26" s="34">
        <f t="shared" si="2"/>
        <v>1.3992341644687778</v>
      </c>
      <c r="R26" s="103">
        <f t="shared" si="3"/>
        <v>2.0954531478804701</v>
      </c>
      <c r="T26">
        <v>1.994231661826475</v>
      </c>
    </row>
    <row r="27" spans="1:20" ht="15.6">
      <c r="A27" s="51">
        <v>2046</v>
      </c>
      <c r="B27" s="127">
        <v>36.008647275906497</v>
      </c>
      <c r="C27" s="127">
        <v>23.3516179122933</v>
      </c>
      <c r="D27" s="88">
        <v>21.437338604252201</v>
      </c>
      <c r="E27" s="110">
        <v>1.8346251355982299</v>
      </c>
      <c r="F27" s="118">
        <v>7.9654172442818305E-2</v>
      </c>
      <c r="G27" s="130">
        <v>6.3985544043339999</v>
      </c>
      <c r="H27" s="121">
        <v>2.7503726664029999</v>
      </c>
      <c r="I27" s="81">
        <v>2.3300632879601202</v>
      </c>
      <c r="J27" s="81">
        <v>0.29647515783826101</v>
      </c>
      <c r="K27" s="89">
        <v>1.02164329213262</v>
      </c>
      <c r="L27" s="134">
        <v>4.2327069041331997</v>
      </c>
      <c r="M27" s="135">
        <v>2.0257680551460702</v>
      </c>
      <c r="O27" s="102">
        <f t="shared" si="0"/>
        <v>24.1877112706552</v>
      </c>
      <c r="P27" s="34">
        <f t="shared" si="1"/>
        <v>8.3973953276915498</v>
      </c>
      <c r="Q27" s="34">
        <f t="shared" si="2"/>
        <v>1.3977726224136993</v>
      </c>
      <c r="R27" s="103">
        <f t="shared" si="3"/>
        <v>2.0257680551460702</v>
      </c>
      <c r="T27">
        <v>2.0131138453105999</v>
      </c>
    </row>
    <row r="28" spans="1:20" ht="15.6">
      <c r="A28" s="51">
        <v>2047</v>
      </c>
      <c r="B28" s="127">
        <v>35.404079268628301</v>
      </c>
      <c r="C28" s="127">
        <v>22.892992207377901</v>
      </c>
      <c r="D28" s="88">
        <v>21.0204424807789</v>
      </c>
      <c r="E28" s="110">
        <v>1.7950888941221499</v>
      </c>
      <c r="F28" s="118">
        <v>7.7460832476795999E-2</v>
      </c>
      <c r="G28" s="130">
        <v>6.4070851285366803</v>
      </c>
      <c r="H28" s="121">
        <v>2.7529997239081401</v>
      </c>
      <c r="I28" s="81">
        <v>2.3345940542920598</v>
      </c>
      <c r="J28" s="81">
        <v>0.29687243563987098</v>
      </c>
      <c r="K28" s="89">
        <v>1.02261891469661</v>
      </c>
      <c r="L28" s="134">
        <v>4.1459679570830703</v>
      </c>
      <c r="M28" s="135">
        <v>1.9580339756306999</v>
      </c>
      <c r="O28" s="102">
        <f t="shared" si="0"/>
        <v>23.77344220468704</v>
      </c>
      <c r="P28" s="34">
        <f t="shared" si="1"/>
        <v>8.2756509054972796</v>
      </c>
      <c r="Q28" s="34">
        <f t="shared" si="2"/>
        <v>1.3969521828132772</v>
      </c>
      <c r="R28" s="103">
        <f t="shared" si="3"/>
        <v>1.9580339756306999</v>
      </c>
      <c r="T28">
        <v>2.0309089142292822</v>
      </c>
    </row>
    <row r="29" spans="1:20" ht="15.6">
      <c r="A29" s="51">
        <v>2048</v>
      </c>
      <c r="B29" s="127">
        <v>34.818908112579003</v>
      </c>
      <c r="C29" s="127">
        <v>22.447816740952199</v>
      </c>
      <c r="D29" s="88">
        <v>20.6157546958663</v>
      </c>
      <c r="E29" s="110">
        <v>1.75674217602542</v>
      </c>
      <c r="F29" s="118">
        <v>7.5319869060466907E-2</v>
      </c>
      <c r="G29" s="130">
        <v>6.4186343577024001</v>
      </c>
      <c r="H29" s="121">
        <v>2.7570013895327898</v>
      </c>
      <c r="I29" s="81">
        <v>2.34011838216579</v>
      </c>
      <c r="J29" s="81">
        <v>0.29740942596583497</v>
      </c>
      <c r="K29" s="89">
        <v>1.02410516003798</v>
      </c>
      <c r="L29" s="134">
        <v>4.0602458939266697</v>
      </c>
      <c r="M29" s="135">
        <v>1.8922111199977101</v>
      </c>
      <c r="O29" s="102">
        <f t="shared" si="0"/>
        <v>23.372756085399089</v>
      </c>
      <c r="P29" s="34">
        <f t="shared" si="1"/>
        <v>8.1571064521178798</v>
      </c>
      <c r="Q29" s="34">
        <f t="shared" si="2"/>
        <v>1.3968344550642819</v>
      </c>
      <c r="R29" s="103">
        <f t="shared" si="3"/>
        <v>1.8922111199977101</v>
      </c>
      <c r="T29">
        <v>2.0477021913153779</v>
      </c>
    </row>
    <row r="30" spans="1:20" ht="15.6">
      <c r="A30" s="51">
        <v>2049</v>
      </c>
      <c r="B30" s="127">
        <v>34.250679865478297</v>
      </c>
      <c r="C30" s="127">
        <v>22.013993901409201</v>
      </c>
      <c r="D30" s="88">
        <v>20.2213392847002</v>
      </c>
      <c r="E30" s="110">
        <v>1.71943126559906</v>
      </c>
      <c r="F30" s="118">
        <v>7.32233511098693E-2</v>
      </c>
      <c r="G30" s="130">
        <v>6.4328752125698703</v>
      </c>
      <c r="H30" s="121">
        <v>2.7621924273915299</v>
      </c>
      <c r="I30" s="81">
        <v>2.3465785039007998</v>
      </c>
      <c r="J30" s="81">
        <v>0.29807106938847699</v>
      </c>
      <c r="K30" s="89">
        <v>1.02603321188906</v>
      </c>
      <c r="L30" s="134">
        <v>3.9755513604257802</v>
      </c>
      <c r="M30" s="135">
        <v>1.8282593910734499</v>
      </c>
      <c r="O30" s="102">
        <f t="shared" si="0"/>
        <v>22.983531712091729</v>
      </c>
      <c r="P30" s="34">
        <f t="shared" si="1"/>
        <v>8.0415611299256398</v>
      </c>
      <c r="Q30" s="34">
        <f t="shared" si="2"/>
        <v>1.3973276323874062</v>
      </c>
      <c r="R30" s="103">
        <f t="shared" si="3"/>
        <v>1.8282593910734499</v>
      </c>
      <c r="T30">
        <v>2.0635731500306189</v>
      </c>
    </row>
    <row r="31" spans="1:20" ht="15.6">
      <c r="A31" s="51">
        <v>2050</v>
      </c>
      <c r="B31" s="127">
        <v>33.699000651273302</v>
      </c>
      <c r="C31" s="127">
        <v>21.592105658076601</v>
      </c>
      <c r="D31" s="88">
        <v>19.837697231023501</v>
      </c>
      <c r="E31" s="110">
        <v>1.6832341479183699</v>
      </c>
      <c r="F31" s="118">
        <v>7.1174279134694901E-2</v>
      </c>
      <c r="G31" s="130">
        <v>6.45014935663092</v>
      </c>
      <c r="H31" s="121">
        <v>2.7687386210977301</v>
      </c>
      <c r="I31" s="81">
        <v>2.35407291978514</v>
      </c>
      <c r="J31" s="81">
        <v>0.29887316022432903</v>
      </c>
      <c r="K31" s="89">
        <v>1.02846465552372</v>
      </c>
      <c r="L31" s="134">
        <v>3.89188805690676</v>
      </c>
      <c r="M31" s="135">
        <v>1.76485757965901</v>
      </c>
      <c r="O31" s="102">
        <f t="shared" si="0"/>
        <v>22.60643585212123</v>
      </c>
      <c r="P31" s="34">
        <f t="shared" si="1"/>
        <v>7.9291951246102697</v>
      </c>
      <c r="Q31" s="34">
        <f t="shared" si="2"/>
        <v>1.3985120948827441</v>
      </c>
      <c r="R31" s="103">
        <f t="shared" si="3"/>
        <v>1.76485757965901</v>
      </c>
      <c r="T31">
        <v>2.078595381643551</v>
      </c>
    </row>
    <row r="32" spans="1:20" ht="15.6">
      <c r="A32" s="51">
        <v>2051</v>
      </c>
      <c r="B32" s="127">
        <v>33.111713650475998</v>
      </c>
      <c r="C32" s="127">
        <v>21.059237845829699</v>
      </c>
      <c r="D32" s="88">
        <v>19.3488231400326</v>
      </c>
      <c r="E32" s="110">
        <v>1.6410061315072</v>
      </c>
      <c r="F32" s="118">
        <v>6.9408574290000996E-2</v>
      </c>
      <c r="G32" s="130">
        <v>6.3749444661379</v>
      </c>
      <c r="H32" s="121">
        <v>2.7383483050451098</v>
      </c>
      <c r="I32" s="81">
        <v>2.32403495819322</v>
      </c>
      <c r="J32" s="81">
        <v>0.29538482272473898</v>
      </c>
      <c r="K32" s="89">
        <v>1.0171763801748299</v>
      </c>
      <c r="L32" s="134">
        <v>3.8112523737728901</v>
      </c>
      <c r="M32" s="135">
        <v>1.8662789647354301</v>
      </c>
      <c r="O32" s="102">
        <f t="shared" si="0"/>
        <v>22.087171445077711</v>
      </c>
      <c r="P32" s="34">
        <f t="shared" si="1"/>
        <v>7.7762934634733103</v>
      </c>
      <c r="Q32" s="34">
        <f t="shared" si="2"/>
        <v>1.3819697771895698</v>
      </c>
      <c r="R32" s="103">
        <f t="shared" si="3"/>
        <v>1.8662789647354301</v>
      </c>
      <c r="T32">
        <v>2.0928367105230361</v>
      </c>
    </row>
    <row r="33" spans="1:20" ht="15.6">
      <c r="A33" s="51">
        <v>2052</v>
      </c>
      <c r="B33" s="127">
        <v>32.361878730692197</v>
      </c>
      <c r="C33" s="127">
        <v>20.536688153503899</v>
      </c>
      <c r="D33" s="88">
        <v>18.8693891355638</v>
      </c>
      <c r="E33" s="110">
        <v>1.59962257539775</v>
      </c>
      <c r="F33" s="118">
        <v>6.7676442542283E-2</v>
      </c>
      <c r="G33" s="130">
        <v>6.3009881963025398</v>
      </c>
      <c r="H33" s="121">
        <v>2.7082539710809601</v>
      </c>
      <c r="I33" s="81">
        <v>2.29478142079956</v>
      </c>
      <c r="J33" s="81">
        <v>0.29195480484737302</v>
      </c>
      <c r="K33" s="89">
        <v>1.00599799957466</v>
      </c>
      <c r="L33" s="134">
        <v>3.7321820201888598</v>
      </c>
      <c r="M33" s="135">
        <v>1.79202036069699</v>
      </c>
      <c r="O33" s="102">
        <f t="shared" si="0"/>
        <v>21.577643106644761</v>
      </c>
      <c r="P33" s="34">
        <f t="shared" si="1"/>
        <v>7.6265860163861703</v>
      </c>
      <c r="Q33" s="34">
        <f t="shared" si="2"/>
        <v>1.3656292469643159</v>
      </c>
      <c r="R33" s="103">
        <f t="shared" si="3"/>
        <v>1.79202036069699</v>
      </c>
      <c r="T33">
        <v>2.106351669086949</v>
      </c>
    </row>
    <row r="34" spans="1:20" ht="15.6">
      <c r="A34" s="51">
        <v>2053</v>
      </c>
      <c r="B34" s="127">
        <v>31.628009082126201</v>
      </c>
      <c r="C34" s="127">
        <v>20.024561492161698</v>
      </c>
      <c r="D34" s="88">
        <v>18.399493377803999</v>
      </c>
      <c r="E34" s="110">
        <v>1.55908964131606</v>
      </c>
      <c r="F34" s="118">
        <v>6.5978473041685595E-2</v>
      </c>
      <c r="G34" s="130">
        <v>6.2283024935683304</v>
      </c>
      <c r="H34" s="121">
        <v>2.6785046925413698</v>
      </c>
      <c r="I34" s="81">
        <v>2.2662660036444202</v>
      </c>
      <c r="J34" s="81">
        <v>0.28858404688037398</v>
      </c>
      <c r="K34" s="89">
        <v>0.994947750502166</v>
      </c>
      <c r="L34" s="134">
        <v>3.6546307653070502</v>
      </c>
      <c r="M34" s="135">
        <v>1.72051433108909</v>
      </c>
      <c r="O34" s="102">
        <f t="shared" si="0"/>
        <v>21.07799807034537</v>
      </c>
      <c r="P34" s="34">
        <f t="shared" si="1"/>
        <v>7.4799864102675304</v>
      </c>
      <c r="Q34" s="34">
        <f t="shared" si="2"/>
        <v>1.3495102704242257</v>
      </c>
      <c r="R34" s="103">
        <f t="shared" si="3"/>
        <v>1.72051433108909</v>
      </c>
      <c r="T34">
        <v>2.1191699026301372</v>
      </c>
    </row>
    <row r="35" spans="1:20" ht="15.6">
      <c r="A35" s="51">
        <v>2054</v>
      </c>
      <c r="B35" s="127">
        <v>30.909924912322602</v>
      </c>
      <c r="C35" s="127">
        <v>19.522793987504901</v>
      </c>
      <c r="D35" s="88">
        <v>17.939080232404098</v>
      </c>
      <c r="E35" s="110">
        <v>1.51939932818585</v>
      </c>
      <c r="F35" s="118">
        <v>6.4314426914944503E-2</v>
      </c>
      <c r="G35" s="130">
        <v>6.1569093873741796</v>
      </c>
      <c r="H35" s="121">
        <v>2.6491110691911399</v>
      </c>
      <c r="I35" s="81">
        <v>2.2384951802760198</v>
      </c>
      <c r="J35" s="81">
        <v>0.285273567366852</v>
      </c>
      <c r="K35" s="89">
        <v>0.98402957054016704</v>
      </c>
      <c r="L35" s="134">
        <v>3.5785616913831801</v>
      </c>
      <c r="M35" s="135">
        <v>1.65165984606034</v>
      </c>
      <c r="O35" s="102">
        <f t="shared" si="0"/>
        <v>20.588191301595238</v>
      </c>
      <c r="P35" s="34">
        <f t="shared" si="1"/>
        <v>7.3364561998450499</v>
      </c>
      <c r="Q35" s="34">
        <f t="shared" si="2"/>
        <v>1.3336175648219635</v>
      </c>
      <c r="R35" s="103">
        <f t="shared" si="3"/>
        <v>1.65165984606034</v>
      </c>
      <c r="T35">
        <v>2.131308277332709</v>
      </c>
    </row>
    <row r="36" spans="1:20" ht="15.6">
      <c r="A36" s="51">
        <v>2055</v>
      </c>
      <c r="B36" s="127">
        <v>30.206975926469902</v>
      </c>
      <c r="C36" s="127">
        <v>19.030949869227399</v>
      </c>
      <c r="D36" s="88">
        <v>17.487752075729802</v>
      </c>
      <c r="E36" s="110">
        <v>1.48051491680026</v>
      </c>
      <c r="F36" s="118">
        <v>6.2682876697340503E-2</v>
      </c>
      <c r="G36" s="130">
        <v>6.08672565898895</v>
      </c>
      <c r="H36" s="121">
        <v>2.62004637279877</v>
      </c>
      <c r="I36" s="81">
        <v>2.2114262600878898</v>
      </c>
      <c r="J36" s="81">
        <v>0.28201949291827799</v>
      </c>
      <c r="K36" s="89">
        <v>0.97323353318401296</v>
      </c>
      <c r="L36" s="134">
        <v>3.50394012241465</v>
      </c>
      <c r="M36" s="135">
        <v>1.5853602758388601</v>
      </c>
      <c r="O36" s="102">
        <f t="shared" si="0"/>
        <v>20.10779844852857</v>
      </c>
      <c r="P36" s="34">
        <f t="shared" si="1"/>
        <v>7.1958812993027994</v>
      </c>
      <c r="Q36" s="34">
        <f t="shared" si="2"/>
        <v>1.3179359027996314</v>
      </c>
      <c r="R36" s="103">
        <f t="shared" si="3"/>
        <v>1.5853602758388601</v>
      </c>
      <c r="T36">
        <v>2.1427853026532411</v>
      </c>
    </row>
    <row r="37" spans="1:20" ht="15.6">
      <c r="A37" s="51">
        <v>2056</v>
      </c>
      <c r="B37" s="127">
        <v>29.5195932901626</v>
      </c>
      <c r="C37" s="127">
        <v>18.5494378078252</v>
      </c>
      <c r="D37" s="88">
        <v>17.045889776665501</v>
      </c>
      <c r="E37" s="110">
        <v>1.4424628174329801</v>
      </c>
      <c r="F37" s="118">
        <v>6.1085213726746301E-2</v>
      </c>
      <c r="G37" s="130">
        <v>6.0179084089522297</v>
      </c>
      <c r="H37" s="121">
        <v>2.59140702550686</v>
      </c>
      <c r="I37" s="81">
        <v>2.1850768755238401</v>
      </c>
      <c r="J37" s="81">
        <v>0.27882904691288402</v>
      </c>
      <c r="K37" s="89">
        <v>0.96259546100864501</v>
      </c>
      <c r="L37" s="134">
        <v>3.4307268721472899</v>
      </c>
      <c r="M37" s="135">
        <v>1.5215202012378499</v>
      </c>
      <c r="O37" s="102">
        <f t="shared" si="0"/>
        <v>19.637296802172362</v>
      </c>
      <c r="P37" s="34">
        <f t="shared" si="1"/>
        <v>7.0582665651041108</v>
      </c>
      <c r="Q37" s="34">
        <f t="shared" si="2"/>
        <v>1.3025097216482753</v>
      </c>
      <c r="R37" s="103">
        <f t="shared" si="3"/>
        <v>1.5215202012378499</v>
      </c>
      <c r="T37">
        <v>2.1536234352188441</v>
      </c>
    </row>
    <row r="38" spans="1:20" ht="15.6">
      <c r="A38" s="51">
        <v>2057</v>
      </c>
      <c r="B38" s="127">
        <v>28.8481140179181</v>
      </c>
      <c r="C38" s="127">
        <v>18.0785574678548</v>
      </c>
      <c r="D38" s="88">
        <v>16.6137707006182</v>
      </c>
      <c r="E38" s="110">
        <v>1.4052642801462101</v>
      </c>
      <c r="F38" s="118">
        <v>5.9522487090423598E-2</v>
      </c>
      <c r="G38" s="130">
        <v>5.9506157665690802</v>
      </c>
      <c r="H38" s="121">
        <v>2.56327459038084</v>
      </c>
      <c r="I38" s="81">
        <v>2.1594859922918799</v>
      </c>
      <c r="J38" s="81">
        <v>0.27570952996231501</v>
      </c>
      <c r="K38" s="89">
        <v>0.95214565393404105</v>
      </c>
      <c r="L38" s="134">
        <v>3.35889010470272</v>
      </c>
      <c r="M38" s="135">
        <v>1.4600506787915</v>
      </c>
      <c r="O38" s="102">
        <f t="shared" si="0"/>
        <v>19.17704529099904</v>
      </c>
      <c r="P38" s="34">
        <f t="shared" si="1"/>
        <v>6.9236403771408099</v>
      </c>
      <c r="Q38" s="34">
        <f t="shared" si="2"/>
        <v>1.2873776709867797</v>
      </c>
      <c r="R38" s="103">
        <f t="shared" si="3"/>
        <v>1.4600506787915</v>
      </c>
      <c r="T38">
        <v>2.163848402396821</v>
      </c>
    </row>
    <row r="39" spans="1:20" ht="15.6">
      <c r="A39" s="51">
        <v>2058</v>
      </c>
      <c r="B39" s="127">
        <v>28.192179619571601</v>
      </c>
      <c r="C39" s="127">
        <v>17.618093389420999</v>
      </c>
      <c r="D39" s="88">
        <v>16.1911991634049</v>
      </c>
      <c r="E39" s="110">
        <v>1.3689001944683099</v>
      </c>
      <c r="F39" s="118">
        <v>5.7994031547844799E-2</v>
      </c>
      <c r="G39" s="130">
        <v>5.8848258547024503</v>
      </c>
      <c r="H39" s="121">
        <v>2.5356505811513399</v>
      </c>
      <c r="I39" s="81">
        <v>2.1346306897531</v>
      </c>
      <c r="J39" s="81">
        <v>0.27265990730055101</v>
      </c>
      <c r="K39" s="89">
        <v>0.94188467649746199</v>
      </c>
      <c r="L39" s="134">
        <v>3.28839566582855</v>
      </c>
      <c r="M39" s="135">
        <v>1.4008647096196201</v>
      </c>
      <c r="O39" s="102">
        <f t="shared" si="0"/>
        <v>18.72684974455624</v>
      </c>
      <c r="P39" s="34">
        <f t="shared" si="1"/>
        <v>6.7919265500499595</v>
      </c>
      <c r="Q39" s="34">
        <f t="shared" si="2"/>
        <v>1.2725386153458578</v>
      </c>
      <c r="R39" s="103">
        <f t="shared" si="3"/>
        <v>1.4008647096196201</v>
      </c>
      <c r="T39">
        <v>2.173488105945435</v>
      </c>
    </row>
    <row r="40" spans="1:20" ht="15.6">
      <c r="A40" s="51">
        <v>2059</v>
      </c>
      <c r="B40" s="127">
        <v>27.550865137815901</v>
      </c>
      <c r="C40" s="127">
        <v>17.167423065396601</v>
      </c>
      <c r="D40" s="88">
        <v>15.7776060109305</v>
      </c>
      <c r="E40" s="110">
        <v>1.3333193872284399</v>
      </c>
      <c r="F40" s="118">
        <v>5.6497667237684401E-2</v>
      </c>
      <c r="G40" s="130">
        <v>5.82036782407316</v>
      </c>
      <c r="H40" s="121">
        <v>2.50846881757142</v>
      </c>
      <c r="I40" s="81">
        <v>2.1104388107243999</v>
      </c>
      <c r="J40" s="81">
        <v>0.26967224865149397</v>
      </c>
      <c r="K40" s="89">
        <v>0.93178794712583801</v>
      </c>
      <c r="L40" s="134">
        <v>3.2191999631471</v>
      </c>
      <c r="M40" s="135">
        <v>1.3438742851990899</v>
      </c>
      <c r="O40" s="102">
        <f t="shared" si="0"/>
        <v>18.286074828501921</v>
      </c>
      <c r="P40" s="34">
        <f t="shared" si="1"/>
        <v>6.6629581610999402</v>
      </c>
      <c r="Q40" s="34">
        <f t="shared" si="2"/>
        <v>1.2579578630150163</v>
      </c>
      <c r="R40" s="103">
        <f t="shared" si="3"/>
        <v>1.3438742851990899</v>
      </c>
      <c r="T40">
        <v>2.1825716063494989</v>
      </c>
    </row>
    <row r="41" spans="1:20" ht="15.6">
      <c r="A41" s="51">
        <v>2060</v>
      </c>
      <c r="B41" s="127">
        <v>26.924953410205301</v>
      </c>
      <c r="C41" s="127">
        <v>16.727185481872802</v>
      </c>
      <c r="D41" s="88">
        <v>15.373577570572801</v>
      </c>
      <c r="E41" s="110">
        <v>1.29857217982369</v>
      </c>
      <c r="F41" s="118">
        <v>5.5035731476345599E-2</v>
      </c>
      <c r="G41" s="130">
        <v>5.7574979927307597</v>
      </c>
      <c r="H41" s="121">
        <v>2.4818681585142199</v>
      </c>
      <c r="I41" s="81">
        <v>2.0869644074585798</v>
      </c>
      <c r="J41" s="81">
        <v>0.26675837501594601</v>
      </c>
      <c r="K41" s="89">
        <v>0.92190705174201903</v>
      </c>
      <c r="L41" s="134">
        <v>3.1512707371521702</v>
      </c>
      <c r="M41" s="135">
        <v>1.2889991984495901</v>
      </c>
      <c r="O41" s="102">
        <f t="shared" si="0"/>
        <v>17.85544572908702</v>
      </c>
      <c r="P41" s="34">
        <f t="shared" si="1"/>
        <v>6.5368073244344398</v>
      </c>
      <c r="Q41" s="34">
        <f t="shared" si="2"/>
        <v>1.2437011582343107</v>
      </c>
      <c r="R41" s="103">
        <f t="shared" si="3"/>
        <v>1.2889991984495901</v>
      </c>
      <c r="T41">
        <v>2.191128243440378</v>
      </c>
    </row>
    <row r="42" spans="1:20" ht="15.6">
      <c r="A42" s="51">
        <v>2061</v>
      </c>
      <c r="B42" s="127">
        <v>26.484518933108902</v>
      </c>
      <c r="C42" s="127">
        <v>16.297068213082898</v>
      </c>
      <c r="D42" s="88">
        <v>14.9788288727477</v>
      </c>
      <c r="E42" s="110">
        <v>1.2646321604226101</v>
      </c>
      <c r="F42" s="118">
        <v>5.3607179912539597E-2</v>
      </c>
      <c r="G42" s="130">
        <v>5.6961786214115602</v>
      </c>
      <c r="H42" s="121">
        <v>2.4558374872808399</v>
      </c>
      <c r="I42" s="81">
        <v>2.0641867442079098</v>
      </c>
      <c r="J42" s="81">
        <v>0.26391652789148601</v>
      </c>
      <c r="K42" s="89">
        <v>0.91223786203132595</v>
      </c>
      <c r="L42" s="134">
        <v>3.0845772860430301</v>
      </c>
      <c r="M42" s="135">
        <v>1.4066948125714001</v>
      </c>
      <c r="O42" s="102">
        <f t="shared" si="0"/>
        <v>17.43466636002854</v>
      </c>
      <c r="P42" s="34">
        <f t="shared" si="1"/>
        <v>6.4133961906735504</v>
      </c>
      <c r="Q42" s="34">
        <f t="shared" si="2"/>
        <v>1.2297615698353517</v>
      </c>
      <c r="R42" s="103">
        <f t="shared" si="3"/>
        <v>1.4066948125714001</v>
      </c>
      <c r="T42">
        <v>2.1991870914134348</v>
      </c>
    </row>
    <row r="43" spans="1:20" ht="15.6">
      <c r="A43" s="51">
        <v>2062</v>
      </c>
      <c r="B43" s="127">
        <v>25.8812433623802</v>
      </c>
      <c r="C43" s="127">
        <v>15.8771327292731</v>
      </c>
      <c r="D43" s="88">
        <v>14.593419315258799</v>
      </c>
      <c r="E43" s="110">
        <v>1.23150117507134</v>
      </c>
      <c r="F43" s="118">
        <v>5.2212238942966401E-2</v>
      </c>
      <c r="G43" s="130">
        <v>5.6364769293765304</v>
      </c>
      <c r="H43" s="121">
        <v>2.4304251220452699</v>
      </c>
      <c r="I43" s="81">
        <v>2.0421036929089098</v>
      </c>
      <c r="J43" s="81">
        <v>0.261149784330168</v>
      </c>
      <c r="K43" s="89">
        <v>0.90279833009218302</v>
      </c>
      <c r="L43" s="134">
        <v>3.0190889998842798</v>
      </c>
      <c r="M43" s="135">
        <v>1.3485447038463201</v>
      </c>
      <c r="O43" s="102">
        <f t="shared" si="0"/>
        <v>17.023844437304071</v>
      </c>
      <c r="P43" s="34">
        <f t="shared" si="1"/>
        <v>6.2926938678645303</v>
      </c>
      <c r="Q43" s="34">
        <f t="shared" si="2"/>
        <v>1.2161603533653174</v>
      </c>
      <c r="R43" s="103">
        <f t="shared" si="3"/>
        <v>1.3485447038463201</v>
      </c>
      <c r="T43">
        <v>2.2067898664358561</v>
      </c>
    </row>
    <row r="44" spans="1:20" ht="15.6">
      <c r="A44" s="51">
        <v>2063</v>
      </c>
      <c r="B44" s="127">
        <v>25.292973002183299</v>
      </c>
      <c r="C44" s="127">
        <v>15.467244264005901</v>
      </c>
      <c r="D44" s="88">
        <v>14.2172248269775</v>
      </c>
      <c r="E44" s="110">
        <v>1.1991689740550699</v>
      </c>
      <c r="F44" s="118">
        <v>5.0850462973282003E-2</v>
      </c>
      <c r="G44" s="130">
        <v>5.57837919135335</v>
      </c>
      <c r="H44" s="121">
        <v>2.40563358970177</v>
      </c>
      <c r="I44" s="81">
        <v>2.0206987132643901</v>
      </c>
      <c r="J44" s="81">
        <v>0.25845749209320401</v>
      </c>
      <c r="K44" s="89">
        <v>0.89358939629398604</v>
      </c>
      <c r="L44" s="134">
        <v>2.9547724818705801</v>
      </c>
      <c r="M44" s="135">
        <v>1.2925770649535</v>
      </c>
      <c r="O44" s="102">
        <f t="shared" si="0"/>
        <v>16.622858416679271</v>
      </c>
      <c r="P44" s="34">
        <f t="shared" si="1"/>
        <v>6.1746401691900399</v>
      </c>
      <c r="Q44" s="34">
        <f t="shared" si="2"/>
        <v>1.2028973513604719</v>
      </c>
      <c r="R44" s="103">
        <f t="shared" si="3"/>
        <v>1.2925770649535</v>
      </c>
      <c r="T44">
        <v>2.2139725265742709</v>
      </c>
    </row>
    <row r="45" spans="1:20" ht="15.6">
      <c r="A45" s="51">
        <v>2064</v>
      </c>
      <c r="B45" s="127">
        <v>24.719347060740301</v>
      </c>
      <c r="C45" s="127">
        <v>15.067170823624499</v>
      </c>
      <c r="D45" s="88">
        <v>13.8500327779185</v>
      </c>
      <c r="E45" s="110">
        <v>1.1676169005152801</v>
      </c>
      <c r="F45" s="118">
        <v>4.9521145190744603E-2</v>
      </c>
      <c r="G45" s="130">
        <v>5.5218694044960603</v>
      </c>
      <c r="H45" s="121">
        <v>2.38146980919467</v>
      </c>
      <c r="I45" s="81">
        <v>1.99994707869949</v>
      </c>
      <c r="J45" s="81">
        <v>0.25583888303289798</v>
      </c>
      <c r="K45" s="89">
        <v>0.88461363356900302</v>
      </c>
      <c r="L45" s="134">
        <v>2.89159625205113</v>
      </c>
      <c r="M45" s="135">
        <v>1.2387105805685701</v>
      </c>
      <c r="O45" s="102">
        <f t="shared" si="0"/>
        <v>16.23150258711317</v>
      </c>
      <c r="P45" s="34">
        <f t="shared" si="1"/>
        <v>6.0591602312659001</v>
      </c>
      <c r="Q45" s="34">
        <f t="shared" si="2"/>
        <v>1.1899736617926457</v>
      </c>
      <c r="R45" s="103">
        <f t="shared" si="3"/>
        <v>1.2387105805685701</v>
      </c>
      <c r="T45">
        <v>2.2207580350029801</v>
      </c>
    </row>
    <row r="46" spans="1:20" ht="15.6">
      <c r="A46" s="51">
        <v>2065</v>
      </c>
      <c r="B46" s="127">
        <v>24.160145184834199</v>
      </c>
      <c r="C46" s="127">
        <v>14.6767853362983</v>
      </c>
      <c r="D46" s="88">
        <v>13.4917291101749</v>
      </c>
      <c r="E46" s="110">
        <v>1.13683231896591</v>
      </c>
      <c r="F46" s="118">
        <v>4.8223907157495402E-2</v>
      </c>
      <c r="G46" s="130">
        <v>5.46695898386933</v>
      </c>
      <c r="H46" s="121">
        <v>2.3579477735456398</v>
      </c>
      <c r="I46" s="81">
        <v>1.97984050022962</v>
      </c>
      <c r="J46" s="81">
        <v>0.25329446850590298</v>
      </c>
      <c r="K46" s="89">
        <v>0.87587624158816701</v>
      </c>
      <c r="L46" s="134">
        <v>2.8295325435557102</v>
      </c>
      <c r="M46" s="135">
        <v>1.1868683211108999</v>
      </c>
      <c r="O46" s="102">
        <f t="shared" si="0"/>
        <v>15.849676883720539</v>
      </c>
      <c r="P46" s="34">
        <f t="shared" si="1"/>
        <v>5.9462053627512397</v>
      </c>
      <c r="Q46" s="34">
        <f t="shared" si="2"/>
        <v>1.1773946172515655</v>
      </c>
      <c r="R46" s="103">
        <f t="shared" si="3"/>
        <v>1.1868683211108999</v>
      </c>
      <c r="T46">
        <v>2.2271663571197968</v>
      </c>
    </row>
    <row r="47" spans="1:20" ht="15.6">
      <c r="A47" s="51">
        <v>2066</v>
      </c>
      <c r="B47" s="127">
        <v>23.614729398330699</v>
      </c>
      <c r="C47" s="127">
        <v>14.2956450977083</v>
      </c>
      <c r="D47" s="88">
        <v>13.1419121951843</v>
      </c>
      <c r="E47" s="110">
        <v>1.1067758850317999</v>
      </c>
      <c r="F47" s="118">
        <v>4.69570174921978E-2</v>
      </c>
      <c r="G47" s="130">
        <v>5.4135579070987996</v>
      </c>
      <c r="H47" s="121">
        <v>2.3350292732472102</v>
      </c>
      <c r="I47" s="81">
        <v>1.9603455301499799</v>
      </c>
      <c r="J47" s="81">
        <v>0.25082007641267401</v>
      </c>
      <c r="K47" s="89">
        <v>0.86736302728894199</v>
      </c>
      <c r="L47" s="134">
        <v>2.7685513437678901</v>
      </c>
      <c r="M47" s="135">
        <v>1.1369750497556499</v>
      </c>
      <c r="O47" s="102">
        <f t="shared" si="0"/>
        <v>15.476941468431511</v>
      </c>
      <c r="P47" s="34">
        <f t="shared" si="1"/>
        <v>5.83567275894967</v>
      </c>
      <c r="Q47" s="34">
        <f t="shared" si="2"/>
        <v>1.1651401211938137</v>
      </c>
      <c r="R47" s="103">
        <f t="shared" si="3"/>
        <v>1.1369750497556499</v>
      </c>
      <c r="T47">
        <v>2.2332169278639169</v>
      </c>
    </row>
    <row r="48" spans="1:20" ht="15.6">
      <c r="A48" s="51">
        <v>2067</v>
      </c>
      <c r="B48" s="127">
        <v>23.0829515907025</v>
      </c>
      <c r="C48" s="127">
        <v>13.9236815035571</v>
      </c>
      <c r="D48" s="88">
        <v>12.8005213713549</v>
      </c>
      <c r="E48" s="110">
        <v>1.07743989053414</v>
      </c>
      <c r="F48" s="118">
        <v>4.5720241668005798E-2</v>
      </c>
      <c r="G48" s="130">
        <v>5.3616871132882196</v>
      </c>
      <c r="H48" s="121">
        <v>2.3127353226029901</v>
      </c>
      <c r="I48" s="81">
        <v>1.94145333789258</v>
      </c>
      <c r="J48" s="81">
        <v>0.248416653746898</v>
      </c>
      <c r="K48" s="89">
        <v>0.85908179904575299</v>
      </c>
      <c r="L48" s="134">
        <v>2.7086241998705498</v>
      </c>
      <c r="M48" s="135">
        <v>1.0889587739866999</v>
      </c>
      <c r="O48" s="102">
        <f t="shared" si="0"/>
        <v>15.11325669395789</v>
      </c>
      <c r="P48" s="34">
        <f t="shared" si="1"/>
        <v>5.7275174282972703</v>
      </c>
      <c r="Q48" s="34">
        <f t="shared" si="2"/>
        <v>1.1532186944606568</v>
      </c>
      <c r="R48" s="103">
        <f t="shared" si="3"/>
        <v>1.0889587739866999</v>
      </c>
      <c r="T48">
        <v>2.2389289649665489</v>
      </c>
    </row>
    <row r="49" spans="1:20" ht="15.6">
      <c r="A49" s="51">
        <v>2068</v>
      </c>
      <c r="B49" s="127">
        <v>22.564275433330302</v>
      </c>
      <c r="C49" s="127">
        <v>13.5605183867143</v>
      </c>
      <c r="D49" s="88">
        <v>12.4672096305551</v>
      </c>
      <c r="E49" s="110">
        <v>1.0487962890690901</v>
      </c>
      <c r="F49" s="118">
        <v>4.4512467090156001E-2</v>
      </c>
      <c r="G49" s="130">
        <v>5.3112816682860302</v>
      </c>
      <c r="H49" s="121">
        <v>2.2910440671346701</v>
      </c>
      <c r="I49" s="81">
        <v>1.9231319809271299</v>
      </c>
      <c r="J49" s="81">
        <v>0.246081180099919</v>
      </c>
      <c r="K49" s="89">
        <v>0.85102444012431799</v>
      </c>
      <c r="L49" s="134">
        <v>2.6497246184308301</v>
      </c>
      <c r="M49" s="135">
        <v>1.04275075989906</v>
      </c>
      <c r="O49" s="102">
        <f t="shared" si="0"/>
        <v>14.758253697689771</v>
      </c>
      <c r="P49" s="34">
        <f t="shared" si="1"/>
        <v>5.6216528884270502</v>
      </c>
      <c r="Q49" s="34">
        <f t="shared" si="2"/>
        <v>1.1416180873143931</v>
      </c>
      <c r="R49" s="103">
        <f t="shared" si="3"/>
        <v>1.04275075989906</v>
      </c>
      <c r="T49">
        <v>2.2443213035138161</v>
      </c>
    </row>
    <row r="50" spans="1:20" ht="15.6">
      <c r="A50" s="51">
        <v>2069</v>
      </c>
      <c r="B50" s="127">
        <v>22.058420024189999</v>
      </c>
      <c r="C50" s="127">
        <v>13.206001749357901</v>
      </c>
      <c r="D50" s="88">
        <v>12.141836189133601</v>
      </c>
      <c r="E50" s="110">
        <v>1.0208323772407299</v>
      </c>
      <c r="F50" s="118">
        <v>4.3333182983660803E-2</v>
      </c>
      <c r="G50" s="130">
        <v>5.26230743810736</v>
      </c>
      <c r="H50" s="121">
        <v>2.2699511225520999</v>
      </c>
      <c r="I50" s="81">
        <v>1.90535493747568</v>
      </c>
      <c r="J50" s="81">
        <v>0.24381205400459199</v>
      </c>
      <c r="K50" s="89">
        <v>0.84318932407498404</v>
      </c>
      <c r="L50" s="134">
        <v>2.59182618376059</v>
      </c>
      <c r="M50" s="135">
        <v>0.99828465296407798</v>
      </c>
      <c r="O50" s="102">
        <f t="shared" si="0"/>
        <v>14.4117873116857</v>
      </c>
      <c r="P50" s="34">
        <f t="shared" si="1"/>
        <v>5.518013498477</v>
      </c>
      <c r="Q50" s="34">
        <f t="shared" si="2"/>
        <v>1.1303345610632367</v>
      </c>
      <c r="R50" s="103">
        <f t="shared" si="3"/>
        <v>0.99828465296407798</v>
      </c>
      <c r="T50">
        <v>2.249412183916617</v>
      </c>
    </row>
    <row r="51" spans="1:20" ht="15.6">
      <c r="A51" s="51">
        <v>2070</v>
      </c>
      <c r="B51" s="127">
        <v>21.5644892287158</v>
      </c>
      <c r="C51" s="127">
        <v>12.859504525581601</v>
      </c>
      <c r="D51" s="88">
        <v>11.8238267632691</v>
      </c>
      <c r="E51" s="110">
        <v>0.99349752764968302</v>
      </c>
      <c r="F51" s="118">
        <v>4.2180234662844603E-2</v>
      </c>
      <c r="G51" s="130">
        <v>5.2145850887936698</v>
      </c>
      <c r="H51" s="121">
        <v>2.24937626356868</v>
      </c>
      <c r="I51" s="81">
        <v>1.88806120302319</v>
      </c>
      <c r="J51" s="81">
        <v>0.24160097214110299</v>
      </c>
      <c r="K51" s="89">
        <v>0.83554665006069795</v>
      </c>
      <c r="L51" s="134">
        <v>2.5349030297111601</v>
      </c>
      <c r="M51" s="135">
        <v>0.95549658462937204</v>
      </c>
      <c r="O51" s="102">
        <f t="shared" si="0"/>
        <v>14.073203026837779</v>
      </c>
      <c r="P51" s="34">
        <f t="shared" si="1"/>
        <v>5.416461760384033</v>
      </c>
      <c r="Q51" s="34">
        <f t="shared" si="2"/>
        <v>1.1193278568646456</v>
      </c>
      <c r="R51" s="103">
        <f t="shared" si="3"/>
        <v>0.95549658462937204</v>
      </c>
      <c r="T51">
        <v>2.2542190927324919</v>
      </c>
    </row>
    <row r="52" spans="1:20" ht="15.6">
      <c r="A52" s="51">
        <v>2071</v>
      </c>
      <c r="B52" s="127">
        <v>21.220930488106401</v>
      </c>
      <c r="C52" s="127">
        <v>12.521144771559401</v>
      </c>
      <c r="D52" s="88">
        <v>11.5132920289632</v>
      </c>
      <c r="E52" s="110">
        <v>0.96679875892149703</v>
      </c>
      <c r="F52" s="118">
        <v>4.1053983674665402E-2</v>
      </c>
      <c r="G52" s="130">
        <v>5.1682143956752498</v>
      </c>
      <c r="H52" s="121">
        <v>2.2293752968340601</v>
      </c>
      <c r="I52" s="81">
        <v>1.8712694157541601</v>
      </c>
      <c r="J52" s="81">
        <v>0.23945253260777899</v>
      </c>
      <c r="K52" s="89">
        <v>0.82811715047924905</v>
      </c>
      <c r="L52" s="134">
        <v>2.4789292519599799</v>
      </c>
      <c r="M52" s="135">
        <v>1.0526420689117399</v>
      </c>
      <c r="O52" s="102">
        <f t="shared" si="0"/>
        <v>13.74266732579726</v>
      </c>
      <c r="P52" s="34">
        <f t="shared" si="1"/>
        <v>5.3169974266356368</v>
      </c>
      <c r="Q52" s="34">
        <f t="shared" si="2"/>
        <v>1.1086236667616935</v>
      </c>
      <c r="R52" s="103">
        <f t="shared" si="3"/>
        <v>1.0526420689117399</v>
      </c>
      <c r="T52">
        <v>2.258758622395217</v>
      </c>
    </row>
    <row r="53" spans="1:20" ht="15.6">
      <c r="A53" s="51">
        <v>2072</v>
      </c>
      <c r="B53" s="127">
        <v>20.7442443067002</v>
      </c>
      <c r="C53" s="127">
        <v>12.190502596818201</v>
      </c>
      <c r="D53" s="88">
        <v>11.209847503721001</v>
      </c>
      <c r="E53" s="110">
        <v>0.94070205920176897</v>
      </c>
      <c r="F53" s="118">
        <v>3.9953033895405297E-2</v>
      </c>
      <c r="G53" s="130">
        <v>5.1230514587807701</v>
      </c>
      <c r="H53" s="121">
        <v>2.2098918623639601</v>
      </c>
      <c r="I53" s="81">
        <v>1.85491964799982</v>
      </c>
      <c r="J53" s="81">
        <v>0.23736005722477899</v>
      </c>
      <c r="K53" s="89">
        <v>0.82087989119221705</v>
      </c>
      <c r="L53" s="134">
        <v>2.4238808014060398</v>
      </c>
      <c r="M53" s="135">
        <v>1.00680944969521</v>
      </c>
      <c r="O53" s="102">
        <f t="shared" si="0"/>
        <v>13.419739366084961</v>
      </c>
      <c r="P53" s="34">
        <f t="shared" si="1"/>
        <v>5.2195025086076292</v>
      </c>
      <c r="Q53" s="34">
        <f t="shared" si="2"/>
        <v>1.0981929823124013</v>
      </c>
      <c r="R53" s="103">
        <f t="shared" si="3"/>
        <v>1.00680944969521</v>
      </c>
      <c r="T53">
        <v>2.2630571164492062</v>
      </c>
    </row>
    <row r="54" spans="1:20" ht="15.6">
      <c r="A54" s="51">
        <v>2073</v>
      </c>
      <c r="B54" s="127">
        <v>20.278714799592802</v>
      </c>
      <c r="C54" s="127">
        <v>11.8672305461996</v>
      </c>
      <c r="D54" s="88">
        <v>10.9131744924809</v>
      </c>
      <c r="E54" s="110">
        <v>0.91517995675722996</v>
      </c>
      <c r="F54" s="118">
        <v>3.8876096961451202E-2</v>
      </c>
      <c r="G54" s="130">
        <v>5.0790178054887001</v>
      </c>
      <c r="H54" s="121">
        <v>2.1908915168649301</v>
      </c>
      <c r="I54" s="81">
        <v>1.8389842993874199</v>
      </c>
      <c r="J54" s="81">
        <v>0.23531991136253499</v>
      </c>
      <c r="K54" s="89">
        <v>0.813822077873816</v>
      </c>
      <c r="L54" s="134">
        <v>2.3697338737782201</v>
      </c>
      <c r="M54" s="135">
        <v>0.962732574126269</v>
      </c>
      <c r="O54" s="102">
        <f t="shared" si="0"/>
        <v>13.10406600934583</v>
      </c>
      <c r="P54" s="34">
        <f t="shared" si="1"/>
        <v>5.1238981299228694</v>
      </c>
      <c r="Q54" s="34">
        <f t="shared" si="2"/>
        <v>1.0880180861978022</v>
      </c>
      <c r="R54" s="103">
        <f t="shared" si="3"/>
        <v>0.962732574126269</v>
      </c>
      <c r="T54">
        <v>2.2671361212495991</v>
      </c>
    </row>
    <row r="55" spans="1:20" ht="15.6">
      <c r="A55" s="51">
        <v>2074</v>
      </c>
      <c r="B55" s="127">
        <v>19.8237991661357</v>
      </c>
      <c r="C55" s="127">
        <v>11.550963365187499</v>
      </c>
      <c r="D55" s="88">
        <v>10.622938945479</v>
      </c>
      <c r="E55" s="110">
        <v>0.89020236135235098</v>
      </c>
      <c r="F55" s="118">
        <v>3.7822058356140803E-2</v>
      </c>
      <c r="G55" s="130">
        <v>5.0360228617974903</v>
      </c>
      <c r="H55" s="121">
        <v>2.1723396723680901</v>
      </c>
      <c r="I55" s="81">
        <v>1.82342443602227</v>
      </c>
      <c r="J55" s="81">
        <v>0.233327889906149</v>
      </c>
      <c r="K55" s="89">
        <v>0.80693086350098797</v>
      </c>
      <c r="L55" s="134">
        <v>2.3164660872843799</v>
      </c>
      <c r="M55" s="135">
        <v>0.92034685186624698</v>
      </c>
      <c r="O55" s="102">
        <f t="shared" si="0"/>
        <v>12.795278617847089</v>
      </c>
      <c r="P55" s="34">
        <f t="shared" si="1"/>
        <v>5.030092884659001</v>
      </c>
      <c r="Q55" s="34">
        <f t="shared" si="2"/>
        <v>1.0780808117632779</v>
      </c>
      <c r="R55" s="103">
        <f t="shared" si="3"/>
        <v>0.92034685186624698</v>
      </c>
      <c r="T55">
        <v>2.2710065762606542</v>
      </c>
    </row>
    <row r="56" spans="1:20" ht="15.6">
      <c r="A56" s="51">
        <v>2075</v>
      </c>
      <c r="B56" s="127">
        <v>19.379439265473302</v>
      </c>
      <c r="C56" s="127">
        <v>11.241692783121501</v>
      </c>
      <c r="D56" s="88">
        <v>10.339136388870701</v>
      </c>
      <c r="E56" s="110">
        <v>0.86576554300043795</v>
      </c>
      <c r="F56" s="118">
        <v>3.6790851250351302E-2</v>
      </c>
      <c r="G56" s="130">
        <v>4.9940999074869499</v>
      </c>
      <c r="H56" s="121">
        <v>2.15425507051562</v>
      </c>
      <c r="I56" s="81">
        <v>1.80824609998893</v>
      </c>
      <c r="J56" s="81">
        <v>0.23138552629199499</v>
      </c>
      <c r="K56" s="89">
        <v>0.80021321069040496</v>
      </c>
      <c r="L56" s="134">
        <v>2.2640562015675001</v>
      </c>
      <c r="M56" s="135">
        <v>0.87959037329738099</v>
      </c>
      <c r="O56" s="102">
        <f t="shared" si="0"/>
        <v>12.49339145938632</v>
      </c>
      <c r="P56" s="34">
        <f t="shared" si="1"/>
        <v>4.9380678445568682</v>
      </c>
      <c r="Q56" s="34">
        <f t="shared" si="2"/>
        <v>1.0683895882327512</v>
      </c>
      <c r="R56" s="103">
        <f t="shared" si="3"/>
        <v>0.87959037329738099</v>
      </c>
      <c r="T56">
        <v>2.2746769184075841</v>
      </c>
    </row>
    <row r="57" spans="1:20" ht="15.6">
      <c r="A57" s="51">
        <v>2076</v>
      </c>
      <c r="B57" s="127">
        <v>18.9450014149716</v>
      </c>
      <c r="C57" s="127">
        <v>10.9389952710603</v>
      </c>
      <c r="D57" s="88">
        <v>10.061376109467799</v>
      </c>
      <c r="E57" s="110">
        <v>0.84183809551214295</v>
      </c>
      <c r="F57" s="118">
        <v>3.5781066080404399E-2</v>
      </c>
      <c r="G57" s="130">
        <v>4.9531213376083896</v>
      </c>
      <c r="H57" s="121">
        <v>2.1365880671856998</v>
      </c>
      <c r="I57" s="81">
        <v>1.7933956926063299</v>
      </c>
      <c r="J57" s="81">
        <v>0.229486897922697</v>
      </c>
      <c r="K57" s="89">
        <v>0.79365067989365801</v>
      </c>
      <c r="L57" s="134">
        <v>2.21248186771032</v>
      </c>
      <c r="M57" s="135">
        <v>0.84040293859261195</v>
      </c>
      <c r="O57" s="102">
        <f t="shared" si="0"/>
        <v>12.1979641766535</v>
      </c>
      <c r="P57" s="34">
        <f t="shared" si="1"/>
        <v>4.847715655828793</v>
      </c>
      <c r="Q57" s="34">
        <f t="shared" si="2"/>
        <v>1.0589186438967593</v>
      </c>
      <c r="R57" s="103">
        <f t="shared" si="3"/>
        <v>0.84040293859261195</v>
      </c>
      <c r="T57">
        <v>2.278155245877715</v>
      </c>
    </row>
    <row r="58" spans="1:20" ht="15.6">
      <c r="A58" s="51">
        <v>2077</v>
      </c>
      <c r="B58" s="127">
        <v>18.5203642379551</v>
      </c>
      <c r="C58" s="127">
        <v>10.642829099348701</v>
      </c>
      <c r="D58" s="88">
        <v>9.7896193418698605</v>
      </c>
      <c r="E58" s="110">
        <v>0.81841702848053899</v>
      </c>
      <c r="F58" s="118">
        <v>3.4792728998257E-2</v>
      </c>
      <c r="G58" s="130">
        <v>4.9130851869694396</v>
      </c>
      <c r="H58" s="121">
        <v>2.11934503075764</v>
      </c>
      <c r="I58" s="81">
        <v>1.7788626182340099</v>
      </c>
      <c r="J58" s="81">
        <v>0.22763189980413701</v>
      </c>
      <c r="K58" s="89">
        <v>0.78724563817365101</v>
      </c>
      <c r="L58" s="134">
        <v>2.16172275069452</v>
      </c>
      <c r="M58" s="135">
        <v>0.80272720094247696</v>
      </c>
      <c r="O58" s="102">
        <f t="shared" si="0"/>
        <v>11.908964372627501</v>
      </c>
      <c r="P58" s="34">
        <f t="shared" si="1"/>
        <v>4.7590023974090689</v>
      </c>
      <c r="Q58" s="34">
        <f t="shared" si="2"/>
        <v>1.0496702669760452</v>
      </c>
      <c r="R58" s="103">
        <f t="shared" si="3"/>
        <v>0.80272720094247696</v>
      </c>
      <c r="T58">
        <v>2.2814496898831238</v>
      </c>
    </row>
    <row r="59" spans="1:20" ht="15.6">
      <c r="A59" s="51">
        <v>2078</v>
      </c>
      <c r="B59" s="127">
        <v>18.104993136657001</v>
      </c>
      <c r="C59" s="127">
        <v>10.352845410778601</v>
      </c>
      <c r="D59" s="88">
        <v>9.5235473471005303</v>
      </c>
      <c r="E59" s="110">
        <v>0.79547349109570398</v>
      </c>
      <c r="F59" s="118">
        <v>3.3824572582361698E-2</v>
      </c>
      <c r="G59" s="130">
        <v>4.8738859376812202</v>
      </c>
      <c r="H59" s="121">
        <v>2.10248321551434</v>
      </c>
      <c r="I59" s="81">
        <v>1.76460487651273</v>
      </c>
      <c r="J59" s="81">
        <v>0.225815637751695</v>
      </c>
      <c r="K59" s="89">
        <v>0.78098220790244699</v>
      </c>
      <c r="L59" s="134">
        <v>2.1117552026625401</v>
      </c>
      <c r="M59" s="135">
        <v>0.76650658553464801</v>
      </c>
      <c r="O59" s="102">
        <f t="shared" si="0"/>
        <v>11.62603056261487</v>
      </c>
      <c r="P59" s="34">
        <f t="shared" si="1"/>
        <v>4.6718335702709748</v>
      </c>
      <c r="Q59" s="34">
        <f t="shared" si="2"/>
        <v>1.0406224182365036</v>
      </c>
      <c r="R59" s="103">
        <f t="shared" si="3"/>
        <v>0.76650658553464801</v>
      </c>
      <c r="T59">
        <v>2.2845683438575239</v>
      </c>
    </row>
    <row r="60" spans="1:20" ht="15.6">
      <c r="A60" s="51">
        <v>2079</v>
      </c>
      <c r="B60" s="127">
        <v>17.6994409102033</v>
      </c>
      <c r="C60" s="127">
        <v>10.0689297815264</v>
      </c>
      <c r="D60" s="88">
        <v>9.2630543330958108</v>
      </c>
      <c r="E60" s="110">
        <v>0.77299920831076196</v>
      </c>
      <c r="F60" s="118">
        <v>3.2876240119876401E-2</v>
      </c>
      <c r="G60" s="130">
        <v>4.8355100354535798</v>
      </c>
      <c r="H60" s="121">
        <v>2.085999035495</v>
      </c>
      <c r="I60" s="81">
        <v>1.7506144630415399</v>
      </c>
      <c r="J60" s="81">
        <v>0.224037479402556</v>
      </c>
      <c r="K60" s="89">
        <v>0.77485905751447903</v>
      </c>
      <c r="L60" s="134">
        <v>2.0625629041164499</v>
      </c>
      <c r="M60" s="135">
        <v>0.73243818910686698</v>
      </c>
      <c r="O60" s="102">
        <f t="shared" si="0"/>
        <v>11.349053368590811</v>
      </c>
      <c r="P60" s="34">
        <f t="shared" si="1"/>
        <v>4.5861765754687518</v>
      </c>
      <c r="Q60" s="34">
        <f t="shared" si="2"/>
        <v>1.0317727770369114</v>
      </c>
      <c r="R60" s="103">
        <f t="shared" si="3"/>
        <v>0.73243818910686698</v>
      </c>
      <c r="T60">
        <v>2.287519120405038</v>
      </c>
    </row>
    <row r="61" spans="1:20" ht="15.6">
      <c r="A61" s="51">
        <v>2080</v>
      </c>
      <c r="B61" s="127">
        <v>17.302615416220402</v>
      </c>
      <c r="C61" s="127">
        <v>9.7908179141527398</v>
      </c>
      <c r="D61" s="88">
        <v>9.0078984118568695</v>
      </c>
      <c r="E61" s="110">
        <v>0.75097264183568901</v>
      </c>
      <c r="F61" s="118">
        <v>3.1946860460179E-2</v>
      </c>
      <c r="G61" s="130">
        <v>4.7978798401822997</v>
      </c>
      <c r="H61" s="121">
        <v>2.0698620495710101</v>
      </c>
      <c r="I61" s="81">
        <v>1.7368590888861799</v>
      </c>
      <c r="J61" s="81">
        <v>0.22229382165988301</v>
      </c>
      <c r="K61" s="89">
        <v>0.76886488006522702</v>
      </c>
      <c r="L61" s="134">
        <v>2.0141242493575802</v>
      </c>
      <c r="M61" s="135">
        <v>0.69979341252780403</v>
      </c>
      <c r="O61" s="102">
        <f t="shared" si="0"/>
        <v>11.077760461427879</v>
      </c>
      <c r="P61" s="34">
        <f t="shared" si="1"/>
        <v>4.5019559800794493</v>
      </c>
      <c r="Q61" s="34">
        <f t="shared" si="2"/>
        <v>1.0231055621852891</v>
      </c>
      <c r="R61" s="103">
        <f t="shared" si="3"/>
        <v>0.69979341252780403</v>
      </c>
      <c r="T61">
        <v>2.2903096996787959</v>
      </c>
    </row>
    <row r="62" spans="1:20" ht="15.6">
      <c r="A62" s="51">
        <v>2081</v>
      </c>
      <c r="B62" s="127">
        <v>17.0447408202532</v>
      </c>
      <c r="C62" s="127">
        <v>9.5057407408737191</v>
      </c>
      <c r="D62" s="88">
        <v>8.7462615441491902</v>
      </c>
      <c r="E62" s="110">
        <v>0.72848630674063597</v>
      </c>
      <c r="F62" s="118">
        <v>3.0992889983886801E-2</v>
      </c>
      <c r="G62" s="130">
        <v>4.7555106069311197</v>
      </c>
      <c r="H62" s="121">
        <v>2.05144566220183</v>
      </c>
      <c r="I62" s="81">
        <v>1.72170993990526</v>
      </c>
      <c r="J62" s="81">
        <v>0.22033105026986299</v>
      </c>
      <c r="K62" s="89">
        <v>0.76202395455416605</v>
      </c>
      <c r="L62" s="134">
        <v>1.99297546767056</v>
      </c>
      <c r="M62" s="135">
        <v>0.79051400477782896</v>
      </c>
      <c r="O62" s="102">
        <f t="shared" si="0"/>
        <v>10.797707206351021</v>
      </c>
      <c r="P62" s="34">
        <f t="shared" si="1"/>
        <v>4.4431717143164562</v>
      </c>
      <c r="Q62" s="34">
        <f t="shared" si="2"/>
        <v>1.0133478948079158</v>
      </c>
      <c r="R62" s="103">
        <f t="shared" si="3"/>
        <v>0.79051400477782896</v>
      </c>
      <c r="T62">
        <v>2.2929474467020778</v>
      </c>
    </row>
    <row r="63" spans="1:20" ht="15.6">
      <c r="A63" s="51">
        <v>2082</v>
      </c>
      <c r="B63" s="127">
        <v>16.677092069358601</v>
      </c>
      <c r="C63" s="127">
        <v>9.2264724370179305</v>
      </c>
      <c r="D63" s="88">
        <v>8.4899718624268807</v>
      </c>
      <c r="E63" s="110">
        <v>0.70644203320055299</v>
      </c>
      <c r="F63" s="118">
        <v>3.0058541390497202E-2</v>
      </c>
      <c r="G63" s="130">
        <v>4.71356019144197</v>
      </c>
      <c r="H63" s="121">
        <v>2.0332931683230799</v>
      </c>
      <c r="I63" s="81">
        <v>1.7065984292431899</v>
      </c>
      <c r="J63" s="81">
        <v>0.21838752262594899</v>
      </c>
      <c r="K63" s="89">
        <v>0.75528107124975097</v>
      </c>
      <c r="L63" s="134">
        <v>1.9721857861776999</v>
      </c>
      <c r="M63" s="135">
        <v>0.76487365472104296</v>
      </c>
      <c r="O63" s="102">
        <f t="shared" si="0"/>
        <v>10.523265030749961</v>
      </c>
      <c r="P63" s="34">
        <f t="shared" si="1"/>
        <v>4.3852262486214428</v>
      </c>
      <c r="Q63" s="34">
        <f t="shared" si="2"/>
        <v>1.0037271352661972</v>
      </c>
      <c r="R63" s="103">
        <f t="shared" si="3"/>
        <v>0.76487365472104296</v>
      </c>
      <c r="T63">
        <v>2.2954531317889679</v>
      </c>
    </row>
    <row r="64" spans="1:20" ht="15.6">
      <c r="A64" s="51">
        <v>2083</v>
      </c>
      <c r="B64" s="127">
        <v>16.316675913594999</v>
      </c>
      <c r="C64" s="127">
        <v>8.9528800473523606</v>
      </c>
      <c r="D64" s="88">
        <v>8.2389070074134292</v>
      </c>
      <c r="E64" s="110">
        <v>0.68482973191930496</v>
      </c>
      <c r="F64" s="118">
        <v>2.91433080196206E-2</v>
      </c>
      <c r="G64" s="130">
        <v>4.6720043567765197</v>
      </c>
      <c r="H64" s="121">
        <v>2.01539473602213</v>
      </c>
      <c r="I64" s="81">
        <v>1.69151492802345</v>
      </c>
      <c r="J64" s="81">
        <v>0.21646211458404299</v>
      </c>
      <c r="K64" s="89">
        <v>0.74863257814690698</v>
      </c>
      <c r="L64" s="134">
        <v>1.9517474659437799</v>
      </c>
      <c r="M64" s="135">
        <v>0.74004404352239295</v>
      </c>
      <c r="O64" s="102">
        <f t="shared" si="0"/>
        <v>10.254301743435558</v>
      </c>
      <c r="P64" s="34">
        <f t="shared" si="1"/>
        <v>4.3280921258865348</v>
      </c>
      <c r="Q64" s="34">
        <f t="shared" si="2"/>
        <v>0.99423800075057056</v>
      </c>
      <c r="R64" s="103">
        <f t="shared" si="3"/>
        <v>0.74004404352239295</v>
      </c>
      <c r="T64">
        <v>2.2978477356793219</v>
      </c>
    </row>
    <row r="65" spans="1:20" ht="15.6">
      <c r="A65" s="51">
        <v>2084</v>
      </c>
      <c r="B65" s="127">
        <v>15.9634076837895</v>
      </c>
      <c r="C65" s="127">
        <v>8.6848899860430908</v>
      </c>
      <c r="D65" s="88">
        <v>7.9929994964356101</v>
      </c>
      <c r="E65" s="110">
        <v>0.66364362069577598</v>
      </c>
      <c r="F65" s="118">
        <v>2.8246868911705601E-2</v>
      </c>
      <c r="G65" s="130">
        <v>4.6308630604351997</v>
      </c>
      <c r="H65" s="121">
        <v>1.9977551827620299</v>
      </c>
      <c r="I65" s="81">
        <v>1.6764718555899101</v>
      </c>
      <c r="J65" s="81">
        <v>0.21455575813654801</v>
      </c>
      <c r="K65" s="89">
        <v>0.74208026394670901</v>
      </c>
      <c r="L65" s="134">
        <v>1.9316554880440699</v>
      </c>
      <c r="M65" s="135">
        <v>0.71599914926713404</v>
      </c>
      <c r="O65" s="102">
        <f t="shared" si="0"/>
        <v>9.9907546791976394</v>
      </c>
      <c r="P65" s="34">
        <f t="shared" si="1"/>
        <v>4.2717709643297557</v>
      </c>
      <c r="Q65" s="34">
        <f t="shared" si="2"/>
        <v>0.98488289099496262</v>
      </c>
      <c r="R65" s="103">
        <f t="shared" si="3"/>
        <v>0.71599914926713404</v>
      </c>
      <c r="T65">
        <v>2.3001429976308501</v>
      </c>
    </row>
    <row r="66" spans="1:20" ht="15.6">
      <c r="A66" s="51">
        <v>2085</v>
      </c>
      <c r="B66" s="127">
        <v>15.617154834395301</v>
      </c>
      <c r="C66" s="127">
        <v>8.4224079955687099</v>
      </c>
      <c r="D66" s="88">
        <v>7.7521620528932003</v>
      </c>
      <c r="E66" s="110">
        <v>0.64287700385774504</v>
      </c>
      <c r="F66" s="118">
        <v>2.7368938817763599E-2</v>
      </c>
      <c r="G66" s="130">
        <v>4.5901302116448699</v>
      </c>
      <c r="H66" s="121">
        <v>1.9803708476164701</v>
      </c>
      <c r="I66" s="81">
        <v>1.6614684223842899</v>
      </c>
      <c r="J66" s="81">
        <v>0.21266817308430899</v>
      </c>
      <c r="K66" s="89">
        <v>0.73562276855979902</v>
      </c>
      <c r="L66" s="134">
        <v>1.9119033922483499</v>
      </c>
      <c r="M66" s="135">
        <v>0.69271323493336401</v>
      </c>
      <c r="O66" s="102">
        <f t="shared" si="0"/>
        <v>9.7325329005096712</v>
      </c>
      <c r="P66" s="34">
        <f t="shared" si="1"/>
        <v>4.216248818490385</v>
      </c>
      <c r="Q66" s="34">
        <f t="shared" si="2"/>
        <v>0.97565988046187158</v>
      </c>
      <c r="R66" s="103">
        <f t="shared" si="3"/>
        <v>0.69271323493336401</v>
      </c>
      <c r="T66">
        <v>2.3023467710557619</v>
      </c>
    </row>
    <row r="67" spans="1:20" ht="15.6">
      <c r="A67" s="51">
        <v>2086</v>
      </c>
      <c r="B67" s="127">
        <v>15.2780103450644</v>
      </c>
      <c r="C67" s="127">
        <v>8.1654680367463399</v>
      </c>
      <c r="D67" s="88">
        <v>7.5164272121110596</v>
      </c>
      <c r="E67" s="110">
        <v>0.62253117108965605</v>
      </c>
      <c r="F67" s="118">
        <v>2.6509653545626E-2</v>
      </c>
      <c r="G67" s="130">
        <v>4.5498945228062997</v>
      </c>
      <c r="H67" s="121">
        <v>1.9632781108197801</v>
      </c>
      <c r="I67" s="81">
        <v>1.6465393334178899</v>
      </c>
      <c r="J67" s="81">
        <v>0.21080347327621601</v>
      </c>
      <c r="K67" s="89">
        <v>0.72927360529241303</v>
      </c>
      <c r="L67" s="134">
        <v>1.89248595342255</v>
      </c>
      <c r="M67" s="135">
        <v>0.67016183208916902</v>
      </c>
      <c r="O67" s="102">
        <f t="shared" si="0"/>
        <v>9.4797053229308403</v>
      </c>
      <c r="P67" s="34">
        <f t="shared" si="1"/>
        <v>4.1615564579300965</v>
      </c>
      <c r="Q67" s="34">
        <f t="shared" si="2"/>
        <v>0.96658673211425505</v>
      </c>
      <c r="R67" s="103">
        <f t="shared" si="3"/>
        <v>0.67016183208916902</v>
      </c>
      <c r="T67">
        <v>2.3044648249259678</v>
      </c>
    </row>
    <row r="68" spans="1:20" ht="15.6">
      <c r="A68" s="51">
        <v>2087</v>
      </c>
      <c r="B68" s="127">
        <v>14.9455813960678</v>
      </c>
      <c r="C68" s="127">
        <v>7.91380875013121</v>
      </c>
      <c r="D68" s="88">
        <v>7.2855539384361601</v>
      </c>
      <c r="E68" s="110">
        <v>0.60258673654711004</v>
      </c>
      <c r="F68" s="118">
        <v>2.5668075147940499E-2</v>
      </c>
      <c r="G68" s="130">
        <v>4.5100525101438302</v>
      </c>
      <c r="H68" s="121">
        <v>1.94643416562997</v>
      </c>
      <c r="I68" s="81">
        <v>1.6316446102732201</v>
      </c>
      <c r="J68" s="81">
        <v>0.20895686058506899</v>
      </c>
      <c r="K68" s="89">
        <v>0.72301687365556599</v>
      </c>
      <c r="L68" s="134">
        <v>1.8733986523989301</v>
      </c>
      <c r="M68" s="135">
        <v>0.64832148339380802</v>
      </c>
      <c r="O68" s="102">
        <f t="shared" si="0"/>
        <v>9.2319881040661294</v>
      </c>
      <c r="P68" s="34">
        <f t="shared" si="1"/>
        <v>4.1076299992192604</v>
      </c>
      <c r="Q68" s="34">
        <f t="shared" si="2"/>
        <v>0.95764180938857546</v>
      </c>
      <c r="R68" s="103">
        <f t="shared" si="3"/>
        <v>0.64832148339380802</v>
      </c>
      <c r="T68">
        <v>2.306501553581028</v>
      </c>
    </row>
    <row r="69" spans="1:20" ht="15.6">
      <c r="A69" s="51">
        <v>2088</v>
      </c>
      <c r="B69" s="127">
        <v>14.6199007665775</v>
      </c>
      <c r="C69" s="127">
        <v>7.6674318330837199</v>
      </c>
      <c r="D69" s="88">
        <v>7.0595439246977598</v>
      </c>
      <c r="E69" s="110">
        <v>0.58304371481682504</v>
      </c>
      <c r="F69" s="118">
        <v>2.4844193569127301E-2</v>
      </c>
      <c r="G69" s="130">
        <v>4.4706621922165599</v>
      </c>
      <c r="H69" s="121">
        <v>1.9298609898811501</v>
      </c>
      <c r="I69" s="81">
        <v>1.61680943648647</v>
      </c>
      <c r="J69" s="81">
        <v>0.20713102900537</v>
      </c>
      <c r="K69" s="89">
        <v>0.71686073684356999</v>
      </c>
      <c r="L69" s="134">
        <v>1.8546372072682999</v>
      </c>
      <c r="M69" s="135">
        <v>0.62716953400889197</v>
      </c>
      <c r="O69" s="102">
        <f t="shared" si="0"/>
        <v>8.989404914578909</v>
      </c>
      <c r="P69" s="34">
        <f t="shared" si="1"/>
        <v>4.054490358571595</v>
      </c>
      <c r="Q69" s="34">
        <f t="shared" si="2"/>
        <v>0.94883595941806731</v>
      </c>
      <c r="R69" s="103">
        <f t="shared" si="3"/>
        <v>0.62716953400889197</v>
      </c>
      <c r="T69">
        <v>2.3084603143980531</v>
      </c>
    </row>
    <row r="70" spans="1:20" ht="15.6">
      <c r="A70" s="51">
        <v>2089</v>
      </c>
      <c r="B70" s="127">
        <v>14.3009182478737</v>
      </c>
      <c r="C70" s="127">
        <v>7.4262841504318002</v>
      </c>
      <c r="D70" s="88">
        <v>6.8383483121262101</v>
      </c>
      <c r="E70" s="110">
        <v>0.56389802973055203</v>
      </c>
      <c r="F70" s="118">
        <v>2.4037808575039499E-2</v>
      </c>
      <c r="G70" s="130">
        <v>4.4317560313453699</v>
      </c>
      <c r="H70" s="121">
        <v>1.91357055360819</v>
      </c>
      <c r="I70" s="81">
        <v>1.6020483504427401</v>
      </c>
      <c r="J70" s="81">
        <v>0.205327486502243</v>
      </c>
      <c r="K70" s="89">
        <v>0.710809640792195</v>
      </c>
      <c r="L70" s="134">
        <v>1.83619486059363</v>
      </c>
      <c r="M70" s="135">
        <v>0.60668320550289501</v>
      </c>
      <c r="O70" s="102">
        <f t="shared" ref="O70:O81" si="4">D70+H70</f>
        <v>8.7519188657343996</v>
      </c>
      <c r="P70" s="34">
        <f t="shared" ref="P70:P81" si="5">E70+I70+L70</f>
        <v>4.0021412407669219</v>
      </c>
      <c r="Q70" s="34">
        <f t="shared" ref="Q70:Q81" si="6">F70+J70+K70</f>
        <v>0.94017493586947753</v>
      </c>
      <c r="R70" s="103">
        <f t="shared" ref="R70:R81" si="7">M70</f>
        <v>0.60668320550289501</v>
      </c>
      <c r="T70">
        <v>2.3103436603442908</v>
      </c>
    </row>
    <row r="71" spans="1:20" ht="15.6">
      <c r="A71" s="51">
        <v>2090</v>
      </c>
      <c r="B71" s="127">
        <v>13.9892314345351</v>
      </c>
      <c r="C71" s="127">
        <v>7.19005108999953</v>
      </c>
      <c r="D71" s="88">
        <v>6.6216781555264399</v>
      </c>
      <c r="E71" s="110">
        <v>0.54512511081088999</v>
      </c>
      <c r="F71" s="118">
        <v>2.3247823662195199E-2</v>
      </c>
      <c r="G71" s="130">
        <v>4.3932174304699103</v>
      </c>
      <c r="H71" s="121">
        <v>1.89750534238236</v>
      </c>
      <c r="I71" s="81">
        <v>1.5873290233340001</v>
      </c>
      <c r="J71" s="81">
        <v>0.20354084487573701</v>
      </c>
      <c r="K71" s="89">
        <v>0.70484221987781803</v>
      </c>
      <c r="L71" s="134">
        <v>1.81806478610927</v>
      </c>
      <c r="M71" s="135">
        <v>0.58789812795637797</v>
      </c>
      <c r="O71" s="102">
        <f t="shared" si="4"/>
        <v>8.5191834979088004</v>
      </c>
      <c r="P71" s="34">
        <f t="shared" si="5"/>
        <v>3.9505189202541597</v>
      </c>
      <c r="Q71" s="34">
        <f t="shared" si="6"/>
        <v>0.93163088841575026</v>
      </c>
      <c r="R71" s="103">
        <f t="shared" si="7"/>
        <v>0.58789812795637797</v>
      </c>
      <c r="T71">
        <v>2.3121535467618388</v>
      </c>
    </row>
    <row r="72" spans="1:20" ht="15.6">
      <c r="A72" s="51">
        <v>2091</v>
      </c>
      <c r="B72" s="127">
        <v>13.788719949672601</v>
      </c>
      <c r="C72" s="127">
        <v>6.9587883021693102</v>
      </c>
      <c r="D72" s="88">
        <v>6.4095847462966402</v>
      </c>
      <c r="E72" s="110">
        <v>0.52672918101441102</v>
      </c>
      <c r="F72" s="118">
        <v>2.2474374858265499E-2</v>
      </c>
      <c r="G72" s="130">
        <v>4.3551258109742799</v>
      </c>
      <c r="H72" s="121">
        <v>1.8816988209947301</v>
      </c>
      <c r="I72" s="81">
        <v>1.57268129991545</v>
      </c>
      <c r="J72" s="81">
        <v>0.201774785394773</v>
      </c>
      <c r="K72" s="89">
        <v>0.69897090466933198</v>
      </c>
      <c r="L72" s="134">
        <v>1.8002434403632099</v>
      </c>
      <c r="M72" s="135">
        <v>0.67456239616576597</v>
      </c>
      <c r="O72" s="102">
        <f t="shared" si="4"/>
        <v>8.2912835672913694</v>
      </c>
      <c r="P72" s="34">
        <f t="shared" si="5"/>
        <v>3.899653921293071</v>
      </c>
      <c r="Q72" s="34">
        <f t="shared" si="6"/>
        <v>0.92322006492237052</v>
      </c>
      <c r="R72" s="103">
        <f t="shared" si="7"/>
        <v>0.67456239616576597</v>
      </c>
      <c r="T72">
        <v>2.3138915426408628</v>
      </c>
    </row>
    <row r="73" spans="1:20" ht="15.6">
      <c r="A73" s="51">
        <v>2092</v>
      </c>
      <c r="B73" s="127">
        <v>13.485757039619401</v>
      </c>
      <c r="C73" s="127">
        <v>6.7324262725214403</v>
      </c>
      <c r="D73" s="88">
        <v>6.2020037274140902</v>
      </c>
      <c r="E73" s="110">
        <v>0.50870527306203295</v>
      </c>
      <c r="F73" s="118">
        <v>2.1717272045316701E-2</v>
      </c>
      <c r="G73" s="130">
        <v>4.3174888218418097</v>
      </c>
      <c r="H73" s="121">
        <v>1.8661565591287701</v>
      </c>
      <c r="I73" s="81">
        <v>1.55810484011771</v>
      </c>
      <c r="J73" s="81">
        <v>0.200029658063726</v>
      </c>
      <c r="K73" s="89">
        <v>0.69319776453160897</v>
      </c>
      <c r="L73" s="134">
        <v>1.7827270218643001</v>
      </c>
      <c r="M73" s="135">
        <v>0.65311492339182797</v>
      </c>
      <c r="O73" s="102">
        <f t="shared" si="4"/>
        <v>8.0681602865428594</v>
      </c>
      <c r="P73" s="34">
        <f t="shared" si="5"/>
        <v>3.8495371350440433</v>
      </c>
      <c r="Q73" s="34">
        <f t="shared" si="6"/>
        <v>0.91494469464065165</v>
      </c>
      <c r="R73" s="103">
        <f t="shared" si="7"/>
        <v>0.65311492339182797</v>
      </c>
      <c r="T73">
        <v>2.315566984138961</v>
      </c>
    </row>
    <row r="74" spans="1:20" ht="15.6">
      <c r="A74" s="51">
        <v>2093</v>
      </c>
      <c r="B74" s="127">
        <v>13.188939468793899</v>
      </c>
      <c r="C74" s="127">
        <v>6.5107983763856998</v>
      </c>
      <c r="D74" s="88">
        <v>5.9987823267962996</v>
      </c>
      <c r="E74" s="110">
        <v>0.49104015464561201</v>
      </c>
      <c r="F74" s="118">
        <v>2.09758949437873E-2</v>
      </c>
      <c r="G74" s="130">
        <v>4.2802734543680296</v>
      </c>
      <c r="H74" s="121">
        <v>1.8508585383602001</v>
      </c>
      <c r="I74" s="81">
        <v>1.5435956090174701</v>
      </c>
      <c r="J74" s="81">
        <v>0.19830394469861801</v>
      </c>
      <c r="K74" s="89">
        <v>0.68751536229174404</v>
      </c>
      <c r="L74" s="134">
        <v>1.76551036979927</v>
      </c>
      <c r="M74" s="135">
        <v>0.63235726824094396</v>
      </c>
      <c r="O74" s="102">
        <f t="shared" si="4"/>
        <v>7.8496408651565002</v>
      </c>
      <c r="P74" s="34">
        <f t="shared" si="5"/>
        <v>3.8001461334623521</v>
      </c>
      <c r="Q74" s="34">
        <f t="shared" si="6"/>
        <v>0.90679520193414931</v>
      </c>
      <c r="R74" s="103">
        <f t="shared" si="7"/>
        <v>0.63235726824094396</v>
      </c>
      <c r="T74">
        <v>2.317186225193673</v>
      </c>
    </row>
    <row r="75" spans="1:20" ht="15.6">
      <c r="A75" s="51">
        <v>2094</v>
      </c>
      <c r="B75" s="127">
        <v>12.897980820277301</v>
      </c>
      <c r="C75" s="127">
        <v>6.2937155790948198</v>
      </c>
      <c r="D75" s="88">
        <v>5.7997466459420499</v>
      </c>
      <c r="E75" s="110">
        <v>0.47371935564165901</v>
      </c>
      <c r="F75" s="118">
        <v>2.0249577511108501E-2</v>
      </c>
      <c r="G75" s="130">
        <v>4.2434101569375899</v>
      </c>
      <c r="H75" s="121">
        <v>1.8357728664888</v>
      </c>
      <c r="I75" s="81">
        <v>1.52913101296776</v>
      </c>
      <c r="J75" s="81">
        <v>0.196594426502225</v>
      </c>
      <c r="K75" s="89">
        <v>0.68191185097880602</v>
      </c>
      <c r="L75" s="134">
        <v>1.7485886013076599</v>
      </c>
      <c r="M75" s="135">
        <v>0.61226648293725305</v>
      </c>
      <c r="O75" s="102">
        <f t="shared" si="4"/>
        <v>7.6355195124308501</v>
      </c>
      <c r="P75" s="34">
        <f t="shared" si="5"/>
        <v>3.7514389699170789</v>
      </c>
      <c r="Q75" s="34">
        <f t="shared" si="6"/>
        <v>0.8987558549921395</v>
      </c>
      <c r="R75" s="103">
        <f t="shared" si="7"/>
        <v>0.61226648293725305</v>
      </c>
      <c r="T75">
        <v>2.3187481989458218</v>
      </c>
    </row>
    <row r="76" spans="1:20" ht="15.6">
      <c r="A76" s="51">
        <v>2095</v>
      </c>
      <c r="B76" s="127">
        <v>12.6129078731501</v>
      </c>
      <c r="C76" s="127">
        <v>6.0811758688934896</v>
      </c>
      <c r="D76" s="88">
        <v>5.6048946594720901</v>
      </c>
      <c r="E76" s="110">
        <v>0.45674289563571802</v>
      </c>
      <c r="F76" s="118">
        <v>1.9538313785681199E-2</v>
      </c>
      <c r="G76" s="130">
        <v>4.2069533409070896</v>
      </c>
      <c r="H76" s="121">
        <v>1.8209212229743901</v>
      </c>
      <c r="I76" s="81">
        <v>1.51473320680935</v>
      </c>
      <c r="J76" s="81">
        <v>0.194903627910894</v>
      </c>
      <c r="K76" s="89">
        <v>0.67639528321245301</v>
      </c>
      <c r="L76" s="134">
        <v>1.7319579188055501</v>
      </c>
      <c r="M76" s="135">
        <v>0.59282074454393296</v>
      </c>
      <c r="O76" s="102">
        <f t="shared" si="4"/>
        <v>7.4258158824464804</v>
      </c>
      <c r="P76" s="34">
        <f t="shared" si="5"/>
        <v>3.7034340212506178</v>
      </c>
      <c r="Q76" s="34">
        <f t="shared" si="6"/>
        <v>0.89083722490902817</v>
      </c>
      <c r="R76" s="103">
        <f t="shared" si="7"/>
        <v>0.59282074454393296</v>
      </c>
      <c r="T76">
        <v>2.3202504254295091</v>
      </c>
    </row>
    <row r="77" spans="1:20" ht="15.6">
      <c r="A77" s="51">
        <v>2096</v>
      </c>
      <c r="B77" s="127">
        <v>12.3335837396695</v>
      </c>
      <c r="C77" s="127">
        <v>5.8730768884108597</v>
      </c>
      <c r="D77" s="88">
        <v>5.4141322218874102</v>
      </c>
      <c r="E77" s="110">
        <v>0.44010293382043902</v>
      </c>
      <c r="F77" s="118">
        <v>1.88417327030098E-2</v>
      </c>
      <c r="G77" s="130">
        <v>4.1708938363634998</v>
      </c>
      <c r="H77" s="121">
        <v>1.80629693123433</v>
      </c>
      <c r="I77" s="81">
        <v>1.5004025974355399</v>
      </c>
      <c r="J77" s="81">
        <v>0.193231129323995</v>
      </c>
      <c r="K77" s="89">
        <v>0.67096317836963604</v>
      </c>
      <c r="L77" s="134">
        <v>1.71561419764095</v>
      </c>
      <c r="M77" s="135">
        <v>0.573998817254183</v>
      </c>
      <c r="O77" s="102">
        <f t="shared" si="4"/>
        <v>7.2204291531217404</v>
      </c>
      <c r="P77" s="34">
        <f t="shared" si="5"/>
        <v>3.6561197288969289</v>
      </c>
      <c r="Q77" s="34">
        <f t="shared" si="6"/>
        <v>0.88303604039664085</v>
      </c>
      <c r="R77" s="103">
        <f t="shared" si="7"/>
        <v>0.573998817254183</v>
      </c>
      <c r="T77">
        <v>2.321690705570882</v>
      </c>
    </row>
    <row r="78" spans="1:20" ht="15.6">
      <c r="A78" s="51">
        <v>2097</v>
      </c>
      <c r="B78" s="127">
        <v>12.0596586327956</v>
      </c>
      <c r="C78" s="127">
        <v>5.6691938172423004</v>
      </c>
      <c r="D78" s="88">
        <v>5.22725225611571</v>
      </c>
      <c r="E78" s="110">
        <v>0.42378248668542201</v>
      </c>
      <c r="F78" s="118">
        <v>1.8159074441162999E-2</v>
      </c>
      <c r="G78" s="130">
        <v>4.1351303713798497</v>
      </c>
      <c r="H78" s="121">
        <v>1.7918540620280601</v>
      </c>
      <c r="I78" s="81">
        <v>1.4861055911324099</v>
      </c>
      <c r="J78" s="81">
        <v>0.19157224297021</v>
      </c>
      <c r="K78" s="89">
        <v>0.66559847524916604</v>
      </c>
      <c r="L78" s="134">
        <v>1.6995540518944301</v>
      </c>
      <c r="M78" s="135">
        <v>0.555780392279004</v>
      </c>
      <c r="O78" s="102">
        <f t="shared" si="4"/>
        <v>7.0191063181437698</v>
      </c>
      <c r="P78" s="34">
        <f t="shared" si="5"/>
        <v>3.6094421297122619</v>
      </c>
      <c r="Q78" s="34">
        <f t="shared" si="6"/>
        <v>0.87532979266053901</v>
      </c>
      <c r="R78" s="103">
        <f t="shared" si="7"/>
        <v>0.555780392279004</v>
      </c>
      <c r="T78">
        <v>2.3230674656510608</v>
      </c>
    </row>
    <row r="79" spans="1:20" ht="15.6">
      <c r="A79" s="51">
        <v>2098</v>
      </c>
      <c r="B79" s="127">
        <v>11.791252037461801</v>
      </c>
      <c r="C79" s="127">
        <v>5.4695778638166503</v>
      </c>
      <c r="D79" s="88">
        <v>5.0443018703489599</v>
      </c>
      <c r="E79" s="110">
        <v>0.40778549435927403</v>
      </c>
      <c r="F79" s="118">
        <v>1.74904991084157E-2</v>
      </c>
      <c r="G79" s="130">
        <v>4.0997530855692697</v>
      </c>
      <c r="H79" s="121">
        <v>1.77763055944934</v>
      </c>
      <c r="I79" s="81">
        <v>1.4718761108695899</v>
      </c>
      <c r="J79" s="81">
        <v>0.18993114699152699</v>
      </c>
      <c r="K79" s="89">
        <v>0.66031526825881603</v>
      </c>
      <c r="L79" s="134">
        <v>1.6837749966314299</v>
      </c>
      <c r="M79" s="135">
        <v>0.53814609144441705</v>
      </c>
      <c r="O79" s="102">
        <f t="shared" si="4"/>
        <v>6.8219324297983004</v>
      </c>
      <c r="P79" s="34">
        <f t="shared" si="5"/>
        <v>3.5634366018602939</v>
      </c>
      <c r="Q79" s="34">
        <f t="shared" si="6"/>
        <v>0.86773691435875877</v>
      </c>
      <c r="R79" s="103">
        <f t="shared" si="7"/>
        <v>0.53814609144441705</v>
      </c>
      <c r="T79">
        <v>2.324379692355929</v>
      </c>
    </row>
    <row r="80" spans="1:20" ht="15.6">
      <c r="A80" s="51">
        <v>2099</v>
      </c>
      <c r="B80" s="127">
        <v>11.5282212126027</v>
      </c>
      <c r="C80" s="127">
        <v>5.2741249663764602</v>
      </c>
      <c r="D80" s="88">
        <v>4.86518541996025</v>
      </c>
      <c r="E80" s="110">
        <v>0.39210391255476901</v>
      </c>
      <c r="F80" s="118">
        <v>1.6835633861437702E-2</v>
      </c>
      <c r="G80" s="130">
        <v>4.0647460622545202</v>
      </c>
      <c r="H80" s="121">
        <v>1.76361703894371</v>
      </c>
      <c r="I80" s="81">
        <v>1.45771184358206</v>
      </c>
      <c r="J80" s="81">
        <v>0.188307108806817</v>
      </c>
      <c r="K80" s="89">
        <v>0.65511007092193896</v>
      </c>
      <c r="L80" s="134">
        <v>1.66827340636884</v>
      </c>
      <c r="M80" s="135">
        <v>0.52107677760287396</v>
      </c>
      <c r="O80" s="102">
        <f t="shared" si="4"/>
        <v>6.6288024589039605</v>
      </c>
      <c r="P80" s="34">
        <f t="shared" si="5"/>
        <v>3.5180891625056692</v>
      </c>
      <c r="Q80" s="34">
        <f t="shared" si="6"/>
        <v>0.86025281359019368</v>
      </c>
      <c r="R80" s="103">
        <f t="shared" si="7"/>
        <v>0.52107677760287396</v>
      </c>
      <c r="T80">
        <v>2.3256268245782969</v>
      </c>
    </row>
    <row r="81" spans="1:20" ht="16.2" thickBot="1">
      <c r="A81" s="51">
        <v>2100</v>
      </c>
      <c r="B81" s="128">
        <v>11.2716225997424</v>
      </c>
      <c r="C81" s="128">
        <v>5.0827203038955497</v>
      </c>
      <c r="D81" s="90">
        <v>4.6897972450927101</v>
      </c>
      <c r="E81" s="111">
        <v>0.37672897209039302</v>
      </c>
      <c r="F81" s="119">
        <v>1.6194086712440998E-2</v>
      </c>
      <c r="G81" s="131">
        <v>4.0300846874671699</v>
      </c>
      <c r="H81" s="122">
        <v>1.74980036469605</v>
      </c>
      <c r="I81" s="91">
        <v>1.4436073265681399</v>
      </c>
      <c r="J81" s="91">
        <v>0.18669899287320699</v>
      </c>
      <c r="K81" s="92">
        <v>0.64997800332977596</v>
      </c>
      <c r="L81" s="136">
        <v>1.6530463152191599</v>
      </c>
      <c r="M81" s="137">
        <v>0.50577129316056801</v>
      </c>
      <c r="O81" s="102">
        <f t="shared" si="4"/>
        <v>6.4395976097887599</v>
      </c>
      <c r="P81" s="34">
        <f t="shared" si="5"/>
        <v>3.4733826138776926</v>
      </c>
      <c r="Q81" s="34">
        <f t="shared" si="6"/>
        <v>0.85287108291542391</v>
      </c>
      <c r="R81" s="103">
        <f t="shared" si="7"/>
        <v>0.50577129316056801</v>
      </c>
      <c r="T81">
        <v>2.326808665590141</v>
      </c>
    </row>
    <row r="82" spans="1:20" ht="19.05" customHeight="1" thickBot="1">
      <c r="A82" s="82" t="s">
        <v>129</v>
      </c>
      <c r="B82" s="75">
        <f>SUM(B6:B81)</f>
        <v>2128.1625633229651</v>
      </c>
      <c r="C82" s="75">
        <f t="shared" ref="C82:M82" si="8">SUM(C6:C81)</f>
        <v>1340.8567619711578</v>
      </c>
      <c r="D82" s="75">
        <f t="shared" si="8"/>
        <v>1229.7254006295077</v>
      </c>
      <c r="E82" s="75">
        <f t="shared" si="8"/>
        <v>106.33861075840466</v>
      </c>
      <c r="F82" s="75">
        <f t="shared" si="8"/>
        <v>4.7927505832450166</v>
      </c>
      <c r="G82" s="75">
        <f t="shared" si="8"/>
        <v>421.83751148498214</v>
      </c>
      <c r="H82" s="75">
        <f t="shared" si="8"/>
        <v>182.20872711647365</v>
      </c>
      <c r="I82" s="75">
        <f t="shared" si="8"/>
        <v>152.40201109770476</v>
      </c>
      <c r="J82" s="75">
        <f t="shared" si="8"/>
        <v>19.544008589126218</v>
      </c>
      <c r="K82" s="75">
        <f t="shared" si="8"/>
        <v>67.682764681677398</v>
      </c>
      <c r="L82" s="75">
        <f t="shared" si="8"/>
        <v>252.37481531614924</v>
      </c>
      <c r="M82" s="75">
        <f t="shared" si="8"/>
        <v>113.09347455067734</v>
      </c>
      <c r="O82" s="74">
        <f t="shared" ref="O82:R82" si="9">SUM(O6:O81)</f>
        <v>1411.9341277459816</v>
      </c>
      <c r="P82" s="75">
        <f t="shared" si="9"/>
        <v>511.11543717225868</v>
      </c>
      <c r="Q82" s="75">
        <f t="shared" si="9"/>
        <v>92.019523854048671</v>
      </c>
      <c r="R82" s="76">
        <f t="shared" si="9"/>
        <v>113.09347455067734</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3" tint="0.89999084444715716"/>
  </sheetPr>
  <dimension ref="A1:T151"/>
  <sheetViews>
    <sheetView zoomScaleNormal="100" workbookViewId="0">
      <pane xSplit="1" ySplit="5" topLeftCell="B62" activePane="bottomRight" state="frozen"/>
      <selection activeCell="T6" sqref="T6:T81"/>
      <selection pane="topRight" activeCell="T6" sqref="T6:T81"/>
      <selection pane="bottomLeft" activeCell="T6" sqref="T6:T81"/>
      <selection pane="bottomRight" activeCell="H38" sqref="H38"/>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244</v>
      </c>
    </row>
    <row r="2" spans="1:20" ht="17.399999999999999">
      <c r="A2" s="39" t="s">
        <v>245</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56.340585710779102</v>
      </c>
      <c r="C6" s="126">
        <v>39.703104090305402</v>
      </c>
      <c r="D6" s="85">
        <v>36.145602342866397</v>
      </c>
      <c r="E6" s="109">
        <v>3.3797787599358702</v>
      </c>
      <c r="F6" s="117">
        <v>0.177722987503072</v>
      </c>
      <c r="G6" s="129">
        <v>6.8346311902289703</v>
      </c>
      <c r="H6" s="120">
        <v>2.9977167277285899</v>
      </c>
      <c r="I6" s="86">
        <v>2.4068163906192899</v>
      </c>
      <c r="J6" s="86">
        <v>0.31656490809143101</v>
      </c>
      <c r="K6" s="87">
        <v>1.1135331637896499</v>
      </c>
      <c r="L6" s="132">
        <v>6.2580530227755196</v>
      </c>
      <c r="M6" s="133">
        <v>3.5447974074692601</v>
      </c>
      <c r="O6" s="98">
        <f t="shared" ref="O6:O69" si="0">D6+H6</f>
        <v>39.143319070594984</v>
      </c>
      <c r="P6" s="99">
        <f t="shared" ref="P6:P69" si="1">E6+I6+L6</f>
        <v>12.044648173330678</v>
      </c>
      <c r="Q6" s="99">
        <f t="shared" ref="Q6:Q69" si="2">F6+J6+K6</f>
        <v>1.6078210593841531</v>
      </c>
      <c r="R6" s="100">
        <f t="shared" ref="R6:R69" si="3">M6</f>
        <v>3.5447974074692601</v>
      </c>
      <c r="S6" s="182"/>
      <c r="T6" s="183">
        <v>1.4</v>
      </c>
    </row>
    <row r="7" spans="1:20" ht="15.6">
      <c r="A7" s="51">
        <v>2026</v>
      </c>
      <c r="B7" s="127">
        <v>53.336595764970497</v>
      </c>
      <c r="C7" s="127">
        <v>37.673767207169199</v>
      </c>
      <c r="D7" s="88">
        <v>34.321594458976698</v>
      </c>
      <c r="E7" s="110">
        <v>3.1855239886520299</v>
      </c>
      <c r="F7" s="118">
        <v>0.16664875954052999</v>
      </c>
      <c r="G7" s="130">
        <v>6.8211903383117498</v>
      </c>
      <c r="H7" s="121">
        <v>2.9877250906861401</v>
      </c>
      <c r="I7" s="81">
        <v>2.4076941369939302</v>
      </c>
      <c r="J7" s="81">
        <v>0.31595027297119299</v>
      </c>
      <c r="K7" s="89">
        <v>1.1098208376604799</v>
      </c>
      <c r="L7" s="134">
        <v>6.1109090156860804</v>
      </c>
      <c r="M7" s="135">
        <v>2.7307292038034601</v>
      </c>
      <c r="O7" s="102">
        <f t="shared" si="0"/>
        <v>37.309319549662838</v>
      </c>
      <c r="P7" s="34">
        <f t="shared" si="1"/>
        <v>11.704127141332041</v>
      </c>
      <c r="Q7" s="34">
        <f t="shared" si="2"/>
        <v>1.5924198701722028</v>
      </c>
      <c r="R7" s="103">
        <f t="shared" si="3"/>
        <v>2.7307292038034601</v>
      </c>
      <c r="T7" s="101">
        <v>1.407264954118262</v>
      </c>
    </row>
    <row r="8" spans="1:20" ht="15.6">
      <c r="A8" s="51">
        <v>2027</v>
      </c>
      <c r="B8" s="127">
        <v>51.093401073982697</v>
      </c>
      <c r="C8" s="127">
        <v>35.6797065245851</v>
      </c>
      <c r="D8" s="88">
        <v>32.529503984275202</v>
      </c>
      <c r="E8" s="110">
        <v>2.9944664191138899</v>
      </c>
      <c r="F8" s="118">
        <v>0.155736121195925</v>
      </c>
      <c r="G8" s="130">
        <v>6.8089809891618103</v>
      </c>
      <c r="H8" s="121">
        <v>2.9783161837002701</v>
      </c>
      <c r="I8" s="81">
        <v>2.40894722812354</v>
      </c>
      <c r="J8" s="81">
        <v>0.31539259603518299</v>
      </c>
      <c r="K8" s="89">
        <v>1.10632498130281</v>
      </c>
      <c r="L8" s="134">
        <v>5.9656443506898302</v>
      </c>
      <c r="M8" s="135">
        <v>2.63906920954605</v>
      </c>
      <c r="O8" s="102">
        <f t="shared" si="0"/>
        <v>35.507820167975474</v>
      </c>
      <c r="P8" s="34">
        <f t="shared" si="1"/>
        <v>11.369057997927261</v>
      </c>
      <c r="Q8" s="34">
        <f t="shared" si="2"/>
        <v>1.577453698533918</v>
      </c>
      <c r="R8" s="103">
        <f t="shared" si="3"/>
        <v>2.63906920954605</v>
      </c>
      <c r="T8" s="101">
        <v>1.4260678824782911</v>
      </c>
    </row>
    <row r="9" spans="1:20" ht="15.6">
      <c r="A9" s="51">
        <v>2028</v>
      </c>
      <c r="B9" s="127">
        <v>48.885120406585102</v>
      </c>
      <c r="C9" s="127">
        <v>33.7166483382303</v>
      </c>
      <c r="D9" s="88">
        <v>30.765596629145801</v>
      </c>
      <c r="E9" s="110">
        <v>2.8060963486836998</v>
      </c>
      <c r="F9" s="118">
        <v>0.14495536040087201</v>
      </c>
      <c r="G9" s="130">
        <v>6.7981000432426404</v>
      </c>
      <c r="H9" s="121">
        <v>2.9695555063321799</v>
      </c>
      <c r="I9" s="81">
        <v>2.4105782859892999</v>
      </c>
      <c r="J9" s="81">
        <v>0.31489632105874898</v>
      </c>
      <c r="K9" s="89">
        <v>1.10306992986241</v>
      </c>
      <c r="L9" s="134">
        <v>5.8225931480403199</v>
      </c>
      <c r="M9" s="135">
        <v>2.54777887707179</v>
      </c>
      <c r="O9" s="102">
        <f t="shared" si="0"/>
        <v>33.735152135477982</v>
      </c>
      <c r="P9" s="34">
        <f t="shared" si="1"/>
        <v>11.039267782713321</v>
      </c>
      <c r="Q9" s="34">
        <f t="shared" si="2"/>
        <v>1.562921611322031</v>
      </c>
      <c r="R9" s="103">
        <f t="shared" si="3"/>
        <v>2.54777887707179</v>
      </c>
      <c r="T9" s="101">
        <v>1.454056281723014</v>
      </c>
    </row>
    <row r="10" spans="1:20" ht="15.6">
      <c r="A10" s="51">
        <v>2029</v>
      </c>
      <c r="B10" s="127">
        <v>46.7069892187235</v>
      </c>
      <c r="C10" s="127">
        <v>31.779952335743399</v>
      </c>
      <c r="D10" s="88">
        <v>29.025758699027001</v>
      </c>
      <c r="E10" s="110">
        <v>2.6199167396724898</v>
      </c>
      <c r="F10" s="118">
        <v>0.13427689704385301</v>
      </c>
      <c r="G10" s="130">
        <v>6.7885210967480001</v>
      </c>
      <c r="H10" s="121">
        <v>2.9614365199308201</v>
      </c>
      <c r="I10" s="81">
        <v>2.4125711059750801</v>
      </c>
      <c r="J10" s="81">
        <v>0.31446021533348401</v>
      </c>
      <c r="K10" s="89">
        <v>1.10005325550861</v>
      </c>
      <c r="L10" s="134">
        <v>5.6816538226954396</v>
      </c>
      <c r="M10" s="135">
        <v>2.4568619635366602</v>
      </c>
      <c r="O10" s="102">
        <f t="shared" si="0"/>
        <v>31.987195218957822</v>
      </c>
      <c r="P10" s="34">
        <f t="shared" si="1"/>
        <v>10.714141668343009</v>
      </c>
      <c r="Q10" s="34">
        <f t="shared" si="2"/>
        <v>1.5487903678859469</v>
      </c>
      <c r="R10" s="103">
        <f t="shared" si="3"/>
        <v>2.4568619635366602</v>
      </c>
      <c r="T10" s="101">
        <v>1.488013949370451</v>
      </c>
    </row>
    <row r="11" spans="1:20" ht="15.6">
      <c r="A11" s="51">
        <v>2030</v>
      </c>
      <c r="B11" s="127">
        <v>44.484734819977902</v>
      </c>
      <c r="C11" s="127">
        <v>29.865224309792001</v>
      </c>
      <c r="D11" s="88">
        <v>27.306091863326301</v>
      </c>
      <c r="E11" s="110">
        <v>2.4354597236352</v>
      </c>
      <c r="F11" s="118">
        <v>0.12367272283047601</v>
      </c>
      <c r="G11" s="130">
        <v>6.7802394713929797</v>
      </c>
      <c r="H11" s="121">
        <v>2.9539634337690699</v>
      </c>
      <c r="I11" s="81">
        <v>2.4149154644647099</v>
      </c>
      <c r="J11" s="81">
        <v>0.31408405007344897</v>
      </c>
      <c r="K11" s="89">
        <v>1.09727652308576</v>
      </c>
      <c r="L11" s="134">
        <v>5.5427837727192601</v>
      </c>
      <c r="M11" s="135">
        <v>2.29648726607364</v>
      </c>
      <c r="O11" s="102">
        <f t="shared" si="0"/>
        <v>30.26005529709537</v>
      </c>
      <c r="P11" s="34">
        <f t="shared" si="1"/>
        <v>10.393158960819171</v>
      </c>
      <c r="Q11" s="34">
        <f t="shared" si="2"/>
        <v>1.5350332959896851</v>
      </c>
      <c r="R11" s="103">
        <f t="shared" si="3"/>
        <v>2.29648726607364</v>
      </c>
      <c r="T11" s="101">
        <v>1.525197671366112</v>
      </c>
    </row>
    <row r="12" spans="1:20" ht="15.6">
      <c r="A12" s="51">
        <v>2031</v>
      </c>
      <c r="B12" s="127">
        <v>37.638232225318802</v>
      </c>
      <c r="C12" s="127">
        <v>27.9682283180802</v>
      </c>
      <c r="D12" s="88">
        <v>25.602836105241298</v>
      </c>
      <c r="E12" s="110">
        <v>2.2522764266762998</v>
      </c>
      <c r="F12" s="118">
        <v>0.11311578616261</v>
      </c>
      <c r="G12" s="130">
        <v>6.7732656926099297</v>
      </c>
      <c r="H12" s="121">
        <v>2.9471478369889699</v>
      </c>
      <c r="I12" s="81">
        <v>2.41760551738908</v>
      </c>
      <c r="J12" s="81">
        <v>0.31376829932043299</v>
      </c>
      <c r="K12" s="89">
        <v>1.09474403891144</v>
      </c>
      <c r="L12" s="134">
        <v>5.4762160959528901</v>
      </c>
      <c r="M12" s="135">
        <v>-2.57947788132426</v>
      </c>
      <c r="O12" s="102">
        <f t="shared" si="0"/>
        <v>28.54998394223027</v>
      </c>
      <c r="P12" s="34">
        <f t="shared" si="1"/>
        <v>10.14609804001827</v>
      </c>
      <c r="Q12" s="34">
        <f t="shared" si="2"/>
        <v>1.5216281243944829</v>
      </c>
      <c r="R12" s="103">
        <f t="shared" si="3"/>
        <v>-2.57947788132426</v>
      </c>
      <c r="T12" s="101">
        <v>1.563545296712965</v>
      </c>
    </row>
    <row r="13" spans="1:20" ht="15.6">
      <c r="A13" s="51">
        <v>2032</v>
      </c>
      <c r="B13" s="127">
        <v>35.595103325984397</v>
      </c>
      <c r="C13" s="127">
        <v>26.084661166853401</v>
      </c>
      <c r="D13" s="88">
        <v>23.912163786875499</v>
      </c>
      <c r="E13" s="110">
        <v>2.0699183851618801</v>
      </c>
      <c r="F13" s="118">
        <v>0.102578994816053</v>
      </c>
      <c r="G13" s="130">
        <v>6.7675952203124998</v>
      </c>
      <c r="H13" s="121">
        <v>2.9409929463591098</v>
      </c>
      <c r="I13" s="81">
        <v>2.4206325322879798</v>
      </c>
      <c r="J13" s="81">
        <v>0.31351274272443602</v>
      </c>
      <c r="K13" s="89">
        <v>1.09245699894097</v>
      </c>
      <c r="L13" s="134">
        <v>5.4090261776541801</v>
      </c>
      <c r="M13" s="135">
        <v>-2.6661792388356802</v>
      </c>
      <c r="O13" s="102">
        <f t="shared" si="0"/>
        <v>26.853156733234609</v>
      </c>
      <c r="P13" s="34">
        <f t="shared" si="1"/>
        <v>9.8995770951040392</v>
      </c>
      <c r="Q13" s="34">
        <f t="shared" si="2"/>
        <v>1.5085487364814592</v>
      </c>
      <c r="R13" s="103">
        <f t="shared" si="3"/>
        <v>-2.6661792388356802</v>
      </c>
      <c r="T13" s="101">
        <v>1.6012243242981989</v>
      </c>
    </row>
    <row r="14" spans="1:20" ht="15.6">
      <c r="A14" s="51">
        <v>2033</v>
      </c>
      <c r="B14" s="127">
        <v>33.563530048505903</v>
      </c>
      <c r="C14" s="127">
        <v>24.210331614016301</v>
      </c>
      <c r="D14" s="88">
        <v>22.230341667252699</v>
      </c>
      <c r="E14" s="110">
        <v>1.8879540804602899</v>
      </c>
      <c r="F14" s="118">
        <v>9.2035866303259897E-2</v>
      </c>
      <c r="G14" s="130">
        <v>6.7632350029386998</v>
      </c>
      <c r="H14" s="121">
        <v>2.9355079062922398</v>
      </c>
      <c r="I14" s="81">
        <v>2.4239906051106401</v>
      </c>
      <c r="J14" s="81">
        <v>0.31331769034115797</v>
      </c>
      <c r="K14" s="89">
        <v>1.0904188011946601</v>
      </c>
      <c r="L14" s="134">
        <v>5.34097200249313</v>
      </c>
      <c r="M14" s="135">
        <v>-2.7510085709422398</v>
      </c>
      <c r="O14" s="102">
        <f t="shared" si="0"/>
        <v>25.165849573544939</v>
      </c>
      <c r="P14" s="34">
        <f t="shared" si="1"/>
        <v>9.6529166880640602</v>
      </c>
      <c r="Q14" s="34">
        <f t="shared" si="2"/>
        <v>1.495772357839078</v>
      </c>
      <c r="R14" s="103">
        <f t="shared" si="3"/>
        <v>-2.7510085709422398</v>
      </c>
      <c r="T14" s="101">
        <v>1.6370267788613011</v>
      </c>
    </row>
    <row r="15" spans="1:20" ht="15.6">
      <c r="A15" s="51">
        <v>2034</v>
      </c>
      <c r="B15" s="127">
        <v>31.5392990917817</v>
      </c>
      <c r="C15" s="127">
        <v>22.340920971011101</v>
      </c>
      <c r="D15" s="88">
        <v>20.553518354345201</v>
      </c>
      <c r="E15" s="110">
        <v>1.7059433193140601</v>
      </c>
      <c r="F15" s="118">
        <v>8.1459297351847093E-2</v>
      </c>
      <c r="G15" s="130">
        <v>6.7601755635995504</v>
      </c>
      <c r="H15" s="121">
        <v>2.9306927670856</v>
      </c>
      <c r="I15" s="81">
        <v>2.4276706362140299</v>
      </c>
      <c r="J15" s="81">
        <v>0.31318269509336599</v>
      </c>
      <c r="K15" s="89">
        <v>1.08862946520655</v>
      </c>
      <c r="L15" s="134">
        <v>5.2720848414685904</v>
      </c>
      <c r="M15" s="135">
        <v>-2.83388228429753</v>
      </c>
      <c r="O15" s="102">
        <f t="shared" si="0"/>
        <v>23.4842111214308</v>
      </c>
      <c r="P15" s="34">
        <f t="shared" si="1"/>
        <v>9.4056987969966812</v>
      </c>
      <c r="Q15" s="34">
        <f t="shared" si="2"/>
        <v>1.4832714576517632</v>
      </c>
      <c r="R15" s="103">
        <f t="shared" si="3"/>
        <v>-2.83388228429753</v>
      </c>
      <c r="T15" s="101">
        <v>1.670421512520764</v>
      </c>
    </row>
    <row r="16" spans="1:20" ht="15.6">
      <c r="A16" s="51">
        <v>2035</v>
      </c>
      <c r="B16" s="127">
        <v>29.518185943629199</v>
      </c>
      <c r="C16" s="127">
        <v>20.472098829027999</v>
      </c>
      <c r="D16" s="88">
        <v>18.877832296897299</v>
      </c>
      <c r="E16" s="110">
        <v>1.5234447055550699</v>
      </c>
      <c r="F16" s="118">
        <v>7.0821826575696301E-2</v>
      </c>
      <c r="G16" s="130">
        <v>6.7584189219979898</v>
      </c>
      <c r="H16" s="121">
        <v>2.9265537791472802</v>
      </c>
      <c r="I16" s="81">
        <v>2.4316659888464902</v>
      </c>
      <c r="J16" s="81">
        <v>0.31310784016356202</v>
      </c>
      <c r="K16" s="89">
        <v>1.0870913138406599</v>
      </c>
      <c r="L16" s="134">
        <v>5.2023726266647898</v>
      </c>
      <c r="M16" s="135">
        <v>-2.9147044340616102</v>
      </c>
      <c r="O16" s="102">
        <f t="shared" si="0"/>
        <v>21.80438607604458</v>
      </c>
      <c r="P16" s="34">
        <f t="shared" si="1"/>
        <v>9.1574833210663495</v>
      </c>
      <c r="Q16" s="34">
        <f t="shared" si="2"/>
        <v>1.4710209805799184</v>
      </c>
      <c r="R16" s="103">
        <f t="shared" si="3"/>
        <v>-2.9147044340616102</v>
      </c>
      <c r="T16" s="101">
        <v>1.7011590245571711</v>
      </c>
    </row>
    <row r="17" spans="1:20" ht="15.6">
      <c r="A17" s="51">
        <v>2036</v>
      </c>
      <c r="B17" s="127">
        <v>28.146362973744601</v>
      </c>
      <c r="C17" s="127">
        <v>19.249449130217201</v>
      </c>
      <c r="D17" s="88">
        <v>17.7496489986504</v>
      </c>
      <c r="E17" s="110">
        <v>1.4331796663824099</v>
      </c>
      <c r="F17" s="118">
        <v>6.6620465184322103E-2</v>
      </c>
      <c r="G17" s="130">
        <v>6.7586680212318404</v>
      </c>
      <c r="H17" s="121">
        <v>2.92390331271615</v>
      </c>
      <c r="I17" s="81">
        <v>2.4355337857436399</v>
      </c>
      <c r="J17" s="81">
        <v>0.31312471035376399</v>
      </c>
      <c r="K17" s="89">
        <v>1.0861062124182801</v>
      </c>
      <c r="L17" s="134">
        <v>5.1313159163931301</v>
      </c>
      <c r="M17" s="135">
        <v>-2.9930700940974999</v>
      </c>
      <c r="O17" s="102">
        <f t="shared" si="0"/>
        <v>20.673552311366549</v>
      </c>
      <c r="P17" s="34">
        <f t="shared" si="1"/>
        <v>9.0000293685191792</v>
      </c>
      <c r="Q17" s="34">
        <f t="shared" si="2"/>
        <v>1.4658513879563662</v>
      </c>
      <c r="R17" s="103">
        <f t="shared" si="3"/>
        <v>-2.9930700940974999</v>
      </c>
      <c r="T17" s="101">
        <v>1.729137170065004</v>
      </c>
    </row>
    <row r="18" spans="1:20" ht="15.6">
      <c r="A18" s="51">
        <v>2037</v>
      </c>
      <c r="B18" s="127">
        <v>26.8498737179534</v>
      </c>
      <c r="C18" s="127">
        <v>18.0987825417137</v>
      </c>
      <c r="D18" s="88">
        <v>16.686999923014501</v>
      </c>
      <c r="E18" s="110">
        <v>1.3490684038769201</v>
      </c>
      <c r="F18" s="118">
        <v>6.2714214822265593E-2</v>
      </c>
      <c r="G18" s="130">
        <v>6.7606925507577103</v>
      </c>
      <c r="H18" s="121">
        <v>2.9221127433645799</v>
      </c>
      <c r="I18" s="81">
        <v>2.4399156045758001</v>
      </c>
      <c r="J18" s="81">
        <v>0.31322365766253002</v>
      </c>
      <c r="K18" s="89">
        <v>1.0854405451547999</v>
      </c>
      <c r="L18" s="134">
        <v>5.0597352323838001</v>
      </c>
      <c r="M18" s="135">
        <v>-3.0693366069018202</v>
      </c>
      <c r="O18" s="102">
        <f t="shared" si="0"/>
        <v>19.60911266637908</v>
      </c>
      <c r="P18" s="34">
        <f t="shared" si="1"/>
        <v>8.8487192408365196</v>
      </c>
      <c r="Q18" s="34">
        <f t="shared" si="2"/>
        <v>1.4613784176395956</v>
      </c>
      <c r="R18" s="103">
        <f t="shared" si="3"/>
        <v>-3.0693366069018202</v>
      </c>
      <c r="T18" s="101">
        <v>1.7544046787330621</v>
      </c>
    </row>
    <row r="19" spans="1:20" ht="15.6">
      <c r="A19" s="51">
        <v>2038</v>
      </c>
      <c r="B19" s="127">
        <v>25.585818604938598</v>
      </c>
      <c r="C19" s="127">
        <v>16.977835645784701</v>
      </c>
      <c r="D19" s="88">
        <v>15.650974073948399</v>
      </c>
      <c r="E19" s="110">
        <v>1.26791328987114</v>
      </c>
      <c r="F19" s="118">
        <v>5.8948281965155502E-2</v>
      </c>
      <c r="G19" s="130">
        <v>6.7639037014127599</v>
      </c>
      <c r="H19" s="121">
        <v>2.9210004708015398</v>
      </c>
      <c r="I19" s="81">
        <v>2.44449909874265</v>
      </c>
      <c r="J19" s="81">
        <v>0.31337726164228003</v>
      </c>
      <c r="K19" s="89">
        <v>1.08502687022629</v>
      </c>
      <c r="L19" s="134">
        <v>4.98727176207161</v>
      </c>
      <c r="M19" s="135">
        <v>-3.1431925043304698</v>
      </c>
      <c r="O19" s="102">
        <f t="shared" si="0"/>
        <v>18.571974544749938</v>
      </c>
      <c r="P19" s="34">
        <f t="shared" si="1"/>
        <v>8.6996841506853997</v>
      </c>
      <c r="Q19" s="34">
        <f t="shared" si="2"/>
        <v>1.4573524138337255</v>
      </c>
      <c r="R19" s="103">
        <f t="shared" si="3"/>
        <v>-3.1431925043304698</v>
      </c>
      <c r="T19" s="101">
        <v>1.7771131887703191</v>
      </c>
    </row>
    <row r="20" spans="1:20" ht="15.6">
      <c r="A20" s="51">
        <v>2039</v>
      </c>
      <c r="B20" s="127">
        <v>24.362566213874501</v>
      </c>
      <c r="C20" s="127">
        <v>15.8849309221391</v>
      </c>
      <c r="D20" s="88">
        <v>14.640070862609999</v>
      </c>
      <c r="E20" s="110">
        <v>1.1895455606622201</v>
      </c>
      <c r="F20" s="118">
        <v>5.5314498866895899E-2</v>
      </c>
      <c r="G20" s="130">
        <v>6.7682931222848604</v>
      </c>
      <c r="H20" s="121">
        <v>2.9205667326186799</v>
      </c>
      <c r="I20" s="81">
        <v>2.4492759850279802</v>
      </c>
      <c r="J20" s="81">
        <v>0.313585127960888</v>
      </c>
      <c r="K20" s="89">
        <v>1.0848652766773099</v>
      </c>
      <c r="L20" s="134">
        <v>4.9142977978927203</v>
      </c>
      <c r="M20" s="135">
        <v>-3.2049556284421699</v>
      </c>
      <c r="O20" s="102">
        <f t="shared" si="0"/>
        <v>17.56063759522868</v>
      </c>
      <c r="P20" s="34">
        <f t="shared" si="1"/>
        <v>8.5531193435829209</v>
      </c>
      <c r="Q20" s="34">
        <f t="shared" si="2"/>
        <v>1.4537649035050939</v>
      </c>
      <c r="R20" s="103">
        <f t="shared" si="3"/>
        <v>-3.2049556284421699</v>
      </c>
      <c r="T20" s="101">
        <v>1.7974412556066659</v>
      </c>
    </row>
    <row r="21" spans="1:20" ht="15.6">
      <c r="A21" s="51">
        <v>2040</v>
      </c>
      <c r="B21" s="127">
        <v>23.168471529230601</v>
      </c>
      <c r="C21" s="127">
        <v>14.818399200874399</v>
      </c>
      <c r="D21" s="88">
        <v>13.652791852663199</v>
      </c>
      <c r="E21" s="110">
        <v>1.1138023639947801</v>
      </c>
      <c r="F21" s="118">
        <v>5.1804984216488499E-2</v>
      </c>
      <c r="G21" s="130">
        <v>6.7738277105891997</v>
      </c>
      <c r="H21" s="121">
        <v>2.92079863859811</v>
      </c>
      <c r="I21" s="81">
        <v>2.45423237513626</v>
      </c>
      <c r="J21" s="81">
        <v>0.31384572022359503</v>
      </c>
      <c r="K21" s="89">
        <v>1.08495097663123</v>
      </c>
      <c r="L21" s="134">
        <v>4.8406986364292397</v>
      </c>
      <c r="M21" s="135">
        <v>-3.2644540186622399</v>
      </c>
      <c r="O21" s="102">
        <f t="shared" si="0"/>
        <v>16.57359049126131</v>
      </c>
      <c r="P21" s="34">
        <f t="shared" si="1"/>
        <v>8.4087333755602796</v>
      </c>
      <c r="Q21" s="34">
        <f t="shared" si="2"/>
        <v>1.4506016810713134</v>
      </c>
      <c r="R21" s="103">
        <f t="shared" si="3"/>
        <v>-3.2644540186622399</v>
      </c>
      <c r="T21" s="101">
        <v>1.8155680176235409</v>
      </c>
    </row>
    <row r="22" spans="1:20" ht="15.6">
      <c r="A22" s="51">
        <v>2041</v>
      </c>
      <c r="B22" s="127">
        <v>21.756989996762702</v>
      </c>
      <c r="C22" s="127">
        <v>13.776623314803199</v>
      </c>
      <c r="D22" s="88">
        <v>12.6876834737833</v>
      </c>
      <c r="E22" s="110">
        <v>1.0405276389482201</v>
      </c>
      <c r="F22" s="118">
        <v>4.8412202071667902E-2</v>
      </c>
      <c r="G22" s="130">
        <v>6.7804690551680897</v>
      </c>
      <c r="H22" s="121">
        <v>2.9216810169625602</v>
      </c>
      <c r="I22" s="81">
        <v>2.4593524474203199</v>
      </c>
      <c r="J22" s="81">
        <v>0.314157256073334</v>
      </c>
      <c r="K22" s="89">
        <v>1.08527833471188</v>
      </c>
      <c r="L22" s="134">
        <v>4.5214795148046703</v>
      </c>
      <c r="M22" s="135">
        <v>-3.32158188801318</v>
      </c>
      <c r="O22" s="102">
        <f t="shared" si="0"/>
        <v>15.609364490745861</v>
      </c>
      <c r="P22" s="34">
        <f t="shared" si="1"/>
        <v>8.0213596011732093</v>
      </c>
      <c r="Q22" s="34">
        <f t="shared" si="2"/>
        <v>1.4478477928568818</v>
      </c>
      <c r="R22" s="103">
        <f t="shared" si="3"/>
        <v>-3.32158188801318</v>
      </c>
      <c r="T22" s="101">
        <v>1.831664031735285</v>
      </c>
    </row>
    <row r="23" spans="1:20" ht="15.6">
      <c r="A23" s="51">
        <v>2042</v>
      </c>
      <c r="B23" s="127">
        <v>20.620343874909501</v>
      </c>
      <c r="C23" s="127">
        <v>12.758032262596</v>
      </c>
      <c r="D23" s="88">
        <v>11.7433314503891</v>
      </c>
      <c r="E23" s="110">
        <v>0.96957187159626201</v>
      </c>
      <c r="F23" s="118">
        <v>4.5128940610691802E-2</v>
      </c>
      <c r="G23" s="130">
        <v>6.7881697259375198</v>
      </c>
      <c r="H23" s="121">
        <v>2.9231940354203498</v>
      </c>
      <c r="I23" s="81">
        <v>2.4646181695351501</v>
      </c>
      <c r="J23" s="81">
        <v>0.314517536778188</v>
      </c>
      <c r="K23" s="89">
        <v>1.08583998420383</v>
      </c>
      <c r="L23" s="134">
        <v>4.4505491062934102</v>
      </c>
      <c r="M23" s="135">
        <v>-3.3764072199174699</v>
      </c>
      <c r="O23" s="102">
        <f t="shared" si="0"/>
        <v>14.66652548580945</v>
      </c>
      <c r="P23" s="34">
        <f t="shared" si="1"/>
        <v>7.8847391474248223</v>
      </c>
      <c r="Q23" s="34">
        <f t="shared" si="2"/>
        <v>1.4454864615927097</v>
      </c>
      <c r="R23" s="103">
        <f t="shared" si="3"/>
        <v>-3.3764072199174699</v>
      </c>
      <c r="T23" s="101">
        <v>1.845838063565074</v>
      </c>
    </row>
    <row r="24" spans="1:20" ht="15.6">
      <c r="A24" s="51">
        <v>2043</v>
      </c>
      <c r="B24" s="127">
        <v>19.508392025868101</v>
      </c>
      <c r="C24" s="127">
        <v>11.7611286152246</v>
      </c>
      <c r="D24" s="88">
        <v>10.818385948951899</v>
      </c>
      <c r="E24" s="110">
        <v>0.90079425952352399</v>
      </c>
      <c r="F24" s="118">
        <v>4.19484067492698E-2</v>
      </c>
      <c r="G24" s="130">
        <v>6.7968837917676597</v>
      </c>
      <c r="H24" s="121">
        <v>2.9253183810024201</v>
      </c>
      <c r="I24" s="81">
        <v>2.4700122261923401</v>
      </c>
      <c r="J24" s="81">
        <v>0.31492443330136599</v>
      </c>
      <c r="K24" s="89">
        <v>1.08662875127153</v>
      </c>
      <c r="L24" s="134">
        <v>4.3792197174283798</v>
      </c>
      <c r="M24" s="135">
        <v>-3.42884009855258</v>
      </c>
      <c r="O24" s="102">
        <f t="shared" si="0"/>
        <v>13.743704329954319</v>
      </c>
      <c r="P24" s="34">
        <f t="shared" si="1"/>
        <v>7.7500262031442437</v>
      </c>
      <c r="Q24" s="34">
        <f t="shared" si="2"/>
        <v>1.4435015913221658</v>
      </c>
      <c r="R24" s="103">
        <f t="shared" si="3"/>
        <v>-3.42884009855258</v>
      </c>
      <c r="T24" s="101">
        <v>1.858200052556974</v>
      </c>
    </row>
    <row r="25" spans="1:20" ht="15.6">
      <c r="A25" s="51">
        <v>2044</v>
      </c>
      <c r="B25" s="127">
        <v>18.419699600520399</v>
      </c>
      <c r="C25" s="127">
        <v>10.7844395736916</v>
      </c>
      <c r="D25" s="88">
        <v>9.9115162323797605</v>
      </c>
      <c r="E25" s="110">
        <v>0.83405927845817296</v>
      </c>
      <c r="F25" s="118">
        <v>3.8864062853629901E-2</v>
      </c>
      <c r="G25" s="130">
        <v>6.8065487115437602</v>
      </c>
      <c r="H25" s="121">
        <v>2.9280249236236702</v>
      </c>
      <c r="I25" s="81">
        <v>2.4755149208620599</v>
      </c>
      <c r="J25" s="81">
        <v>0.31537505216071599</v>
      </c>
      <c r="K25" s="89">
        <v>1.0876338148973199</v>
      </c>
      <c r="L25" s="134">
        <v>4.3075927733169097</v>
      </c>
      <c r="M25" s="135">
        <v>-3.4788814580318301</v>
      </c>
      <c r="O25" s="102">
        <f t="shared" si="0"/>
        <v>12.839541156003431</v>
      </c>
      <c r="P25" s="34">
        <f t="shared" si="1"/>
        <v>7.6171669726371425</v>
      </c>
      <c r="Q25" s="34">
        <f t="shared" si="2"/>
        <v>1.4418729299116659</v>
      </c>
      <c r="R25" s="103">
        <f t="shared" si="3"/>
        <v>-3.4788814580318301</v>
      </c>
      <c r="T25" s="101">
        <v>1.868891879044507</v>
      </c>
    </row>
    <row r="26" spans="1:20" ht="15.6">
      <c r="A26" s="51">
        <v>2045</v>
      </c>
      <c r="B26" s="127">
        <v>17.352692472273201</v>
      </c>
      <c r="C26" s="127">
        <v>9.8265389787817696</v>
      </c>
      <c r="D26" s="88">
        <v>9.0214330507564497</v>
      </c>
      <c r="E26" s="110">
        <v>0.769236310032267</v>
      </c>
      <c r="F26" s="118">
        <v>3.5869617993055401E-2</v>
      </c>
      <c r="G26" s="130">
        <v>6.8170895966812504</v>
      </c>
      <c r="H26" s="121">
        <v>2.9312792955612998</v>
      </c>
      <c r="I26" s="81">
        <v>2.4811019649729</v>
      </c>
      <c r="J26" s="81">
        <v>0.31586592762272597</v>
      </c>
      <c r="K26" s="89">
        <v>1.08884240852433</v>
      </c>
      <c r="L26" s="134">
        <v>4.2356961363524199</v>
      </c>
      <c r="M26" s="135">
        <v>-3.5266322395422098</v>
      </c>
      <c r="O26" s="102">
        <f t="shared" si="0"/>
        <v>11.95271234631775</v>
      </c>
      <c r="P26" s="34">
        <f t="shared" si="1"/>
        <v>7.4860344113575872</v>
      </c>
      <c r="Q26" s="34">
        <f t="shared" si="2"/>
        <v>1.4405779541401114</v>
      </c>
      <c r="R26" s="103">
        <f t="shared" si="3"/>
        <v>-3.5266322395422098</v>
      </c>
      <c r="T26" s="101">
        <v>1.8780541484321169</v>
      </c>
    </row>
    <row r="27" spans="1:20" ht="15.6">
      <c r="A27" s="51">
        <v>2046</v>
      </c>
      <c r="B27" s="127">
        <v>16.3061556198113</v>
      </c>
      <c r="C27" s="127">
        <v>8.8860524383418795</v>
      </c>
      <c r="D27" s="88">
        <v>8.1468912758876399</v>
      </c>
      <c r="E27" s="110">
        <v>0.70620203675968496</v>
      </c>
      <c r="F27" s="118">
        <v>3.2959125694561803E-2</v>
      </c>
      <c r="G27" s="130">
        <v>6.82842096479121</v>
      </c>
      <c r="H27" s="121">
        <v>2.9350408700518602</v>
      </c>
      <c r="I27" s="81">
        <v>2.4867475480674202</v>
      </c>
      <c r="J27" s="81">
        <v>0.31639310638824097</v>
      </c>
      <c r="K27" s="89">
        <v>1.0902394402836899</v>
      </c>
      <c r="L27" s="134">
        <v>4.1636336566745804</v>
      </c>
      <c r="M27" s="135">
        <v>-3.5719514399963401</v>
      </c>
      <c r="O27" s="102">
        <f t="shared" si="0"/>
        <v>11.081932145939501</v>
      </c>
      <c r="P27" s="34">
        <f t="shared" si="1"/>
        <v>7.356583241501685</v>
      </c>
      <c r="Q27" s="34">
        <f t="shared" si="2"/>
        <v>1.4395916723664928</v>
      </c>
      <c r="R27" s="103">
        <f t="shared" si="3"/>
        <v>-3.5719514399963401</v>
      </c>
      <c r="T27" s="101">
        <v>1.8858158453725919</v>
      </c>
    </row>
    <row r="28" spans="1:20" ht="15.6">
      <c r="A28" s="51">
        <v>2047</v>
      </c>
      <c r="B28" s="127">
        <v>15.278742937032799</v>
      </c>
      <c r="C28" s="127">
        <v>7.9616456819141304</v>
      </c>
      <c r="D28" s="88">
        <v>7.2866805354827102</v>
      </c>
      <c r="E28" s="110">
        <v>0.64483825679879603</v>
      </c>
      <c r="F28" s="118">
        <v>3.01268896326219E-2</v>
      </c>
      <c r="G28" s="130">
        <v>6.8404395266646896</v>
      </c>
      <c r="H28" s="121">
        <v>2.9392594709051001</v>
      </c>
      <c r="I28" s="81">
        <v>2.4924219712925599</v>
      </c>
      <c r="J28" s="81">
        <v>0.31695181374644699</v>
      </c>
      <c r="K28" s="89">
        <v>1.09180627072059</v>
      </c>
      <c r="L28" s="134">
        <v>4.0916112191115799</v>
      </c>
      <c r="M28" s="135">
        <v>-3.6149534906576299</v>
      </c>
      <c r="O28" s="102">
        <f t="shared" si="0"/>
        <v>10.225940006387811</v>
      </c>
      <c r="P28" s="34">
        <f t="shared" si="1"/>
        <v>7.2288714472029358</v>
      </c>
      <c r="Q28" s="34">
        <f t="shared" si="2"/>
        <v>1.438884974099659</v>
      </c>
      <c r="R28" s="103">
        <f t="shared" si="3"/>
        <v>-3.6149534906576299</v>
      </c>
      <c r="T28" s="101">
        <v>1.892292125137504</v>
      </c>
    </row>
    <row r="29" spans="1:20" ht="15.6">
      <c r="A29" s="51">
        <v>2048</v>
      </c>
      <c r="B29" s="127">
        <v>14.2691378149727</v>
      </c>
      <c r="C29" s="127">
        <v>7.0520671150939398</v>
      </c>
      <c r="D29" s="88">
        <v>6.4396628034015801</v>
      </c>
      <c r="E29" s="110">
        <v>0.58503663260719696</v>
      </c>
      <c r="F29" s="118">
        <v>2.73676790851589E-2</v>
      </c>
      <c r="G29" s="130">
        <v>6.8530430616510198</v>
      </c>
      <c r="H29" s="121">
        <v>2.9438844356076199</v>
      </c>
      <c r="I29" s="81">
        <v>2.4980972201809899</v>
      </c>
      <c r="J29" s="81">
        <v>0.31753732632507298</v>
      </c>
      <c r="K29" s="89">
        <v>1.09352407953734</v>
      </c>
      <c r="L29" s="134">
        <v>4.0194594087201496</v>
      </c>
      <c r="M29" s="135">
        <v>-3.6554317704924499</v>
      </c>
      <c r="O29" s="102">
        <f t="shared" si="0"/>
        <v>9.3835472390092001</v>
      </c>
      <c r="P29" s="34">
        <f t="shared" si="1"/>
        <v>7.1025932615083365</v>
      </c>
      <c r="Q29" s="34">
        <f t="shared" si="2"/>
        <v>1.4384290849475718</v>
      </c>
      <c r="R29" s="103">
        <f t="shared" si="3"/>
        <v>-3.6554317704924499</v>
      </c>
      <c r="T29" s="101">
        <v>1.8975848645184961</v>
      </c>
    </row>
    <row r="30" spans="1:20" ht="15.6">
      <c r="A30" s="51">
        <v>2049</v>
      </c>
      <c r="B30" s="127">
        <v>13.276110547164601</v>
      </c>
      <c r="C30" s="127">
        <v>6.1561188911046001</v>
      </c>
      <c r="D30" s="88">
        <v>5.6047460169330003</v>
      </c>
      <c r="E30" s="110">
        <v>0.526696249374217</v>
      </c>
      <c r="F30" s="118">
        <v>2.4676624797376201E-2</v>
      </c>
      <c r="G30" s="130">
        <v>6.8661145069415701</v>
      </c>
      <c r="H30" s="121">
        <v>2.94885656600851</v>
      </c>
      <c r="I30" s="81">
        <v>2.5037428283476602</v>
      </c>
      <c r="J30" s="81">
        <v>0.31814423721039398</v>
      </c>
      <c r="K30" s="89">
        <v>1.09537087537501</v>
      </c>
      <c r="L30" s="134">
        <v>3.94746740177861</v>
      </c>
      <c r="M30" s="135">
        <v>-3.6935902526601798</v>
      </c>
      <c r="O30" s="102">
        <f t="shared" si="0"/>
        <v>8.5536025829415099</v>
      </c>
      <c r="P30" s="34">
        <f t="shared" si="1"/>
        <v>6.9779064795004873</v>
      </c>
      <c r="Q30" s="34">
        <f t="shared" si="2"/>
        <v>1.4381917373827802</v>
      </c>
      <c r="R30" s="103">
        <f t="shared" si="3"/>
        <v>-3.6935902526601798</v>
      </c>
      <c r="T30" s="101">
        <v>1.9017839633955751</v>
      </c>
    </row>
    <row r="31" spans="1:20" ht="15.6">
      <c r="A31" s="51">
        <v>2050</v>
      </c>
      <c r="B31" s="127">
        <v>12.5304083092913</v>
      </c>
      <c r="C31" s="127">
        <v>5.2726678849561397</v>
      </c>
      <c r="D31" s="88">
        <v>4.7808892733870803</v>
      </c>
      <c r="E31" s="110">
        <v>0.46972914756791001</v>
      </c>
      <c r="F31" s="118">
        <v>2.2049464001143101E-2</v>
      </c>
      <c r="G31" s="130">
        <v>6.8795084782452003</v>
      </c>
      <c r="H31" s="121">
        <v>2.9540991365102802</v>
      </c>
      <c r="I31" s="81">
        <v>2.5093253490798899</v>
      </c>
      <c r="J31" s="81">
        <v>0.31876583756562499</v>
      </c>
      <c r="K31" s="89">
        <v>1.09731815508941</v>
      </c>
      <c r="L31" s="134">
        <v>4.0853260594071799</v>
      </c>
      <c r="M31" s="135">
        <v>-3.70709411331719</v>
      </c>
      <c r="O31" s="102">
        <f t="shared" si="0"/>
        <v>7.73498840989736</v>
      </c>
      <c r="P31" s="34">
        <f t="shared" si="1"/>
        <v>7.0643805560549797</v>
      </c>
      <c r="Q31" s="34">
        <f t="shared" si="2"/>
        <v>1.4381334566561781</v>
      </c>
      <c r="R31" s="103">
        <f t="shared" si="3"/>
        <v>-3.70709411331719</v>
      </c>
      <c r="T31" s="101">
        <v>1.9049687834559961</v>
      </c>
    </row>
    <row r="32" spans="1:20" ht="15.6">
      <c r="A32" s="51">
        <v>2051</v>
      </c>
      <c r="B32" s="127">
        <v>12.3163770928077</v>
      </c>
      <c r="C32" s="127">
        <v>5.1310771680230598</v>
      </c>
      <c r="D32" s="88">
        <v>4.6526570718446596</v>
      </c>
      <c r="E32" s="110">
        <v>0.45700986407447902</v>
      </c>
      <c r="F32" s="118">
        <v>2.14102321039162E-2</v>
      </c>
      <c r="G32" s="130">
        <v>6.8644251374236802</v>
      </c>
      <c r="H32" s="121">
        <v>2.9433759847118699</v>
      </c>
      <c r="I32" s="81">
        <v>2.50963990731085</v>
      </c>
      <c r="J32" s="81">
        <v>0.31807514747710403</v>
      </c>
      <c r="K32" s="89">
        <v>1.0933340979238499</v>
      </c>
      <c r="L32" s="134">
        <v>4.0528375879417</v>
      </c>
      <c r="M32" s="135">
        <v>-3.7319628005807401</v>
      </c>
      <c r="O32" s="102">
        <f t="shared" si="0"/>
        <v>7.5960330565565295</v>
      </c>
      <c r="P32" s="34">
        <f t="shared" si="1"/>
        <v>7.0194873593270284</v>
      </c>
      <c r="Q32" s="34">
        <f t="shared" si="2"/>
        <v>1.4328194775048702</v>
      </c>
      <c r="R32" s="103">
        <f t="shared" si="3"/>
        <v>-3.7319628005807401</v>
      </c>
      <c r="T32" s="101">
        <v>1.9072544070395629</v>
      </c>
    </row>
    <row r="33" spans="1:20" ht="15.6">
      <c r="A33" s="51">
        <v>2052</v>
      </c>
      <c r="B33" s="127">
        <v>12.1429742995956</v>
      </c>
      <c r="C33" s="127">
        <v>5.02957719222072</v>
      </c>
      <c r="D33" s="88">
        <v>4.5610932091417498</v>
      </c>
      <c r="E33" s="110">
        <v>0.44754829360640802</v>
      </c>
      <c r="F33" s="118">
        <v>2.0935689472563E-2</v>
      </c>
      <c r="G33" s="130">
        <v>6.8494017897901598</v>
      </c>
      <c r="H33" s="121">
        <v>2.9323778724638099</v>
      </c>
      <c r="I33" s="81">
        <v>2.5103882561378401</v>
      </c>
      <c r="J33" s="81">
        <v>0.31738781827524698</v>
      </c>
      <c r="K33" s="89">
        <v>1.0892478429132699</v>
      </c>
      <c r="L33" s="134">
        <v>4.0220755318117396</v>
      </c>
      <c r="M33" s="135">
        <v>-3.7580802142269998</v>
      </c>
      <c r="O33" s="102">
        <f t="shared" si="0"/>
        <v>7.4934710816055592</v>
      </c>
      <c r="P33" s="34">
        <f t="shared" si="1"/>
        <v>6.9800120815559872</v>
      </c>
      <c r="Q33" s="34">
        <f t="shared" si="2"/>
        <v>1.4275713506610799</v>
      </c>
      <c r="R33" s="103">
        <f t="shared" si="3"/>
        <v>-3.7580802142269998</v>
      </c>
      <c r="T33" s="101">
        <v>1.908807786348395</v>
      </c>
    </row>
    <row r="34" spans="1:20" ht="15.6">
      <c r="A34" s="51">
        <v>2053</v>
      </c>
      <c r="B34" s="127">
        <v>11.9685066024454</v>
      </c>
      <c r="C34" s="127">
        <v>4.9282057840073898</v>
      </c>
      <c r="D34" s="88">
        <v>4.4696128142022404</v>
      </c>
      <c r="E34" s="110">
        <v>0.43812685280994601</v>
      </c>
      <c r="F34" s="118">
        <v>2.04661169952053E-2</v>
      </c>
      <c r="G34" s="130">
        <v>6.8329100747419904</v>
      </c>
      <c r="H34" s="121">
        <v>2.92071566112537</v>
      </c>
      <c r="I34" s="81">
        <v>2.5106469999797199</v>
      </c>
      <c r="J34" s="81">
        <v>0.31663251632876699</v>
      </c>
      <c r="K34" s="89">
        <v>1.08491489730813</v>
      </c>
      <c r="L34" s="134">
        <v>3.9926616290104699</v>
      </c>
      <c r="M34" s="135">
        <v>-3.7852708853144899</v>
      </c>
      <c r="O34" s="102">
        <f t="shared" si="0"/>
        <v>7.3903284753276104</v>
      </c>
      <c r="P34" s="34">
        <f t="shared" si="1"/>
        <v>6.941435481800136</v>
      </c>
      <c r="Q34" s="34">
        <f t="shared" si="2"/>
        <v>1.4220135306321022</v>
      </c>
      <c r="R34" s="103">
        <f t="shared" si="3"/>
        <v>-3.7852708853144899</v>
      </c>
      <c r="T34" s="101">
        <v>1.909800222288919</v>
      </c>
    </row>
    <row r="35" spans="1:20" ht="15.6">
      <c r="A35" s="51">
        <v>2054</v>
      </c>
      <c r="B35" s="127">
        <v>11.7928797486387</v>
      </c>
      <c r="C35" s="127">
        <v>4.8269639450021504</v>
      </c>
      <c r="D35" s="88">
        <v>4.37821776694945</v>
      </c>
      <c r="E35" s="110">
        <v>0.42874480083025501</v>
      </c>
      <c r="F35" s="118">
        <v>2.0001377222444602E-2</v>
      </c>
      <c r="G35" s="130">
        <v>6.8149049288888097</v>
      </c>
      <c r="H35" s="121">
        <v>2.9083745543373301</v>
      </c>
      <c r="I35" s="81">
        <v>2.5103934638996002</v>
      </c>
      <c r="J35" s="81">
        <v>0.315807144800831</v>
      </c>
      <c r="K35" s="89">
        <v>1.08032976585105</v>
      </c>
      <c r="L35" s="134">
        <v>3.9645285715850198</v>
      </c>
      <c r="M35" s="135">
        <v>-3.8135176968372999</v>
      </c>
      <c r="O35" s="102">
        <f t="shared" si="0"/>
        <v>7.28659232128678</v>
      </c>
      <c r="P35" s="34">
        <f t="shared" si="1"/>
        <v>6.9036668363148745</v>
      </c>
      <c r="Q35" s="34">
        <f t="shared" si="2"/>
        <v>1.4161382878743256</v>
      </c>
      <c r="R35" s="103">
        <f t="shared" si="3"/>
        <v>-3.8135176968372999</v>
      </c>
      <c r="T35" s="101">
        <v>1.910373502991296</v>
      </c>
    </row>
    <row r="36" spans="1:20" ht="15.6">
      <c r="A36" s="51">
        <v>2055</v>
      </c>
      <c r="B36" s="127">
        <v>11.615970632828301</v>
      </c>
      <c r="C36" s="127">
        <v>4.7258357829947499</v>
      </c>
      <c r="D36" s="88">
        <v>4.28689461331156</v>
      </c>
      <c r="E36" s="110">
        <v>0.41939990367958602</v>
      </c>
      <c r="F36" s="118">
        <v>1.95412660036011E-2</v>
      </c>
      <c r="G36" s="130">
        <v>6.79532456974108</v>
      </c>
      <c r="H36" s="121">
        <v>2.8953318451988799</v>
      </c>
      <c r="I36" s="81">
        <v>2.5095998762486702</v>
      </c>
      <c r="J36" s="81">
        <v>0.31490883357887101</v>
      </c>
      <c r="K36" s="89">
        <v>1.07548401471466</v>
      </c>
      <c r="L36" s="134">
        <v>3.9376985120775498</v>
      </c>
      <c r="M36" s="135">
        <v>-3.8428882319850599</v>
      </c>
      <c r="O36" s="102">
        <f t="shared" si="0"/>
        <v>7.1822264585104403</v>
      </c>
      <c r="P36" s="34">
        <f t="shared" si="1"/>
        <v>6.8666982920058057</v>
      </c>
      <c r="Q36" s="34">
        <f t="shared" si="2"/>
        <v>1.4099341142971322</v>
      </c>
      <c r="R36" s="103">
        <f t="shared" si="3"/>
        <v>-3.8428882319850599</v>
      </c>
      <c r="T36" s="101">
        <v>1.9106365837457719</v>
      </c>
    </row>
    <row r="37" spans="1:20" ht="15.6">
      <c r="A37" s="51">
        <v>2056</v>
      </c>
      <c r="B37" s="127">
        <v>11.437656570063901</v>
      </c>
      <c r="C37" s="127">
        <v>4.6248094614953503</v>
      </c>
      <c r="D37" s="88">
        <v>4.1956330000072102</v>
      </c>
      <c r="E37" s="110">
        <v>0.41009084286401798</v>
      </c>
      <c r="F37" s="118">
        <v>1.90856186241233E-2</v>
      </c>
      <c r="G37" s="130">
        <v>6.7741077857357501</v>
      </c>
      <c r="H37" s="121">
        <v>2.8815645870103102</v>
      </c>
      <c r="I37" s="81">
        <v>2.5082393378872201</v>
      </c>
      <c r="J37" s="81">
        <v>0.31393473994157101</v>
      </c>
      <c r="K37" s="89">
        <v>1.0703691208966599</v>
      </c>
      <c r="L37" s="134">
        <v>3.9120088293087001</v>
      </c>
      <c r="M37" s="135">
        <v>-3.8732695064758502</v>
      </c>
      <c r="O37" s="102">
        <f t="shared" si="0"/>
        <v>7.0771975870175208</v>
      </c>
      <c r="P37" s="34">
        <f t="shared" si="1"/>
        <v>6.8303390100599382</v>
      </c>
      <c r="Q37" s="34">
        <f t="shared" si="2"/>
        <v>1.4033894794623543</v>
      </c>
      <c r="R37" s="103">
        <f t="shared" si="3"/>
        <v>-3.8732695064758502</v>
      </c>
      <c r="T37" s="101">
        <v>1.910671093471831</v>
      </c>
    </row>
    <row r="38" spans="1:20" ht="15.6">
      <c r="A38" s="51">
        <v>2057</v>
      </c>
      <c r="B38" s="127">
        <v>11.257792606248399</v>
      </c>
      <c r="C38" s="127">
        <v>4.5238603907056003</v>
      </c>
      <c r="D38" s="88">
        <v>4.10441114817655</v>
      </c>
      <c r="E38" s="110">
        <v>0.40081502917251999</v>
      </c>
      <c r="F38" s="118">
        <v>1.86342133565322E-2</v>
      </c>
      <c r="G38" s="130">
        <v>6.7511759868808401</v>
      </c>
      <c r="H38" s="121">
        <v>2.8670427584346601</v>
      </c>
      <c r="I38" s="81">
        <v>2.5062780797093001</v>
      </c>
      <c r="J38" s="81">
        <v>0.312881215179241</v>
      </c>
      <c r="K38" s="89">
        <v>1.06497393355764</v>
      </c>
      <c r="L38" s="134">
        <v>3.8873653247150801</v>
      </c>
      <c r="M38" s="135">
        <v>-3.9046090960530901</v>
      </c>
      <c r="O38" s="102">
        <f t="shared" si="0"/>
        <v>6.9714539066112096</v>
      </c>
      <c r="P38" s="34">
        <f t="shared" si="1"/>
        <v>6.7944584335969003</v>
      </c>
      <c r="Q38" s="34">
        <f t="shared" si="2"/>
        <v>1.3964893620934133</v>
      </c>
      <c r="R38" s="103">
        <f t="shared" si="3"/>
        <v>-3.9046090960530901</v>
      </c>
      <c r="T38" s="101">
        <v>1.9105373902279801</v>
      </c>
    </row>
    <row r="39" spans="1:20" ht="15.6">
      <c r="A39" s="51">
        <v>2058</v>
      </c>
      <c r="B39" s="127">
        <v>11.076259889579999</v>
      </c>
      <c r="C39" s="127">
        <v>4.4229750957163203</v>
      </c>
      <c r="D39" s="88">
        <v>4.0132178744289604</v>
      </c>
      <c r="E39" s="110">
        <v>0.39157036421789498</v>
      </c>
      <c r="F39" s="118">
        <v>1.8186857069467099E-2</v>
      </c>
      <c r="G39" s="130">
        <v>6.7264622592636201</v>
      </c>
      <c r="H39" s="121">
        <v>2.8517427360326302</v>
      </c>
      <c r="I39" s="81">
        <v>2.5036846956234702</v>
      </c>
      <c r="J39" s="81">
        <v>0.31174514892532301</v>
      </c>
      <c r="K39" s="89">
        <v>1.0592896786821999</v>
      </c>
      <c r="L39" s="134">
        <v>3.8637337053629399</v>
      </c>
      <c r="M39" s="135">
        <v>-3.9369111707628899</v>
      </c>
      <c r="O39" s="102">
        <f t="shared" si="0"/>
        <v>6.8649606104615906</v>
      </c>
      <c r="P39" s="34">
        <f t="shared" si="1"/>
        <v>6.7589887652043057</v>
      </c>
      <c r="Q39" s="34">
        <f t="shared" si="2"/>
        <v>1.38922168467699</v>
      </c>
      <c r="R39" s="103">
        <f t="shared" si="3"/>
        <v>-3.9369111707628899</v>
      </c>
      <c r="T39" s="101">
        <v>1.910279553274508</v>
      </c>
    </row>
    <row r="40" spans="1:20" ht="15.6">
      <c r="A40" s="51">
        <v>2059</v>
      </c>
      <c r="B40" s="127">
        <v>10.892965760336599</v>
      </c>
      <c r="C40" s="127">
        <v>4.3221546277047098</v>
      </c>
      <c r="D40" s="88">
        <v>3.9220549170197998</v>
      </c>
      <c r="E40" s="110">
        <v>0.382356284253142</v>
      </c>
      <c r="F40" s="118">
        <v>1.7743426431766501E-2</v>
      </c>
      <c r="G40" s="130">
        <v>6.6999133901353298</v>
      </c>
      <c r="H40" s="121">
        <v>2.83564721000368</v>
      </c>
      <c r="I40" s="81">
        <v>2.5004321877153202</v>
      </c>
      <c r="J40" s="81">
        <v>0.31052406483286998</v>
      </c>
      <c r="K40" s="89">
        <v>1.0533099275834601</v>
      </c>
      <c r="L40" s="134">
        <v>3.84117208722959</v>
      </c>
      <c r="M40" s="135">
        <v>-3.9702743447329998</v>
      </c>
      <c r="O40" s="102">
        <f t="shared" si="0"/>
        <v>6.7577021270234798</v>
      </c>
      <c r="P40" s="34">
        <f t="shared" si="1"/>
        <v>6.7239605591980522</v>
      </c>
      <c r="Q40" s="34">
        <f t="shared" si="2"/>
        <v>1.3815774188480967</v>
      </c>
      <c r="R40" s="103">
        <f t="shared" si="3"/>
        <v>-3.9702743447329998</v>
      </c>
      <c r="T40" s="101">
        <v>1.9099292683631139</v>
      </c>
    </row>
    <row r="41" spans="1:20" ht="15.6">
      <c r="A41" s="51">
        <v>2060</v>
      </c>
      <c r="B41" s="127">
        <v>10.6698501776592</v>
      </c>
      <c r="C41" s="127">
        <v>4.2213804921918001</v>
      </c>
      <c r="D41" s="88">
        <v>3.8309057855881998</v>
      </c>
      <c r="E41" s="110">
        <v>0.373170971010585</v>
      </c>
      <c r="F41" s="118">
        <v>1.73037355930124E-2</v>
      </c>
      <c r="G41" s="130">
        <v>6.6714491782596301</v>
      </c>
      <c r="H41" s="121">
        <v>2.8187262103843298</v>
      </c>
      <c r="I41" s="81">
        <v>2.4964851811186399</v>
      </c>
      <c r="J41" s="81">
        <v>0.30921423809814502</v>
      </c>
      <c r="K41" s="89">
        <v>1.04702354865852</v>
      </c>
      <c r="L41" s="134">
        <v>3.8183423810858401</v>
      </c>
      <c r="M41" s="135">
        <v>-4.0413218738781103</v>
      </c>
      <c r="O41" s="102">
        <f t="shared" si="0"/>
        <v>6.6496319959725296</v>
      </c>
      <c r="P41" s="34">
        <f t="shared" si="1"/>
        <v>6.6879985332150653</v>
      </c>
      <c r="Q41" s="34">
        <f t="shared" si="2"/>
        <v>1.3735415223496774</v>
      </c>
      <c r="R41" s="103">
        <f t="shared" si="3"/>
        <v>-4.0413218738781103</v>
      </c>
      <c r="T41" s="101">
        <v>1.9095088296518861</v>
      </c>
    </row>
    <row r="42" spans="1:20" ht="15.6">
      <c r="A42" s="51">
        <v>2061</v>
      </c>
      <c r="B42" s="127">
        <v>10.2264824024905</v>
      </c>
      <c r="C42" s="127">
        <v>4.1206371620895403</v>
      </c>
      <c r="D42" s="88">
        <v>3.7397570477962399</v>
      </c>
      <c r="E42" s="110">
        <v>0.36401251552945701</v>
      </c>
      <c r="F42" s="118">
        <v>1.6867598763837401E-2</v>
      </c>
      <c r="G42" s="130">
        <v>6.6409907040185896</v>
      </c>
      <c r="H42" s="121">
        <v>2.8009517248164699</v>
      </c>
      <c r="I42" s="81">
        <v>2.4918068408598502</v>
      </c>
      <c r="J42" s="81">
        <v>0.30781200058271402</v>
      </c>
      <c r="K42" s="89">
        <v>1.0404201377595601</v>
      </c>
      <c r="L42" s="134">
        <v>3.5784664187806698</v>
      </c>
      <c r="M42" s="135">
        <v>-4.1136118823982502</v>
      </c>
      <c r="O42" s="102">
        <f t="shared" si="0"/>
        <v>6.5407087726127102</v>
      </c>
      <c r="P42" s="34">
        <f t="shared" si="1"/>
        <v>6.4342857751699771</v>
      </c>
      <c r="Q42" s="34">
        <f t="shared" si="2"/>
        <v>1.3650997371061115</v>
      </c>
      <c r="R42" s="103">
        <f t="shared" si="3"/>
        <v>-4.1136118823982502</v>
      </c>
      <c r="T42" s="101">
        <v>1.909030121301768</v>
      </c>
    </row>
    <row r="43" spans="1:20" ht="15.6">
      <c r="A43" s="51">
        <v>2062</v>
      </c>
      <c r="B43" s="127">
        <v>10.000420014189601</v>
      </c>
      <c r="C43" s="127">
        <v>4.0199031819108697</v>
      </c>
      <c r="D43" s="88">
        <v>3.6485900488023901</v>
      </c>
      <c r="E43" s="110">
        <v>0.35487833326998802</v>
      </c>
      <c r="F43" s="118">
        <v>1.6434799838497001E-2</v>
      </c>
      <c r="G43" s="130">
        <v>6.6084501589968498</v>
      </c>
      <c r="H43" s="121">
        <v>2.7822915235696999</v>
      </c>
      <c r="I43" s="81">
        <v>2.48635763828513</v>
      </c>
      <c r="J43" s="81">
        <v>0.30631327305460698</v>
      </c>
      <c r="K43" s="89">
        <v>1.0334877240874101</v>
      </c>
      <c r="L43" s="134">
        <v>3.55915819834693</v>
      </c>
      <c r="M43" s="135">
        <v>-4.1870915250650196</v>
      </c>
      <c r="O43" s="102">
        <f t="shared" si="0"/>
        <v>6.4308815723720905</v>
      </c>
      <c r="P43" s="34">
        <f t="shared" si="1"/>
        <v>6.4003941699020483</v>
      </c>
      <c r="Q43" s="34">
        <f t="shared" si="2"/>
        <v>1.3562357969805141</v>
      </c>
      <c r="R43" s="103">
        <f t="shared" si="3"/>
        <v>-4.1870915250650196</v>
      </c>
      <c r="T43" s="101">
        <v>1.908451656230487</v>
      </c>
    </row>
    <row r="44" spans="1:20" ht="15.6">
      <c r="A44" s="51">
        <v>2063</v>
      </c>
      <c r="B44" s="127">
        <v>9.7717033499190808</v>
      </c>
      <c r="C44" s="127">
        <v>3.9191760027126801</v>
      </c>
      <c r="D44" s="88">
        <v>3.5574030859877901</v>
      </c>
      <c r="E44" s="110">
        <v>0.34576770781218602</v>
      </c>
      <c r="F44" s="118">
        <v>1.6005208912702198E-2</v>
      </c>
      <c r="G44" s="130">
        <v>6.57375763664015</v>
      </c>
      <c r="H44" s="121">
        <v>2.7627229744105501</v>
      </c>
      <c r="I44" s="81">
        <v>2.48010195786012</v>
      </c>
      <c r="J44" s="81">
        <v>0.30471480208325602</v>
      </c>
      <c r="K44" s="89">
        <v>1.0262179022862301</v>
      </c>
      <c r="L44" s="134">
        <v>3.5405416046696501</v>
      </c>
      <c r="M44" s="135">
        <v>-4.2617718941033997</v>
      </c>
      <c r="O44" s="102">
        <f t="shared" si="0"/>
        <v>6.3201260603983407</v>
      </c>
      <c r="P44" s="34">
        <f t="shared" si="1"/>
        <v>6.3664112703419562</v>
      </c>
      <c r="Q44" s="34">
        <f t="shared" si="2"/>
        <v>1.3469379132821884</v>
      </c>
      <c r="R44" s="103">
        <f t="shared" si="3"/>
        <v>-4.2617718941033997</v>
      </c>
      <c r="T44" s="101">
        <v>1.9077412063413091</v>
      </c>
    </row>
    <row r="45" spans="1:20" ht="15.6">
      <c r="A45" s="51">
        <v>2064</v>
      </c>
      <c r="B45" s="127">
        <v>9.5401779343954303</v>
      </c>
      <c r="C45" s="127">
        <v>3.8184376746620199</v>
      </c>
      <c r="D45" s="88">
        <v>3.4661806812829701</v>
      </c>
      <c r="E45" s="110">
        <v>0.33667836821300101</v>
      </c>
      <c r="F45" s="118">
        <v>1.5578625166048399E-2</v>
      </c>
      <c r="G45" s="130">
        <v>6.5368228754563402</v>
      </c>
      <c r="H45" s="121">
        <v>2.7422140104698101</v>
      </c>
      <c r="I45" s="81">
        <v>2.4729977102607701</v>
      </c>
      <c r="J45" s="81">
        <v>0.30301239242196298</v>
      </c>
      <c r="K45" s="89">
        <v>1.0185987623038</v>
      </c>
      <c r="L45" s="134">
        <v>3.5225918578336501</v>
      </c>
      <c r="M45" s="135">
        <v>-4.3376744735565902</v>
      </c>
      <c r="O45" s="102">
        <f t="shared" si="0"/>
        <v>6.2083946917527797</v>
      </c>
      <c r="P45" s="34">
        <f t="shared" si="1"/>
        <v>6.3322679363074208</v>
      </c>
      <c r="Q45" s="34">
        <f t="shared" si="2"/>
        <v>1.3371897798918113</v>
      </c>
      <c r="R45" s="103">
        <f t="shared" si="3"/>
        <v>-4.3376744735565902</v>
      </c>
      <c r="T45" s="101">
        <v>1.9069057060141339</v>
      </c>
    </row>
    <row r="46" spans="1:20" ht="15.6">
      <c r="A46" s="51">
        <v>2065</v>
      </c>
      <c r="B46" s="127">
        <v>9.3057045613388301</v>
      </c>
      <c r="C46" s="127">
        <v>3.7176765904577098</v>
      </c>
      <c r="D46" s="88">
        <v>3.3749128908149499</v>
      </c>
      <c r="E46" s="110">
        <v>0.327608817582135</v>
      </c>
      <c r="F46" s="118">
        <v>1.5154882060623501E-2</v>
      </c>
      <c r="G46" s="130">
        <v>6.4975578909695404</v>
      </c>
      <c r="H46" s="121">
        <v>2.7207346130803098</v>
      </c>
      <c r="I46" s="81">
        <v>2.46500217050062</v>
      </c>
      <c r="J46" s="81">
        <v>0.30120195226249602</v>
      </c>
      <c r="K46" s="89">
        <v>1.0106191551261201</v>
      </c>
      <c r="L46" s="134">
        <v>3.5052634457648901</v>
      </c>
      <c r="M46" s="135">
        <v>-4.4147933658533098</v>
      </c>
      <c r="O46" s="102">
        <f t="shared" si="0"/>
        <v>6.0956475038952593</v>
      </c>
      <c r="P46" s="34">
        <f t="shared" si="1"/>
        <v>6.2978744338476451</v>
      </c>
      <c r="Q46" s="34">
        <f t="shared" si="2"/>
        <v>1.3269759894492397</v>
      </c>
      <c r="R46" s="103">
        <f t="shared" si="3"/>
        <v>-4.4147933658533098</v>
      </c>
      <c r="T46" s="101">
        <v>1.9059610839631229</v>
      </c>
    </row>
    <row r="47" spans="1:20" ht="15.6">
      <c r="A47" s="51">
        <v>2066</v>
      </c>
      <c r="B47" s="127">
        <v>9.0681195186099703</v>
      </c>
      <c r="C47" s="127">
        <v>3.6168764115417198</v>
      </c>
      <c r="D47" s="88">
        <v>3.2835858850149902</v>
      </c>
      <c r="E47" s="110">
        <v>0.31855674745439799</v>
      </c>
      <c r="F47" s="118">
        <v>1.4733779072333201E-2</v>
      </c>
      <c r="G47" s="130">
        <v>6.4558671397069398</v>
      </c>
      <c r="H47" s="121">
        <v>2.69825213964489</v>
      </c>
      <c r="I47" s="81">
        <v>2.45606900452466</v>
      </c>
      <c r="J47" s="81">
        <v>0.299279038344551</v>
      </c>
      <c r="K47" s="89">
        <v>1.00226695719284</v>
      </c>
      <c r="L47" s="134">
        <v>3.4885661363566798</v>
      </c>
      <c r="M47" s="135">
        <v>-4.4931901689953699</v>
      </c>
      <c r="O47" s="102">
        <f t="shared" si="0"/>
        <v>5.9818380246598801</v>
      </c>
      <c r="P47" s="34">
        <f t="shared" si="1"/>
        <v>6.2631918883357383</v>
      </c>
      <c r="Q47" s="34">
        <f t="shared" si="2"/>
        <v>1.3162797746097241</v>
      </c>
      <c r="R47" s="103">
        <f t="shared" si="3"/>
        <v>-4.4931901689953699</v>
      </c>
      <c r="T47" s="101">
        <v>1.904922384795164</v>
      </c>
    </row>
    <row r="48" spans="1:20" ht="15.6">
      <c r="A48" s="51">
        <v>2067</v>
      </c>
      <c r="B48" s="127">
        <v>8.8272716676864302</v>
      </c>
      <c r="C48" s="127">
        <v>3.5160208471868102</v>
      </c>
      <c r="D48" s="88">
        <v>3.1921855434799098</v>
      </c>
      <c r="E48" s="110">
        <v>0.30952017547419503</v>
      </c>
      <c r="F48" s="118">
        <v>1.4315128232712601E-2</v>
      </c>
      <c r="G48" s="130">
        <v>6.4116510461088403</v>
      </c>
      <c r="H48" s="121">
        <v>2.6747321806303201</v>
      </c>
      <c r="I48" s="81">
        <v>2.4461504562339398</v>
      </c>
      <c r="J48" s="81">
        <v>0.29723902064751001</v>
      </c>
      <c r="K48" s="89">
        <v>0.99352938859707896</v>
      </c>
      <c r="L48" s="134">
        <v>3.4724494572534201</v>
      </c>
      <c r="M48" s="135">
        <v>-4.5728496828626399</v>
      </c>
      <c r="O48" s="102">
        <f t="shared" si="0"/>
        <v>5.8669177241102304</v>
      </c>
      <c r="P48" s="34">
        <f t="shared" si="1"/>
        <v>6.2281200889615551</v>
      </c>
      <c r="Q48" s="34">
        <f t="shared" si="2"/>
        <v>1.3050835374773015</v>
      </c>
      <c r="R48" s="103">
        <f t="shared" si="3"/>
        <v>-4.5728496828626399</v>
      </c>
      <c r="T48" s="101">
        <v>1.90380110680618</v>
      </c>
    </row>
    <row r="49" spans="1:20" ht="15.6">
      <c r="A49" s="51">
        <v>2068</v>
      </c>
      <c r="B49" s="127">
        <v>8.5829902357780004</v>
      </c>
      <c r="C49" s="127">
        <v>3.4150964600516498</v>
      </c>
      <c r="D49" s="88">
        <v>3.1007003100477601</v>
      </c>
      <c r="E49" s="110">
        <v>0.30049739624514499</v>
      </c>
      <c r="F49" s="118">
        <v>1.38987537587441E-2</v>
      </c>
      <c r="G49" s="130">
        <v>6.3648087316324498</v>
      </c>
      <c r="H49" s="121">
        <v>2.6501404771212802</v>
      </c>
      <c r="I49" s="81">
        <v>2.4351973215804401</v>
      </c>
      <c r="J49" s="81">
        <v>0.29507720740417398</v>
      </c>
      <c r="K49" s="89">
        <v>0.98439372552655602</v>
      </c>
      <c r="L49" s="134">
        <v>3.4569370244783499</v>
      </c>
      <c r="M49" s="135">
        <v>-4.6538519803844496</v>
      </c>
      <c r="O49" s="102">
        <f t="shared" si="0"/>
        <v>5.7508407871690403</v>
      </c>
      <c r="P49" s="34">
        <f t="shared" si="1"/>
        <v>6.1926317423039352</v>
      </c>
      <c r="Q49" s="34">
        <f t="shared" si="2"/>
        <v>1.2933696866894742</v>
      </c>
      <c r="R49" s="103">
        <f t="shared" si="3"/>
        <v>-4.6538519803844496</v>
      </c>
      <c r="T49" s="101">
        <v>1.9026049807716781</v>
      </c>
    </row>
    <row r="50" spans="1:20" ht="15.6">
      <c r="A50" s="51">
        <v>2069</v>
      </c>
      <c r="B50" s="127">
        <v>8.3351221563411499</v>
      </c>
      <c r="C50" s="127">
        <v>3.3140892710777501</v>
      </c>
      <c r="D50" s="88">
        <v>3.0091183076127899</v>
      </c>
      <c r="E50" s="110">
        <v>0.29148649178456898</v>
      </c>
      <c r="F50" s="118">
        <v>1.3484471680391999E-2</v>
      </c>
      <c r="G50" s="130">
        <v>6.3152354478156498</v>
      </c>
      <c r="H50" s="121">
        <v>2.62444204291184</v>
      </c>
      <c r="I50" s="81">
        <v>2.4231577049715098</v>
      </c>
      <c r="J50" s="81">
        <v>0.292788725726849</v>
      </c>
      <c r="K50" s="89">
        <v>0.97484697420545896</v>
      </c>
      <c r="L50" s="134">
        <v>3.4419825422636299</v>
      </c>
      <c r="M50" s="135">
        <v>-4.7361851048158901</v>
      </c>
      <c r="O50" s="102">
        <f t="shared" si="0"/>
        <v>5.6335603505246299</v>
      </c>
      <c r="P50" s="34">
        <f t="shared" si="1"/>
        <v>6.1566267390197087</v>
      </c>
      <c r="Q50" s="34">
        <f t="shared" si="2"/>
        <v>1.2811201716127001</v>
      </c>
      <c r="R50" s="103">
        <f t="shared" si="3"/>
        <v>-4.7361851048158901</v>
      </c>
      <c r="T50" s="101">
        <v>1.901338482516187</v>
      </c>
    </row>
    <row r="51" spans="1:20" ht="15.6">
      <c r="A51" s="51">
        <v>2070</v>
      </c>
      <c r="B51" s="127">
        <v>8.2944069482019405</v>
      </c>
      <c r="C51" s="127">
        <v>3.2129851030185002</v>
      </c>
      <c r="D51" s="88">
        <v>2.9174274697960101</v>
      </c>
      <c r="E51" s="110">
        <v>0.28248553590804099</v>
      </c>
      <c r="F51" s="118">
        <v>1.30720973144514E-2</v>
      </c>
      <c r="G51" s="130">
        <v>6.2628212344142504</v>
      </c>
      <c r="H51" s="121">
        <v>2.5976004837511901</v>
      </c>
      <c r="I51" s="81">
        <v>2.4099766730271499</v>
      </c>
      <c r="J51" s="81">
        <v>0.29036845963341301</v>
      </c>
      <c r="K51" s="89">
        <v>0.96487561800249499</v>
      </c>
      <c r="L51" s="134">
        <v>3.6386355887825999</v>
      </c>
      <c r="M51" s="135">
        <v>-4.8200349780134104</v>
      </c>
      <c r="O51" s="102">
        <f t="shared" si="0"/>
        <v>5.5150279535472002</v>
      </c>
      <c r="P51" s="34">
        <f t="shared" si="1"/>
        <v>6.3310977977177902</v>
      </c>
      <c r="Q51" s="34">
        <f t="shared" si="2"/>
        <v>1.2683161749503595</v>
      </c>
      <c r="R51" s="103">
        <f t="shared" si="3"/>
        <v>-4.8200349780134104</v>
      </c>
      <c r="T51" s="101">
        <v>1.900003479721267</v>
      </c>
    </row>
    <row r="52" spans="1:20" ht="15.6">
      <c r="A52" s="51">
        <v>2071</v>
      </c>
      <c r="B52" s="127">
        <v>8.0379361782562899</v>
      </c>
      <c r="C52" s="127">
        <v>3.11176259037713</v>
      </c>
      <c r="D52" s="88">
        <v>2.82560900788972</v>
      </c>
      <c r="E52" s="110">
        <v>0.27349215898339302</v>
      </c>
      <c r="F52" s="118">
        <v>1.2661423504014901E-2</v>
      </c>
      <c r="G52" s="130">
        <v>6.2074420368774703</v>
      </c>
      <c r="H52" s="121">
        <v>2.5695728220116898</v>
      </c>
      <c r="I52" s="81">
        <v>2.3955948790239399</v>
      </c>
      <c r="J52" s="81">
        <v>0.28781064110065901</v>
      </c>
      <c r="K52" s="89">
        <v>0.95446369474117798</v>
      </c>
      <c r="L52" s="134">
        <v>3.6240377897273599</v>
      </c>
      <c r="M52" s="135">
        <v>-4.9053062387256698</v>
      </c>
      <c r="O52" s="102">
        <f t="shared" si="0"/>
        <v>5.3951818299014098</v>
      </c>
      <c r="P52" s="34">
        <f t="shared" si="1"/>
        <v>6.2931248277346929</v>
      </c>
      <c r="Q52" s="34">
        <f t="shared" si="2"/>
        <v>1.2549357593458519</v>
      </c>
      <c r="R52" s="103">
        <f t="shared" si="3"/>
        <v>-4.9053062387256698</v>
      </c>
      <c r="T52" s="101">
        <v>1.898645154701994</v>
      </c>
    </row>
    <row r="53" spans="1:20" ht="15.6">
      <c r="A53" s="51">
        <v>2072</v>
      </c>
      <c r="B53" s="127">
        <v>7.7773398937665696</v>
      </c>
      <c r="C53" s="127">
        <v>3.0104083255955301</v>
      </c>
      <c r="D53" s="88">
        <v>2.73365145174383</v>
      </c>
      <c r="E53" s="110">
        <v>0.26450460194544201</v>
      </c>
      <c r="F53" s="118">
        <v>1.22522719062583E-2</v>
      </c>
      <c r="G53" s="130">
        <v>6.1489791333047199</v>
      </c>
      <c r="H53" s="121">
        <v>2.54032025101171</v>
      </c>
      <c r="I53" s="81">
        <v>2.3799523447741802</v>
      </c>
      <c r="J53" s="81">
        <v>0.28510974556197299</v>
      </c>
      <c r="K53" s="89">
        <v>0.94359679195685897</v>
      </c>
      <c r="L53" s="134">
        <v>3.61007138356055</v>
      </c>
      <c r="M53" s="135">
        <v>-4.9921189486942401</v>
      </c>
      <c r="O53" s="102">
        <f t="shared" si="0"/>
        <v>5.2739717027555404</v>
      </c>
      <c r="P53" s="34">
        <f t="shared" si="1"/>
        <v>6.2545283302801717</v>
      </c>
      <c r="Q53" s="34">
        <f t="shared" si="2"/>
        <v>1.2409588094250903</v>
      </c>
      <c r="R53" s="103">
        <f t="shared" si="3"/>
        <v>-4.9921189486942401</v>
      </c>
      <c r="T53" s="101">
        <v>1.8972947442003041</v>
      </c>
    </row>
    <row r="54" spans="1:20" ht="15.6">
      <c r="A54" s="51">
        <v>2073</v>
      </c>
      <c r="B54" s="127">
        <v>7.5123947598417198</v>
      </c>
      <c r="C54" s="127">
        <v>2.90890121649461</v>
      </c>
      <c r="D54" s="88">
        <v>2.6415364305362901</v>
      </c>
      <c r="E54" s="110">
        <v>0.25552035616387198</v>
      </c>
      <c r="F54" s="118">
        <v>1.1844429794456299E-2</v>
      </c>
      <c r="G54" s="130">
        <v>6.0872988289454</v>
      </c>
      <c r="H54" s="121">
        <v>2.5097975190466002</v>
      </c>
      <c r="I54" s="81">
        <v>2.3629836520546799</v>
      </c>
      <c r="J54" s="81">
        <v>0.28225955470557701</v>
      </c>
      <c r="K54" s="89">
        <v>0.93225810313853796</v>
      </c>
      <c r="L54" s="134">
        <v>3.5967649627107399</v>
      </c>
      <c r="M54" s="135">
        <v>-5.08057024830903</v>
      </c>
      <c r="O54" s="102">
        <f t="shared" si="0"/>
        <v>5.1513339495828898</v>
      </c>
      <c r="P54" s="34">
        <f t="shared" si="1"/>
        <v>6.2152689709292916</v>
      </c>
      <c r="Q54" s="34">
        <f t="shared" si="2"/>
        <v>1.2263620876385712</v>
      </c>
      <c r="R54" s="103">
        <f t="shared" si="3"/>
        <v>-5.08057024830903</v>
      </c>
      <c r="T54" s="101">
        <v>1.8959417831878229</v>
      </c>
    </row>
    <row r="55" spans="1:20" ht="15.6">
      <c r="A55" s="51">
        <v>2074</v>
      </c>
      <c r="B55" s="127">
        <v>7.2428707566475499</v>
      </c>
      <c r="C55" s="127">
        <v>2.80722039776709</v>
      </c>
      <c r="D55" s="88">
        <v>2.5492456879850298</v>
      </c>
      <c r="E55" s="110">
        <v>0.24653702138924</v>
      </c>
      <c r="F55" s="118">
        <v>1.1437688392816401E-2</v>
      </c>
      <c r="G55" s="130">
        <v>6.0222615918355</v>
      </c>
      <c r="H55" s="121">
        <v>2.47795750413737</v>
      </c>
      <c r="I55" s="81">
        <v>2.3446203819965898</v>
      </c>
      <c r="J55" s="81">
        <v>0.27925357851977001</v>
      </c>
      <c r="K55" s="89">
        <v>0.92043012718177897</v>
      </c>
      <c r="L55" s="134">
        <v>3.5841382732709599</v>
      </c>
      <c r="M55" s="135">
        <v>-5.1707495062260103</v>
      </c>
      <c r="O55" s="102">
        <f t="shared" si="0"/>
        <v>5.0272031921223999</v>
      </c>
      <c r="P55" s="34">
        <f t="shared" si="1"/>
        <v>6.1752956766567895</v>
      </c>
      <c r="Q55" s="34">
        <f t="shared" si="2"/>
        <v>1.2111213940943655</v>
      </c>
      <c r="R55" s="103">
        <f t="shared" si="3"/>
        <v>-5.1707495062260103</v>
      </c>
      <c r="T55" s="101">
        <v>1.8945648541018081</v>
      </c>
    </row>
    <row r="56" spans="1:20" ht="15.6">
      <c r="A56" s="51">
        <v>2075</v>
      </c>
      <c r="B56" s="127">
        <v>6.9685558108008196</v>
      </c>
      <c r="C56" s="127">
        <v>2.70534300998193</v>
      </c>
      <c r="D56" s="88">
        <v>2.4567590459186999</v>
      </c>
      <c r="E56" s="110">
        <v>0.23755213000176001</v>
      </c>
      <c r="F56" s="118">
        <v>1.10318340614655E-2</v>
      </c>
      <c r="G56" s="130">
        <v>5.9537169959277501</v>
      </c>
      <c r="H56" s="121">
        <v>2.44474925749335</v>
      </c>
      <c r="I56" s="81">
        <v>2.32478897620418</v>
      </c>
      <c r="J56" s="81">
        <v>0.27608482056479799</v>
      </c>
      <c r="K56" s="89">
        <v>0.90809394166541302</v>
      </c>
      <c r="L56" s="134">
        <v>3.5721373163244299</v>
      </c>
      <c r="M56" s="135">
        <v>-5.2626415114332898</v>
      </c>
      <c r="O56" s="102">
        <f t="shared" si="0"/>
        <v>4.9015083034120499</v>
      </c>
      <c r="P56" s="34">
        <f t="shared" si="1"/>
        <v>6.1344784225303695</v>
      </c>
      <c r="Q56" s="34">
        <f t="shared" si="2"/>
        <v>1.1952105962916766</v>
      </c>
      <c r="R56" s="103">
        <f t="shared" si="3"/>
        <v>-5.2626415114332898</v>
      </c>
      <c r="T56" s="101">
        <v>1.8931419509306571</v>
      </c>
    </row>
    <row r="57" spans="1:20" ht="15.6">
      <c r="A57" s="51">
        <v>2076</v>
      </c>
      <c r="B57" s="127">
        <v>6.6891786673681803</v>
      </c>
      <c r="C57" s="127">
        <v>2.6032454113152501</v>
      </c>
      <c r="D57" s="88">
        <v>2.3640557044314199</v>
      </c>
      <c r="E57" s="110">
        <v>0.228563060187535</v>
      </c>
      <c r="F57" s="118">
        <v>1.06266466962957E-2</v>
      </c>
      <c r="G57" s="130">
        <v>5.8815090100311096</v>
      </c>
      <c r="H57" s="121">
        <v>2.4101198278950502</v>
      </c>
      <c r="I57" s="81">
        <v>2.3034132777967198</v>
      </c>
      <c r="J57" s="81">
        <v>0.27274602390196601</v>
      </c>
      <c r="K57" s="89">
        <v>0.89522988043737295</v>
      </c>
      <c r="L57" s="134">
        <v>3.5608226293257501</v>
      </c>
      <c r="M57" s="135">
        <v>-5.3563983833039304</v>
      </c>
      <c r="O57" s="102">
        <f t="shared" si="0"/>
        <v>4.7741755323264705</v>
      </c>
      <c r="P57" s="34">
        <f t="shared" si="1"/>
        <v>6.0927989673100047</v>
      </c>
      <c r="Q57" s="34">
        <f t="shared" si="2"/>
        <v>1.1786025510356346</v>
      </c>
      <c r="R57" s="103">
        <f t="shared" si="3"/>
        <v>-5.3563983833039304</v>
      </c>
      <c r="T57" s="101">
        <v>1.8916535337466149</v>
      </c>
    </row>
    <row r="58" spans="1:20" ht="15.6">
      <c r="A58" s="51">
        <v>2077</v>
      </c>
      <c r="B58" s="127">
        <v>6.4045158818515997</v>
      </c>
      <c r="C58" s="127">
        <v>2.5009093058543099</v>
      </c>
      <c r="D58" s="88">
        <v>2.27111959027898</v>
      </c>
      <c r="E58" s="110">
        <v>0.21956778381449599</v>
      </c>
      <c r="F58" s="118">
        <v>1.02219317608267E-2</v>
      </c>
      <c r="G58" s="130">
        <v>5.8054812617944398</v>
      </c>
      <c r="H58" s="121">
        <v>2.37401763522633</v>
      </c>
      <c r="I58" s="81">
        <v>2.28041492675202</v>
      </c>
      <c r="J58" s="81">
        <v>0.26922991285235798</v>
      </c>
      <c r="K58" s="89">
        <v>0.88181878696373195</v>
      </c>
      <c r="L58" s="134">
        <v>3.5501575886838501</v>
      </c>
      <c r="M58" s="135">
        <v>-5.4520322744809997</v>
      </c>
      <c r="O58" s="102">
        <f t="shared" si="0"/>
        <v>4.6451372255053105</v>
      </c>
      <c r="P58" s="34">
        <f t="shared" si="1"/>
        <v>6.0501402992503657</v>
      </c>
      <c r="Q58" s="34">
        <f t="shared" si="2"/>
        <v>1.1612706315769166</v>
      </c>
      <c r="R58" s="103">
        <f t="shared" si="3"/>
        <v>-5.4520322744809997</v>
      </c>
      <c r="T58" s="101">
        <v>1.8900830583831361</v>
      </c>
    </row>
    <row r="59" spans="1:20" ht="15.6">
      <c r="A59" s="51">
        <v>2078</v>
      </c>
      <c r="B59" s="127">
        <v>6.1142879114672599</v>
      </c>
      <c r="C59" s="127">
        <v>2.3983119255170098</v>
      </c>
      <c r="D59" s="88">
        <v>2.1779307393053799</v>
      </c>
      <c r="E59" s="110">
        <v>0.210563716129443</v>
      </c>
      <c r="F59" s="118">
        <v>9.8174700821888408E-3</v>
      </c>
      <c r="G59" s="130">
        <v>5.7254655318013103</v>
      </c>
      <c r="H59" s="121">
        <v>2.3363864952374902</v>
      </c>
      <c r="I59" s="81">
        <v>2.2557105801236799</v>
      </c>
      <c r="J59" s="81">
        <v>0.26552866186332602</v>
      </c>
      <c r="K59" s="89">
        <v>0.86783979457681504</v>
      </c>
      <c r="L59" s="134">
        <v>3.5401806708444199</v>
      </c>
      <c r="M59" s="135">
        <v>-5.5496702166954801</v>
      </c>
      <c r="O59" s="102">
        <f t="shared" si="0"/>
        <v>4.5143172345428706</v>
      </c>
      <c r="P59" s="34">
        <f t="shared" si="1"/>
        <v>6.0064549670975431</v>
      </c>
      <c r="Q59" s="34">
        <f t="shared" si="2"/>
        <v>1.1431859265223299</v>
      </c>
      <c r="R59" s="103">
        <f t="shared" si="3"/>
        <v>-5.5496702166954801</v>
      </c>
      <c r="T59" s="101">
        <v>1.888416701156993</v>
      </c>
    </row>
    <row r="60" spans="1:20" ht="15.6">
      <c r="A60" s="51">
        <v>2079</v>
      </c>
      <c r="B60" s="127">
        <v>5.8205165351579096</v>
      </c>
      <c r="C60" s="127">
        <v>2.2954238420200599</v>
      </c>
      <c r="D60" s="88">
        <v>2.0844629784279598</v>
      </c>
      <c r="E60" s="110">
        <v>0.20154784343610299</v>
      </c>
      <c r="F60" s="118">
        <v>9.4130201560020596E-3</v>
      </c>
      <c r="G60" s="130">
        <v>5.6412725115875597</v>
      </c>
      <c r="H60" s="121">
        <v>2.29716162410327</v>
      </c>
      <c r="I60" s="81">
        <v>2.2292085778178898</v>
      </c>
      <c r="J60" s="81">
        <v>0.26163346732806297</v>
      </c>
      <c r="K60" s="89">
        <v>0.85326884233834199</v>
      </c>
      <c r="L60" s="134">
        <v>3.5308819407387002</v>
      </c>
      <c r="M60" s="135">
        <v>-5.6470617591884098</v>
      </c>
      <c r="O60" s="102">
        <f t="shared" si="0"/>
        <v>4.3816246025312298</v>
      </c>
      <c r="P60" s="34">
        <f t="shared" si="1"/>
        <v>5.9616383619926925</v>
      </c>
      <c r="Q60" s="34">
        <f t="shared" si="2"/>
        <v>1.1243153298224069</v>
      </c>
      <c r="R60" s="103">
        <f t="shared" si="3"/>
        <v>-5.6470617591884098</v>
      </c>
      <c r="T60" s="101">
        <v>1.886642885991584</v>
      </c>
    </row>
    <row r="61" spans="1:20" ht="15.6">
      <c r="A61" s="51">
        <v>2080</v>
      </c>
      <c r="B61" s="127">
        <v>5.53846373756046</v>
      </c>
      <c r="C61" s="127">
        <v>2.1922239641248198</v>
      </c>
      <c r="D61" s="88">
        <v>1.9906977114008699</v>
      </c>
      <c r="E61" s="110">
        <v>0.19251787884259999</v>
      </c>
      <c r="F61" s="118">
        <v>9.0083738813480207E-3</v>
      </c>
      <c r="G61" s="130">
        <v>5.5527199575839301</v>
      </c>
      <c r="H61" s="121">
        <v>2.2562827520903799</v>
      </c>
      <c r="I61" s="81">
        <v>2.20081780895568</v>
      </c>
      <c r="J61" s="81">
        <v>0.25753585013510399</v>
      </c>
      <c r="K61" s="89">
        <v>0.83808354640277105</v>
      </c>
      <c r="L61" s="134">
        <v>3.5222689565696998</v>
      </c>
      <c r="M61" s="135">
        <v>-5.7287491407179996</v>
      </c>
      <c r="O61" s="102">
        <f t="shared" si="0"/>
        <v>4.2469804634912496</v>
      </c>
      <c r="P61" s="34">
        <f t="shared" si="1"/>
        <v>5.9156046443679795</v>
      </c>
      <c r="Q61" s="34">
        <f t="shared" si="2"/>
        <v>1.1046277704192231</v>
      </c>
      <c r="R61" s="103">
        <f t="shared" si="3"/>
        <v>-5.7287491407179996</v>
      </c>
      <c r="T61" s="101">
        <v>1.8847520076049009</v>
      </c>
    </row>
    <row r="62" spans="1:20" ht="15.6">
      <c r="A62" s="51">
        <v>2081</v>
      </c>
      <c r="B62" s="127">
        <v>5.2265011740175398</v>
      </c>
      <c r="C62" s="127">
        <v>2.0867199092351401</v>
      </c>
      <c r="D62" s="88">
        <v>1.89483383558447</v>
      </c>
      <c r="E62" s="110">
        <v>0.18328961294896801</v>
      </c>
      <c r="F62" s="118">
        <v>8.59646070170959E-3</v>
      </c>
      <c r="G62" s="130">
        <v>5.4585672412247499</v>
      </c>
      <c r="H62" s="121">
        <v>2.2126615026132801</v>
      </c>
      <c r="I62" s="81">
        <v>2.1708468320099001</v>
      </c>
      <c r="J62" s="81">
        <v>0.25317939871369399</v>
      </c>
      <c r="K62" s="89">
        <v>0.82187950788787001</v>
      </c>
      <c r="L62" s="134">
        <v>3.5456605820173999</v>
      </c>
      <c r="M62" s="135">
        <v>-5.8644465584597603</v>
      </c>
      <c r="O62" s="102">
        <f t="shared" si="0"/>
        <v>4.1074953381977499</v>
      </c>
      <c r="P62" s="34">
        <f t="shared" si="1"/>
        <v>5.8997970269762678</v>
      </c>
      <c r="Q62" s="34">
        <f t="shared" si="2"/>
        <v>1.0836553673032736</v>
      </c>
      <c r="R62" s="103">
        <f t="shared" si="3"/>
        <v>-5.8644465584597603</v>
      </c>
      <c r="T62" s="101">
        <v>1.882737457948896</v>
      </c>
    </row>
    <row r="63" spans="1:20" ht="15.6">
      <c r="A63" s="51">
        <v>2082</v>
      </c>
      <c r="B63" s="127">
        <v>4.9066815155830099</v>
      </c>
      <c r="C63" s="127">
        <v>1.98102102493607</v>
      </c>
      <c r="D63" s="88">
        <v>1.79877967103097</v>
      </c>
      <c r="E63" s="110">
        <v>0.17405693476340101</v>
      </c>
      <c r="F63" s="118">
        <v>8.1844191416978393E-3</v>
      </c>
      <c r="G63" s="130">
        <v>5.3598353544392499</v>
      </c>
      <c r="H63" s="121">
        <v>2.1673650675912302</v>
      </c>
      <c r="I63" s="81">
        <v>2.13880680889568</v>
      </c>
      <c r="J63" s="81">
        <v>0.24861020634692099</v>
      </c>
      <c r="K63" s="89">
        <v>0.80505327160542295</v>
      </c>
      <c r="L63" s="134">
        <v>3.5697671957559001</v>
      </c>
      <c r="M63" s="135">
        <v>-6.00394205954822</v>
      </c>
      <c r="O63" s="102">
        <f t="shared" si="0"/>
        <v>3.9661447386222002</v>
      </c>
      <c r="P63" s="34">
        <f t="shared" si="1"/>
        <v>5.8826309394149812</v>
      </c>
      <c r="Q63" s="34">
        <f t="shared" si="2"/>
        <v>1.0618478970940417</v>
      </c>
      <c r="R63" s="103">
        <f t="shared" si="3"/>
        <v>-6.00394205954822</v>
      </c>
      <c r="T63" s="101">
        <v>1.8805969019555679</v>
      </c>
    </row>
    <row r="64" spans="1:20" ht="15.6">
      <c r="A64" s="51">
        <v>2083</v>
      </c>
      <c r="B64" s="127">
        <v>4.57866392452057</v>
      </c>
      <c r="C64" s="127">
        <v>1.8751078515144199</v>
      </c>
      <c r="D64" s="88">
        <v>1.7025180306637</v>
      </c>
      <c r="E64" s="110">
        <v>0.16481777611470799</v>
      </c>
      <c r="F64" s="118">
        <v>7.7720447360106401E-3</v>
      </c>
      <c r="G64" s="130">
        <v>5.2563048209435896</v>
      </c>
      <c r="H64" s="121">
        <v>2.1203210638824799</v>
      </c>
      <c r="I64" s="81">
        <v>2.1045877409121898</v>
      </c>
      <c r="J64" s="81">
        <v>0.24381806123831701</v>
      </c>
      <c r="K64" s="89">
        <v>0.78757795491060301</v>
      </c>
      <c r="L64" s="134">
        <v>3.5945886947065899</v>
      </c>
      <c r="M64" s="135">
        <v>-6.1473374426440301</v>
      </c>
      <c r="O64" s="102">
        <f t="shared" si="0"/>
        <v>3.8228390945461799</v>
      </c>
      <c r="P64" s="34">
        <f t="shared" si="1"/>
        <v>5.8639942117334876</v>
      </c>
      <c r="Q64" s="34">
        <f t="shared" si="2"/>
        <v>1.0391680608849305</v>
      </c>
      <c r="R64" s="103">
        <f t="shared" si="3"/>
        <v>-6.1473374426440301</v>
      </c>
      <c r="T64" s="101">
        <v>1.878330307340162</v>
      </c>
    </row>
    <row r="65" spans="1:20" ht="15.6">
      <c r="A65" s="51">
        <v>2084</v>
      </c>
      <c r="B65" s="127">
        <v>4.2420830684577204</v>
      </c>
      <c r="C65" s="127">
        <v>1.76895602501039</v>
      </c>
      <c r="D65" s="88">
        <v>1.60602714285875</v>
      </c>
      <c r="E65" s="110">
        <v>0.15556976561984301</v>
      </c>
      <c r="F65" s="118">
        <v>7.3591165317994202E-3</v>
      </c>
      <c r="G65" s="130">
        <v>5.1477326920477697</v>
      </c>
      <c r="H65" s="121">
        <v>2.0714478974635</v>
      </c>
      <c r="I65" s="81">
        <v>2.0680698783779401</v>
      </c>
      <c r="J65" s="81">
        <v>0.23879166230669799</v>
      </c>
      <c r="K65" s="89">
        <v>0.76942325389963395</v>
      </c>
      <c r="L65" s="134">
        <v>3.6201167646202599</v>
      </c>
      <c r="M65" s="135">
        <v>-6.2947224132206996</v>
      </c>
      <c r="O65" s="102">
        <f t="shared" si="0"/>
        <v>3.6774750403222498</v>
      </c>
      <c r="P65" s="34">
        <f t="shared" si="1"/>
        <v>5.8437564086180434</v>
      </c>
      <c r="Q65" s="34">
        <f t="shared" si="2"/>
        <v>1.0155740327381313</v>
      </c>
      <c r="R65" s="103">
        <f t="shared" si="3"/>
        <v>-6.2947224132206996</v>
      </c>
      <c r="T65" s="101">
        <v>1.875937325046533</v>
      </c>
    </row>
    <row r="66" spans="1:20" ht="15.6">
      <c r="A66" s="51">
        <v>2085</v>
      </c>
      <c r="B66" s="127">
        <v>3.8964552094176401</v>
      </c>
      <c r="C66" s="127">
        <v>1.6625446646009101</v>
      </c>
      <c r="D66" s="88">
        <v>1.50928829218272</v>
      </c>
      <c r="E66" s="110">
        <v>0.14631094127691099</v>
      </c>
      <c r="F66" s="118">
        <v>6.9454311412764898E-3</v>
      </c>
      <c r="G66" s="130">
        <v>5.0338700012028497</v>
      </c>
      <c r="H66" s="121">
        <v>2.0206626709038602</v>
      </c>
      <c r="I66" s="81">
        <v>2.02912952236876</v>
      </c>
      <c r="J66" s="81">
        <v>0.23351942715543</v>
      </c>
      <c r="K66" s="89">
        <v>0.75055838077480597</v>
      </c>
      <c r="L66" s="134">
        <v>3.6463465742051899</v>
      </c>
      <c r="M66" s="135">
        <v>-6.4463060305913196</v>
      </c>
      <c r="O66" s="102">
        <f t="shared" si="0"/>
        <v>3.5299509630865802</v>
      </c>
      <c r="P66" s="34">
        <f t="shared" si="1"/>
        <v>5.8217870378508607</v>
      </c>
      <c r="Q66" s="34">
        <f t="shared" si="2"/>
        <v>0.99102323907151246</v>
      </c>
      <c r="R66" s="103">
        <f t="shared" si="3"/>
        <v>-6.4463060305913196</v>
      </c>
      <c r="T66" s="101">
        <v>1.8734162608942431</v>
      </c>
    </row>
    <row r="67" spans="1:20" ht="15.6">
      <c r="A67" s="51">
        <v>2086</v>
      </c>
      <c r="B67" s="127">
        <v>3.5415442294195398</v>
      </c>
      <c r="C67" s="127">
        <v>1.5558494182031899</v>
      </c>
      <c r="D67" s="88">
        <v>1.4122795730183599</v>
      </c>
      <c r="E67" s="110">
        <v>0.13703907380126601</v>
      </c>
      <c r="F67" s="118">
        <v>6.5307713835586999E-3</v>
      </c>
      <c r="G67" s="130">
        <v>4.9144459656786204</v>
      </c>
      <c r="H67" s="121">
        <v>1.96787420063589</v>
      </c>
      <c r="I67" s="81">
        <v>1.98763353458453</v>
      </c>
      <c r="J67" s="81">
        <v>0.227988760432625</v>
      </c>
      <c r="K67" s="89">
        <v>0.73094947002558097</v>
      </c>
      <c r="L67" s="134">
        <v>3.6732058521209301</v>
      </c>
      <c r="M67" s="135">
        <v>-6.6019570065832003</v>
      </c>
      <c r="O67" s="102">
        <f t="shared" si="0"/>
        <v>3.38015377365425</v>
      </c>
      <c r="P67" s="34">
        <f t="shared" si="1"/>
        <v>5.797878460506726</v>
      </c>
      <c r="Q67" s="34">
        <f t="shared" si="2"/>
        <v>0.96546900184176465</v>
      </c>
      <c r="R67" s="103">
        <f t="shared" si="3"/>
        <v>-6.6019570065832003</v>
      </c>
      <c r="T67" s="101">
        <v>1.870763862751013</v>
      </c>
    </row>
    <row r="68" spans="1:20" ht="15.6">
      <c r="A68" s="51">
        <v>2087</v>
      </c>
      <c r="B68" s="127">
        <v>3.1768703991926999</v>
      </c>
      <c r="C68" s="127">
        <v>1.4488482128794</v>
      </c>
      <c r="D68" s="88">
        <v>1.31498113305265</v>
      </c>
      <c r="E68" s="110">
        <v>0.12775215067540699</v>
      </c>
      <c r="F68" s="118">
        <v>6.1149291513337501E-3</v>
      </c>
      <c r="G68" s="130">
        <v>4.7891800914811196</v>
      </c>
      <c r="H68" s="121">
        <v>1.91298864527474</v>
      </c>
      <c r="I68" s="81">
        <v>1.94344316312749</v>
      </c>
      <c r="J68" s="81">
        <v>0.22218661388756</v>
      </c>
      <c r="K68" s="89">
        <v>0.71056166919133101</v>
      </c>
      <c r="L68" s="134">
        <v>3.7007837364093099</v>
      </c>
      <c r="M68" s="135">
        <v>-6.7619416415771303</v>
      </c>
      <c r="O68" s="102">
        <f t="shared" si="0"/>
        <v>3.22796977832739</v>
      </c>
      <c r="P68" s="34">
        <f t="shared" si="1"/>
        <v>5.7719790502122068</v>
      </c>
      <c r="Q68" s="34">
        <f t="shared" si="2"/>
        <v>0.93886321223022473</v>
      </c>
      <c r="R68" s="103">
        <f t="shared" si="3"/>
        <v>-6.7619416415771303</v>
      </c>
      <c r="T68" s="101">
        <v>1.8679754497294121</v>
      </c>
    </row>
    <row r="69" spans="1:20" ht="15.6">
      <c r="A69" s="51">
        <v>2088</v>
      </c>
      <c r="B69" s="127">
        <v>2.8020574337355</v>
      </c>
      <c r="C69" s="127">
        <v>1.34152020631777</v>
      </c>
      <c r="D69" s="88">
        <v>1.2173741567568199</v>
      </c>
      <c r="E69" s="110">
        <v>0.11844834608952801</v>
      </c>
      <c r="F69" s="118">
        <v>5.6977034714162898E-3</v>
      </c>
      <c r="G69" s="130">
        <v>4.6577787256717897</v>
      </c>
      <c r="H69" s="121">
        <v>1.85590789685802</v>
      </c>
      <c r="I69" s="81">
        <v>1.89641296069438</v>
      </c>
      <c r="J69" s="81">
        <v>0.216099326868396</v>
      </c>
      <c r="K69" s="89">
        <v>0.68935854125099305</v>
      </c>
      <c r="L69" s="134">
        <v>3.7290197140723298</v>
      </c>
      <c r="M69" s="135">
        <v>-6.9262612123263896</v>
      </c>
      <c r="O69" s="102">
        <f t="shared" si="0"/>
        <v>3.07328205361484</v>
      </c>
      <c r="P69" s="34">
        <f t="shared" si="1"/>
        <v>5.7438810208562376</v>
      </c>
      <c r="Q69" s="34">
        <f t="shared" si="2"/>
        <v>0.91115557159080529</v>
      </c>
      <c r="R69" s="103">
        <f t="shared" si="3"/>
        <v>-6.9262612123263896</v>
      </c>
      <c r="T69" s="101">
        <v>1.8650451509676489</v>
      </c>
    </row>
    <row r="70" spans="1:20" ht="15.6">
      <c r="A70" s="51">
        <v>2089</v>
      </c>
      <c r="B70" s="127">
        <v>2.41670027727957</v>
      </c>
      <c r="C70" s="127">
        <v>1.2338459533341899</v>
      </c>
      <c r="D70" s="88">
        <v>1.1194410340920899</v>
      </c>
      <c r="E70" s="110">
        <v>0.109126018770255</v>
      </c>
      <c r="F70" s="118">
        <v>5.2789004718448501E-3</v>
      </c>
      <c r="G70" s="130">
        <v>4.5199348918912703</v>
      </c>
      <c r="H70" s="121">
        <v>1.7965297320098801</v>
      </c>
      <c r="I70" s="81">
        <v>1.8463904207891999</v>
      </c>
      <c r="J70" s="81">
        <v>0.20971261827252399</v>
      </c>
      <c r="K70" s="89">
        <v>0.667302120819671</v>
      </c>
      <c r="L70" s="134">
        <v>3.75787787490431</v>
      </c>
      <c r="M70" s="135">
        <v>-7.0949584428501904</v>
      </c>
      <c r="O70" s="102">
        <f t="shared" ref="O70:O81" si="4">D70+H70</f>
        <v>2.91597076610197</v>
      </c>
      <c r="P70" s="34">
        <f t="shared" ref="P70:P81" si="5">E70+I70+L70</f>
        <v>5.7133943144637644</v>
      </c>
      <c r="Q70" s="34">
        <f t="shared" ref="Q70:Q81" si="6">F70+J70+K70</f>
        <v>0.88229363956403983</v>
      </c>
      <c r="R70" s="103">
        <f t="shared" ref="R70:R81" si="7">M70</f>
        <v>-7.0949584428501904</v>
      </c>
      <c r="T70" s="101">
        <v>1.8619661382167121</v>
      </c>
    </row>
    <row r="71" spans="1:20" ht="15.6">
      <c r="A71" s="51">
        <v>2090</v>
      </c>
      <c r="B71" s="127">
        <v>2.0414878767928801</v>
      </c>
      <c r="C71" s="127">
        <v>1.12580587963203</v>
      </c>
      <c r="D71" s="88">
        <v>1.0211639610027099</v>
      </c>
      <c r="E71" s="110">
        <v>9.9783590968900701E-2</v>
      </c>
      <c r="F71" s="118">
        <v>4.8583276604175296E-3</v>
      </c>
      <c r="G71" s="130">
        <v>4.3753238325427901</v>
      </c>
      <c r="H71" s="121">
        <v>1.73474576753715</v>
      </c>
      <c r="I71" s="81">
        <v>1.79321453004742</v>
      </c>
      <c r="J71" s="81">
        <v>0.20301138024273299</v>
      </c>
      <c r="K71" s="89">
        <v>0.64435215471548601</v>
      </c>
      <c r="L71" s="134">
        <v>3.7874469194188798</v>
      </c>
      <c r="M71" s="135">
        <v>-7.2470887548008101</v>
      </c>
      <c r="O71" s="102">
        <f t="shared" si="4"/>
        <v>2.7559097285398599</v>
      </c>
      <c r="P71" s="34">
        <f t="shared" si="5"/>
        <v>5.6804450404352007</v>
      </c>
      <c r="Q71" s="34">
        <f t="shared" si="6"/>
        <v>0.85222186261863653</v>
      </c>
      <c r="R71" s="103">
        <f t="shared" si="7"/>
        <v>-7.2470887548008101</v>
      </c>
      <c r="T71" s="101">
        <v>1.8587308185467399</v>
      </c>
    </row>
    <row r="72" spans="1:20" ht="15.6">
      <c r="A72" s="51">
        <v>2091</v>
      </c>
      <c r="B72" s="127">
        <v>1.65691783222167</v>
      </c>
      <c r="C72" s="127">
        <v>1.01738021715709</v>
      </c>
      <c r="D72" s="88">
        <v>0.92252486213332796</v>
      </c>
      <c r="E72" s="110">
        <v>9.0419560974492094E-2</v>
      </c>
      <c r="F72" s="118">
        <v>4.43579404927265E-3</v>
      </c>
      <c r="G72" s="130">
        <v>4.2236008585123299</v>
      </c>
      <c r="H72" s="121">
        <v>1.6704406027390699</v>
      </c>
      <c r="I72" s="81">
        <v>1.7367148939885</v>
      </c>
      <c r="J72" s="81">
        <v>0.19597957840593599</v>
      </c>
      <c r="K72" s="89">
        <v>0.62046578337882496</v>
      </c>
      <c r="L72" s="134">
        <v>3.8191430368299399</v>
      </c>
      <c r="M72" s="135">
        <v>-7.4032062802776801</v>
      </c>
      <c r="O72" s="102">
        <f t="shared" si="4"/>
        <v>2.5929654648723979</v>
      </c>
      <c r="P72" s="34">
        <f t="shared" si="5"/>
        <v>5.6462774917929321</v>
      </c>
      <c r="Q72" s="34">
        <f t="shared" si="6"/>
        <v>0.82088115583403365</v>
      </c>
      <c r="R72" s="103">
        <f t="shared" si="7"/>
        <v>-7.4032062802776801</v>
      </c>
      <c r="T72" s="101">
        <v>1.855332795297552</v>
      </c>
    </row>
    <row r="73" spans="1:20" ht="15.6">
      <c r="A73" s="51">
        <v>2092</v>
      </c>
      <c r="B73" s="127">
        <v>1.26106491610617</v>
      </c>
      <c r="C73" s="127">
        <v>0.908550260016316</v>
      </c>
      <c r="D73" s="88">
        <v>0.82350653616240599</v>
      </c>
      <c r="E73" s="110">
        <v>8.1032608544348794E-2</v>
      </c>
      <c r="F73" s="118">
        <v>4.0111153095614997E-3</v>
      </c>
      <c r="G73" s="130">
        <v>4.0644034421048003</v>
      </c>
      <c r="H73" s="121">
        <v>1.6034928311112999</v>
      </c>
      <c r="I73" s="81">
        <v>1.6767123456619699</v>
      </c>
      <c r="J73" s="81">
        <v>0.188600348632222</v>
      </c>
      <c r="K73" s="89">
        <v>0.59559791669931095</v>
      </c>
      <c r="L73" s="134">
        <v>3.85148919002962</v>
      </c>
      <c r="M73" s="135">
        <v>-7.5633779760445696</v>
      </c>
      <c r="O73" s="102">
        <f t="shared" si="4"/>
        <v>2.426999367273706</v>
      </c>
      <c r="P73" s="34">
        <f t="shared" si="5"/>
        <v>5.6092341442359386</v>
      </c>
      <c r="Q73" s="34">
        <f t="shared" si="6"/>
        <v>0.78820938064109447</v>
      </c>
      <c r="R73" s="103">
        <f t="shared" si="7"/>
        <v>-7.5633779760445696</v>
      </c>
      <c r="T73" s="101">
        <v>1.8517667544177381</v>
      </c>
    </row>
    <row r="74" spans="1:20" ht="15.6">
      <c r="A74" s="51">
        <v>2093</v>
      </c>
      <c r="B74" s="127">
        <v>0.85342582417133395</v>
      </c>
      <c r="C74" s="127">
        <v>0.79929900234282403</v>
      </c>
      <c r="D74" s="88">
        <v>0.724093248514736</v>
      </c>
      <c r="E74" s="110">
        <v>7.1621637946438194E-2</v>
      </c>
      <c r="F74" s="118">
        <v>3.5841158816491601E-3</v>
      </c>
      <c r="G74" s="130">
        <v>3.8973525607811901</v>
      </c>
      <c r="H74" s="121">
        <v>1.5337758516063</v>
      </c>
      <c r="I74" s="81">
        <v>1.6130191149180499</v>
      </c>
      <c r="J74" s="81">
        <v>0.18085605884502401</v>
      </c>
      <c r="K74" s="89">
        <v>0.56970153541181701</v>
      </c>
      <c r="L74" s="134">
        <v>3.8844994657775298</v>
      </c>
      <c r="M74" s="135">
        <v>-7.7277252047302101</v>
      </c>
      <c r="O74" s="102">
        <f t="shared" si="4"/>
        <v>2.2578691001210363</v>
      </c>
      <c r="P74" s="34">
        <f t="shared" si="5"/>
        <v>5.5691402186420182</v>
      </c>
      <c r="Q74" s="34">
        <f t="shared" si="6"/>
        <v>0.75414171013849018</v>
      </c>
      <c r="R74" s="103">
        <f t="shared" si="7"/>
        <v>-7.7277252047302101</v>
      </c>
      <c r="T74" s="101">
        <v>1.84802693813201</v>
      </c>
    </row>
    <row r="75" spans="1:20" ht="15.6">
      <c r="A75" s="51">
        <v>2094</v>
      </c>
      <c r="B75" s="127">
        <v>0.43342389821034499</v>
      </c>
      <c r="C75" s="127">
        <v>0.68960996478486003</v>
      </c>
      <c r="D75" s="88">
        <v>0.62426963488285803</v>
      </c>
      <c r="E75" s="110">
        <v>6.21857047933334E-2</v>
      </c>
      <c r="F75" s="118">
        <v>3.1546251086679699E-3</v>
      </c>
      <c r="G75" s="130">
        <v>3.7220472676649599</v>
      </c>
      <c r="H75" s="121">
        <v>1.4611554866230201</v>
      </c>
      <c r="I75" s="81">
        <v>1.545436917228</v>
      </c>
      <c r="J75" s="81">
        <v>0.17272805754020601</v>
      </c>
      <c r="K75" s="89">
        <v>0.54272680627373804</v>
      </c>
      <c r="L75" s="134">
        <v>3.9182358610030699</v>
      </c>
      <c r="M75" s="135">
        <v>-7.8964691952425499</v>
      </c>
      <c r="O75" s="102">
        <f t="shared" si="4"/>
        <v>2.0854251215058781</v>
      </c>
      <c r="P75" s="34">
        <f t="shared" si="5"/>
        <v>5.5258584830244031</v>
      </c>
      <c r="Q75" s="34">
        <f t="shared" si="6"/>
        <v>0.71860948892261201</v>
      </c>
      <c r="R75" s="103">
        <f t="shared" si="7"/>
        <v>-7.8964691952425499</v>
      </c>
      <c r="T75" s="101">
        <v>1.8441066710207299</v>
      </c>
    </row>
    <row r="76" spans="1:20" ht="15.6">
      <c r="A76" s="51">
        <v>2095</v>
      </c>
      <c r="B76" s="127">
        <v>5.85060353234375E-4</v>
      </c>
      <c r="C76" s="127">
        <v>0.57946812975916695</v>
      </c>
      <c r="D76" s="88">
        <v>0.52402154728310202</v>
      </c>
      <c r="E76" s="110">
        <v>5.2724101229857101E-2</v>
      </c>
      <c r="F76" s="118">
        <v>2.72248124620779E-3</v>
      </c>
      <c r="G76" s="130">
        <v>3.5380663247117501</v>
      </c>
      <c r="H76" s="121">
        <v>1.3854907817045401</v>
      </c>
      <c r="I76" s="81">
        <v>1.47375741459958</v>
      </c>
      <c r="J76" s="81">
        <v>0.164196749269751</v>
      </c>
      <c r="K76" s="89">
        <v>0.51462137913788197</v>
      </c>
      <c r="L76" s="134">
        <v>3.9526357229248199</v>
      </c>
      <c r="M76" s="135">
        <v>-8.0695851170425001</v>
      </c>
      <c r="O76" s="102">
        <f t="shared" si="4"/>
        <v>1.9095123289876421</v>
      </c>
      <c r="P76" s="34">
        <f t="shared" si="5"/>
        <v>5.4791172387542568</v>
      </c>
      <c r="Q76" s="34">
        <f t="shared" si="6"/>
        <v>0.68154060965384078</v>
      </c>
      <c r="R76" s="103">
        <f t="shared" si="7"/>
        <v>-8.0695851170425001</v>
      </c>
      <c r="T76" s="101">
        <v>1.8399983879525379</v>
      </c>
    </row>
    <row r="77" spans="1:20" ht="15.6">
      <c r="A77" s="51">
        <v>2096</v>
      </c>
      <c r="B77" s="127">
        <v>-0.44565145187750899</v>
      </c>
      <c r="C77" s="127">
        <v>0.46885967946249002</v>
      </c>
      <c r="D77" s="88">
        <v>0.42333581135593001</v>
      </c>
      <c r="E77" s="110">
        <v>4.3236337676427601E-2</v>
      </c>
      <c r="F77" s="118">
        <v>2.2875304301324898E-3</v>
      </c>
      <c r="G77" s="130">
        <v>3.3449654263183501</v>
      </c>
      <c r="H77" s="121">
        <v>1.30663293453558</v>
      </c>
      <c r="I77" s="81">
        <v>1.3977610368736999</v>
      </c>
      <c r="J77" s="81">
        <v>0.15524146576195799</v>
      </c>
      <c r="K77" s="89">
        <v>0.48532998914712</v>
      </c>
      <c r="L77" s="134">
        <v>3.98770138468972</v>
      </c>
      <c r="M77" s="135">
        <v>-8.2471779423480704</v>
      </c>
      <c r="O77" s="102">
        <f t="shared" si="4"/>
        <v>1.7299687458915101</v>
      </c>
      <c r="P77" s="34">
        <f t="shared" si="5"/>
        <v>5.4286987592398477</v>
      </c>
      <c r="Q77" s="34">
        <f t="shared" si="6"/>
        <v>0.64285898533921049</v>
      </c>
      <c r="R77" s="103">
        <f t="shared" si="7"/>
        <v>-8.2471779423480704</v>
      </c>
      <c r="T77" s="101">
        <v>1.835693761437859</v>
      </c>
    </row>
    <row r="78" spans="1:20" ht="15.6">
      <c r="A78" s="51">
        <v>2097</v>
      </c>
      <c r="B78" s="127">
        <v>-0.90597286302306601</v>
      </c>
      <c r="C78" s="127">
        <v>0.35777240028453999</v>
      </c>
      <c r="D78" s="88">
        <v>0.322200587899518</v>
      </c>
      <c r="E78" s="110">
        <v>3.3722183862595102E-2</v>
      </c>
      <c r="F78" s="118">
        <v>1.8496285224262601E-3</v>
      </c>
      <c r="G78" s="130">
        <v>3.1422767677271701</v>
      </c>
      <c r="H78" s="121">
        <v>1.2244251959791801</v>
      </c>
      <c r="I78" s="81">
        <v>1.31721670599999</v>
      </c>
      <c r="J78" s="81">
        <v>0.145840445756345</v>
      </c>
      <c r="K78" s="89">
        <v>0.45479441999164999</v>
      </c>
      <c r="L78" s="134">
        <v>4.0235286347147197</v>
      </c>
      <c r="M78" s="135">
        <v>-8.4295506657494901</v>
      </c>
      <c r="O78" s="102">
        <f t="shared" si="4"/>
        <v>1.5466257838786981</v>
      </c>
      <c r="P78" s="34">
        <f t="shared" si="5"/>
        <v>5.3744675245773053</v>
      </c>
      <c r="Q78" s="34">
        <f t="shared" si="6"/>
        <v>0.60248449427042128</v>
      </c>
      <c r="R78" s="103">
        <f t="shared" si="7"/>
        <v>-8.4295506657494901</v>
      </c>
      <c r="T78" s="101">
        <v>1.8311838229594191</v>
      </c>
    </row>
    <row r="79" spans="1:20" ht="15.6">
      <c r="A79" s="51">
        <v>2098</v>
      </c>
      <c r="B79" s="127">
        <v>-1.3808845409306001</v>
      </c>
      <c r="C79" s="127">
        <v>0.24619607452528899</v>
      </c>
      <c r="D79" s="88">
        <v>0.22060572090854</v>
      </c>
      <c r="E79" s="110">
        <v>2.4181710616685299E-2</v>
      </c>
      <c r="F79" s="118">
        <v>1.4086430000634601E-3</v>
      </c>
      <c r="G79" s="130">
        <v>2.92950885582994</v>
      </c>
      <c r="H79" s="121">
        <v>1.1387029214365301</v>
      </c>
      <c r="I79" s="81">
        <v>1.23188158539816</v>
      </c>
      <c r="J79" s="81">
        <v>0.135970825980916</v>
      </c>
      <c r="K79" s="89">
        <v>0.42295352301433498</v>
      </c>
      <c r="L79" s="134">
        <v>4.0600207984098704</v>
      </c>
      <c r="M79" s="135">
        <v>-8.6166102696957001</v>
      </c>
      <c r="O79" s="102">
        <f t="shared" si="4"/>
        <v>1.35930864234507</v>
      </c>
      <c r="P79" s="34">
        <f t="shared" si="5"/>
        <v>5.3160840944247152</v>
      </c>
      <c r="Q79" s="34">
        <f t="shared" si="6"/>
        <v>0.56033299199531439</v>
      </c>
      <c r="R79" s="103">
        <f t="shared" si="7"/>
        <v>-8.6166102696957001</v>
      </c>
      <c r="T79" s="101">
        <v>1.8264590636020359</v>
      </c>
    </row>
    <row r="80" spans="1:20" ht="15.6">
      <c r="A80" s="51">
        <v>2099</v>
      </c>
      <c r="B80" s="127">
        <v>-1.8710254315927399</v>
      </c>
      <c r="C80" s="127">
        <v>0.134122541045578</v>
      </c>
      <c r="D80" s="88">
        <v>0.118542787914504</v>
      </c>
      <c r="E80" s="110">
        <v>1.46152999022285E-2</v>
      </c>
      <c r="F80" s="118">
        <v>9.6445322884563904E-4</v>
      </c>
      <c r="G80" s="130">
        <v>2.7061447342026699</v>
      </c>
      <c r="H80" s="121">
        <v>1.0492929642661999</v>
      </c>
      <c r="I80" s="81">
        <v>1.1415002194042501</v>
      </c>
      <c r="J80" s="81">
        <v>0.12560855860751499</v>
      </c>
      <c r="K80" s="89">
        <v>0.38974299192470202</v>
      </c>
      <c r="L80" s="134">
        <v>4.0971843357176301</v>
      </c>
      <c r="M80" s="135">
        <v>-8.8084770425586196</v>
      </c>
      <c r="O80" s="102">
        <f t="shared" si="4"/>
        <v>1.1678357521807039</v>
      </c>
      <c r="P80" s="34">
        <f t="shared" si="5"/>
        <v>5.2532998550241086</v>
      </c>
      <c r="Q80" s="34">
        <f t="shared" si="6"/>
        <v>0.51631600376106268</v>
      </c>
      <c r="R80" s="103">
        <f t="shared" si="7"/>
        <v>-8.8084770425586196</v>
      </c>
      <c r="T80" s="101">
        <v>1.8215095039285341</v>
      </c>
    </row>
    <row r="81" spans="1:20" ht="16.2" thickBot="1">
      <c r="A81" s="51">
        <v>2100</v>
      </c>
      <c r="B81" s="128">
        <v>-2.2150614096548602</v>
      </c>
      <c r="C81" s="128">
        <v>2.1545927275814201E-2</v>
      </c>
      <c r="D81" s="90">
        <v>1.6005296796044E-2</v>
      </c>
      <c r="E81" s="111">
        <v>5.0236786371636597E-3</v>
      </c>
      <c r="F81" s="119">
        <v>5.1695184260648196E-4</v>
      </c>
      <c r="G81" s="131">
        <v>2.4716407321006399</v>
      </c>
      <c r="H81" s="122">
        <v>0.95601323162250196</v>
      </c>
      <c r="I81" s="91">
        <v>1.0458039495404901</v>
      </c>
      <c r="J81" s="91">
        <v>0.114728353106064</v>
      </c>
      <c r="K81" s="92">
        <v>0.35509519783159099</v>
      </c>
      <c r="L81" s="136">
        <v>4.1350367814411797</v>
      </c>
      <c r="M81" s="137">
        <v>-8.8432848504725001</v>
      </c>
      <c r="O81" s="102">
        <f t="shared" si="4"/>
        <v>0.97201852841854597</v>
      </c>
      <c r="P81" s="34">
        <f t="shared" si="5"/>
        <v>5.1858644096188335</v>
      </c>
      <c r="Q81" s="34">
        <f t="shared" si="6"/>
        <v>0.47034050278026146</v>
      </c>
      <c r="R81" s="103">
        <f t="shared" si="7"/>
        <v>-8.8432848504725001</v>
      </c>
      <c r="T81" s="184">
        <v>1.8163247373222731</v>
      </c>
    </row>
    <row r="82" spans="1:20" ht="19.05" customHeight="1" thickBot="1">
      <c r="A82" s="82" t="s">
        <v>129</v>
      </c>
      <c r="B82" s="75">
        <f>SUM(B6:B81)</f>
        <v>1075.5791031128606</v>
      </c>
      <c r="C82" s="75">
        <f t="shared" ref="C82:M82" si="8">SUM(C6:C81)</f>
        <v>640.02386787818796</v>
      </c>
      <c r="D82" s="75">
        <f t="shared" si="8"/>
        <v>585.20796664378702</v>
      </c>
      <c r="E82" s="75">
        <f t="shared" si="8"/>
        <v>52.266628745213083</v>
      </c>
      <c r="F82" s="75">
        <f t="shared" si="8"/>
        <v>2.5492724891876444</v>
      </c>
      <c r="G82" s="75">
        <f t="shared" si="8"/>
        <v>451.76359146960039</v>
      </c>
      <c r="H82" s="75">
        <f t="shared" si="8"/>
        <v>189.80390325252966</v>
      </c>
      <c r="I82" s="75">
        <f t="shared" si="8"/>
        <v>170.51592983184625</v>
      </c>
      <c r="J82" s="75">
        <f t="shared" si="8"/>
        <v>20.940804529725529</v>
      </c>
      <c r="K82" s="75">
        <f t="shared" si="8"/>
        <v>70.502953855498973</v>
      </c>
      <c r="L82" s="75">
        <f t="shared" si="8"/>
        <v>315.76043028208312</v>
      </c>
      <c r="M82" s="75">
        <f t="shared" si="8"/>
        <v>-331.9687865170103</v>
      </c>
      <c r="O82" s="74">
        <f t="shared" ref="O82:R82" si="9">SUM(O6:O81)</f>
        <v>775.0118698963164</v>
      </c>
      <c r="P82" s="75">
        <f t="shared" si="9"/>
        <v>538.54298885914261</v>
      </c>
      <c r="Q82" s="75">
        <f t="shared" si="9"/>
        <v>93.993030874412185</v>
      </c>
      <c r="R82" s="76">
        <f t="shared" si="9"/>
        <v>-331.9687865170103</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3" tint="0.89999084444715716"/>
  </sheetPr>
  <dimension ref="A1:T151"/>
  <sheetViews>
    <sheetView zoomScaleNormal="100" workbookViewId="0">
      <pane xSplit="1" ySplit="5" topLeftCell="B39"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244</v>
      </c>
    </row>
    <row r="2" spans="1:20" ht="17.399999999999999">
      <c r="A2" s="39" t="s">
        <v>246</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56.510836776283</v>
      </c>
      <c r="C6" s="126">
        <v>39.696761830952902</v>
      </c>
      <c r="D6" s="85">
        <v>36.140698559705903</v>
      </c>
      <c r="E6" s="109">
        <v>3.3784432951077998</v>
      </c>
      <c r="F6" s="117">
        <v>0.17761997613918401</v>
      </c>
      <c r="G6" s="129">
        <v>6.8344808074382</v>
      </c>
      <c r="H6" s="120">
        <v>2.9976347176801599</v>
      </c>
      <c r="I6" s="86">
        <v>2.4067854189923201</v>
      </c>
      <c r="J6" s="86">
        <v>0.316557973709919</v>
      </c>
      <c r="K6" s="87">
        <v>1.1135026970558</v>
      </c>
      <c r="L6" s="132">
        <v>6.29933208941745</v>
      </c>
      <c r="M6" s="133">
        <v>3.6802620484744502</v>
      </c>
      <c r="O6" s="98">
        <f t="shared" ref="O6:O69" si="0">D6+H6</f>
        <v>39.13833327738606</v>
      </c>
      <c r="P6" s="99">
        <f t="shared" ref="P6:P69" si="1">E6+I6+L6</f>
        <v>12.084560803517569</v>
      </c>
      <c r="Q6" s="99">
        <f t="shared" ref="Q6:Q69" si="2">F6+J6+K6</f>
        <v>1.607680646904903</v>
      </c>
      <c r="R6" s="100">
        <f t="shared" ref="R6:R69" si="3">M6</f>
        <v>3.6802620484744502</v>
      </c>
      <c r="S6" s="182"/>
      <c r="T6" s="183">
        <v>1.4</v>
      </c>
    </row>
    <row r="7" spans="1:20" ht="15.6">
      <c r="A7" s="51">
        <v>2026</v>
      </c>
      <c r="B7" s="127">
        <v>55.587849896498</v>
      </c>
      <c r="C7" s="127">
        <v>38.968379431530899</v>
      </c>
      <c r="D7" s="88">
        <v>35.493093738835299</v>
      </c>
      <c r="E7" s="110">
        <v>3.3033270080341399</v>
      </c>
      <c r="F7" s="118">
        <v>0.17195868466137801</v>
      </c>
      <c r="G7" s="130">
        <v>6.8726987785703404</v>
      </c>
      <c r="H7" s="121">
        <v>3.01032496084441</v>
      </c>
      <c r="I7" s="81">
        <v>2.4258220068142098</v>
      </c>
      <c r="J7" s="81">
        <v>0.31833601402093997</v>
      </c>
      <c r="K7" s="89">
        <v>1.11821579689078</v>
      </c>
      <c r="L7" s="134">
        <v>6.2002417902029201</v>
      </c>
      <c r="M7" s="135">
        <v>3.5465298961938698</v>
      </c>
      <c r="O7" s="102">
        <f t="shared" si="0"/>
        <v>38.503418699679706</v>
      </c>
      <c r="P7" s="34">
        <f t="shared" si="1"/>
        <v>11.92939080505127</v>
      </c>
      <c r="Q7" s="34">
        <f t="shared" si="2"/>
        <v>1.608510495573098</v>
      </c>
      <c r="R7" s="103">
        <f t="shared" si="3"/>
        <v>3.5465298961938698</v>
      </c>
      <c r="T7" s="101">
        <v>1.4072874328849541</v>
      </c>
    </row>
    <row r="8" spans="1:20" ht="15.6">
      <c r="A8" s="51">
        <v>2027</v>
      </c>
      <c r="B8" s="127">
        <v>54.740062501944998</v>
      </c>
      <c r="C8" s="127">
        <v>38.2478900128025</v>
      </c>
      <c r="D8" s="88">
        <v>34.852768795473899</v>
      </c>
      <c r="E8" s="110">
        <v>3.2287880411463998</v>
      </c>
      <c r="F8" s="118">
        <v>0.16633317618221999</v>
      </c>
      <c r="G8" s="130">
        <v>6.9127472538161197</v>
      </c>
      <c r="H8" s="121">
        <v>3.0238071756210201</v>
      </c>
      <c r="I8" s="81">
        <v>2.4455181372814998</v>
      </c>
      <c r="J8" s="81">
        <v>0.320198860271112</v>
      </c>
      <c r="K8" s="89">
        <v>1.1232230806425001</v>
      </c>
      <c r="L8" s="134">
        <v>6.1409329858004202</v>
      </c>
      <c r="M8" s="135">
        <v>3.4384922495259</v>
      </c>
      <c r="O8" s="102">
        <f t="shared" si="0"/>
        <v>37.876575971094923</v>
      </c>
      <c r="P8" s="34">
        <f t="shared" si="1"/>
        <v>11.81523916422832</v>
      </c>
      <c r="Q8" s="34">
        <f t="shared" si="2"/>
        <v>1.609755117095832</v>
      </c>
      <c r="R8" s="103">
        <f t="shared" si="3"/>
        <v>3.4384922495259</v>
      </c>
      <c r="T8" s="101">
        <v>1.4263553396074251</v>
      </c>
    </row>
    <row r="9" spans="1:20" ht="15.6">
      <c r="A9" s="51">
        <v>2028</v>
      </c>
      <c r="B9" s="127">
        <v>53.902658531249699</v>
      </c>
      <c r="C9" s="127">
        <v>37.535146931598099</v>
      </c>
      <c r="D9" s="88">
        <v>34.219691066589597</v>
      </c>
      <c r="E9" s="110">
        <v>3.1547226239824302</v>
      </c>
      <c r="F9" s="118">
        <v>0.160733241026076</v>
      </c>
      <c r="G9" s="130">
        <v>6.9548241748550801</v>
      </c>
      <c r="H9" s="121">
        <v>3.0381914148826299</v>
      </c>
      <c r="I9" s="81">
        <v>2.4659116908913301</v>
      </c>
      <c r="J9" s="81">
        <v>0.32215563578419198</v>
      </c>
      <c r="K9" s="89">
        <v>1.1285654332969199</v>
      </c>
      <c r="L9" s="134">
        <v>6.0804590996240302</v>
      </c>
      <c r="M9" s="135">
        <v>3.33222832517247</v>
      </c>
      <c r="O9" s="102">
        <f t="shared" si="0"/>
        <v>37.25788248147223</v>
      </c>
      <c r="P9" s="34">
        <f t="shared" si="1"/>
        <v>11.701093414497791</v>
      </c>
      <c r="Q9" s="34">
        <f t="shared" si="2"/>
        <v>1.6114543101071879</v>
      </c>
      <c r="R9" s="103">
        <f t="shared" si="3"/>
        <v>3.33222832517247</v>
      </c>
      <c r="T9" s="101">
        <v>1.4551240329891331</v>
      </c>
    </row>
    <row r="10" spans="1:20" ht="15.6">
      <c r="A10" s="51">
        <v>2029</v>
      </c>
      <c r="B10" s="127">
        <v>53.074883643534299</v>
      </c>
      <c r="C10" s="127">
        <v>36.829419497687297</v>
      </c>
      <c r="D10" s="88">
        <v>33.593268306326003</v>
      </c>
      <c r="E10" s="110">
        <v>3.08100500410267</v>
      </c>
      <c r="F10" s="118">
        <v>0.155146187258588</v>
      </c>
      <c r="G10" s="130">
        <v>6.9990015463732398</v>
      </c>
      <c r="H10" s="121">
        <v>3.0535145695644998</v>
      </c>
      <c r="I10" s="81">
        <v>2.4870207519598999</v>
      </c>
      <c r="J10" s="81">
        <v>0.32420966539836299</v>
      </c>
      <c r="K10" s="89">
        <v>1.1342565594504801</v>
      </c>
      <c r="L10" s="134">
        <v>6.0187572707703199</v>
      </c>
      <c r="M10" s="135">
        <v>3.22770532870347</v>
      </c>
      <c r="O10" s="102">
        <f t="shared" si="0"/>
        <v>36.646782875890501</v>
      </c>
      <c r="P10" s="34">
        <f t="shared" si="1"/>
        <v>11.58678302683289</v>
      </c>
      <c r="Q10" s="34">
        <f t="shared" si="2"/>
        <v>1.6136124121074311</v>
      </c>
      <c r="R10" s="103">
        <f t="shared" si="3"/>
        <v>3.22770532870347</v>
      </c>
      <c r="T10" s="101">
        <v>1.4905555129902379</v>
      </c>
    </row>
    <row r="11" spans="1:20" ht="15.6">
      <c r="A11" s="51">
        <v>2030</v>
      </c>
      <c r="B11" s="127">
        <v>52.260707316654702</v>
      </c>
      <c r="C11" s="127">
        <v>36.130095473542198</v>
      </c>
      <c r="D11" s="88">
        <v>32.973026940067101</v>
      </c>
      <c r="E11" s="110">
        <v>3.0075100986963799</v>
      </c>
      <c r="F11" s="118">
        <v>0.149558434778677</v>
      </c>
      <c r="G11" s="130">
        <v>7.0453721956536697</v>
      </c>
      <c r="H11" s="121">
        <v>3.0698239582556601</v>
      </c>
      <c r="I11" s="81">
        <v>2.5088689640694102</v>
      </c>
      <c r="J11" s="81">
        <v>0.326365235906447</v>
      </c>
      <c r="K11" s="89">
        <v>1.1403140374221501</v>
      </c>
      <c r="L11" s="134">
        <v>5.9558201085093803</v>
      </c>
      <c r="M11" s="135">
        <v>3.1294195389494801</v>
      </c>
      <c r="O11" s="102">
        <f t="shared" si="0"/>
        <v>36.042850898322762</v>
      </c>
      <c r="P11" s="34">
        <f t="shared" si="1"/>
        <v>11.47219917127517</v>
      </c>
      <c r="Q11" s="34">
        <f t="shared" si="2"/>
        <v>1.6162377081072741</v>
      </c>
      <c r="R11" s="103">
        <f t="shared" si="3"/>
        <v>3.1294195389494801</v>
      </c>
      <c r="T11" s="101">
        <v>1.530016788876132</v>
      </c>
    </row>
    <row r="12" spans="1:20" ht="15.6">
      <c r="A12" s="51">
        <v>2031</v>
      </c>
      <c r="B12" s="127">
        <v>51.717898736434698</v>
      </c>
      <c r="C12" s="127">
        <v>35.436682728302003</v>
      </c>
      <c r="D12" s="88">
        <v>32.358618918273102</v>
      </c>
      <c r="E12" s="110">
        <v>2.93410897758356</v>
      </c>
      <c r="F12" s="118">
        <v>0.14395483244528101</v>
      </c>
      <c r="G12" s="130">
        <v>7.0940446570684896</v>
      </c>
      <c r="H12" s="121">
        <v>3.0871745930650798</v>
      </c>
      <c r="I12" s="81">
        <v>2.5314844004069301</v>
      </c>
      <c r="J12" s="81">
        <v>0.32862736006461402</v>
      </c>
      <c r="K12" s="89">
        <v>1.14675830353187</v>
      </c>
      <c r="L12" s="134">
        <v>5.8914028914641596</v>
      </c>
      <c r="M12" s="135">
        <v>3.2957684596001098</v>
      </c>
      <c r="O12" s="102">
        <f t="shared" si="0"/>
        <v>35.445793511338181</v>
      </c>
      <c r="P12" s="34">
        <f t="shared" si="1"/>
        <v>11.356996269454651</v>
      </c>
      <c r="Q12" s="34">
        <f t="shared" si="2"/>
        <v>1.619340496041765</v>
      </c>
      <c r="R12" s="103">
        <f t="shared" si="3"/>
        <v>3.2957684596001098</v>
      </c>
      <c r="T12" s="101">
        <v>1.571514508612843</v>
      </c>
    </row>
    <row r="13" spans="1:20" ht="15.6">
      <c r="A13" s="51">
        <v>2032</v>
      </c>
      <c r="B13" s="127">
        <v>50.926198798047899</v>
      </c>
      <c r="C13" s="127">
        <v>34.7486108228616</v>
      </c>
      <c r="D13" s="88">
        <v>31.7496470453124</v>
      </c>
      <c r="E13" s="110">
        <v>2.8606468918987802</v>
      </c>
      <c r="F13" s="118">
        <v>0.13831688565043401</v>
      </c>
      <c r="G13" s="130">
        <v>7.1451123285510496</v>
      </c>
      <c r="H13" s="121">
        <v>3.1056130512303302</v>
      </c>
      <c r="I13" s="81">
        <v>2.55489226379229</v>
      </c>
      <c r="J13" s="81">
        <v>0.33100035301303499</v>
      </c>
      <c r="K13" s="89">
        <v>1.1536066605154001</v>
      </c>
      <c r="L13" s="134">
        <v>5.8257355741449404</v>
      </c>
      <c r="M13" s="135">
        <v>3.2067400724903199</v>
      </c>
      <c r="O13" s="102">
        <f t="shared" si="0"/>
        <v>34.855260096542729</v>
      </c>
      <c r="P13" s="34">
        <f t="shared" si="1"/>
        <v>11.241274729836011</v>
      </c>
      <c r="Q13" s="34">
        <f t="shared" si="2"/>
        <v>1.622923899178869</v>
      </c>
      <c r="R13" s="103">
        <f t="shared" si="3"/>
        <v>3.2067400724903199</v>
      </c>
      <c r="T13" s="101">
        <v>1.6136499479872679</v>
      </c>
    </row>
    <row r="14" spans="1:20" ht="15.6">
      <c r="A14" s="51">
        <v>2033</v>
      </c>
      <c r="B14" s="127">
        <v>50.141554530375998</v>
      </c>
      <c r="C14" s="127">
        <v>34.065569337342602</v>
      </c>
      <c r="D14" s="88">
        <v>31.145981620956601</v>
      </c>
      <c r="E14" s="110">
        <v>2.78696524608895</v>
      </c>
      <c r="F14" s="118">
        <v>0.13262247029697799</v>
      </c>
      <c r="G14" s="130">
        <v>7.1986817106056904</v>
      </c>
      <c r="H14" s="121">
        <v>3.1251925734683601</v>
      </c>
      <c r="I14" s="81">
        <v>2.5791211156218199</v>
      </c>
      <c r="J14" s="81">
        <v>0.33348913500271998</v>
      </c>
      <c r="K14" s="89">
        <v>1.1608788865127899</v>
      </c>
      <c r="L14" s="134">
        <v>5.7585717541854304</v>
      </c>
      <c r="M14" s="135">
        <v>3.1187317282423002</v>
      </c>
      <c r="O14" s="102">
        <f t="shared" si="0"/>
        <v>34.271174194424958</v>
      </c>
      <c r="P14" s="34">
        <f t="shared" si="1"/>
        <v>11.124658115896199</v>
      </c>
      <c r="Q14" s="34">
        <f t="shared" si="2"/>
        <v>1.6269904918124878</v>
      </c>
      <c r="R14" s="103">
        <f t="shared" si="3"/>
        <v>3.1187317282423002</v>
      </c>
      <c r="T14" s="101">
        <v>1.6554641495966369</v>
      </c>
    </row>
    <row r="15" spans="1:20" ht="15.6">
      <c r="A15" s="51">
        <v>2034</v>
      </c>
      <c r="B15" s="127">
        <v>49.363899875887597</v>
      </c>
      <c r="C15" s="127">
        <v>33.387340717153997</v>
      </c>
      <c r="D15" s="88">
        <v>30.547637894221701</v>
      </c>
      <c r="E15" s="110">
        <v>2.7128611460520502</v>
      </c>
      <c r="F15" s="118">
        <v>0.12684167688026901</v>
      </c>
      <c r="G15" s="130">
        <v>7.2548428117354797</v>
      </c>
      <c r="H15" s="121">
        <v>3.1459570352903201</v>
      </c>
      <c r="I15" s="81">
        <v>2.6041966294846501</v>
      </c>
      <c r="J15" s="81">
        <v>0.336097866530846</v>
      </c>
      <c r="K15" s="89">
        <v>1.1685912804296601</v>
      </c>
      <c r="L15" s="134">
        <v>5.6899454036718096</v>
      </c>
      <c r="M15" s="135">
        <v>3.0317709433262801</v>
      </c>
      <c r="O15" s="102">
        <f t="shared" si="0"/>
        <v>33.693594929512024</v>
      </c>
      <c r="P15" s="34">
        <f t="shared" si="1"/>
        <v>11.00700317920851</v>
      </c>
      <c r="Q15" s="34">
        <f t="shared" si="2"/>
        <v>1.6315308238407751</v>
      </c>
      <c r="R15" s="103">
        <f t="shared" si="3"/>
        <v>3.0317709433262801</v>
      </c>
      <c r="T15" s="101">
        <v>1.6963099850795751</v>
      </c>
    </row>
    <row r="16" spans="1:20" ht="15.6">
      <c r="A16" s="51">
        <v>2035</v>
      </c>
      <c r="B16" s="127">
        <v>48.593665204700102</v>
      </c>
      <c r="C16" s="127">
        <v>32.714222032486397</v>
      </c>
      <c r="D16" s="88">
        <v>29.9552100078403</v>
      </c>
      <c r="E16" s="110">
        <v>2.638080207877</v>
      </c>
      <c r="F16" s="118">
        <v>0.12093181676909601</v>
      </c>
      <c r="G16" s="130">
        <v>7.3136981739643403</v>
      </c>
      <c r="H16" s="121">
        <v>3.1679566502782199</v>
      </c>
      <c r="I16" s="81">
        <v>2.6301477410071601</v>
      </c>
      <c r="J16" s="81">
        <v>0.33883128699478998</v>
      </c>
      <c r="K16" s="89">
        <v>1.17676249568417</v>
      </c>
      <c r="L16" s="134">
        <v>5.6198714688995102</v>
      </c>
      <c r="M16" s="135">
        <v>2.9458735293499099</v>
      </c>
      <c r="O16" s="102">
        <f t="shared" si="0"/>
        <v>33.123166658118521</v>
      </c>
      <c r="P16" s="34">
        <f t="shared" si="1"/>
        <v>10.888099417783671</v>
      </c>
      <c r="Q16" s="34">
        <f t="shared" si="2"/>
        <v>1.6365255994480559</v>
      </c>
      <c r="R16" s="103">
        <f t="shared" si="3"/>
        <v>2.9458735293499099</v>
      </c>
      <c r="T16" s="101">
        <v>1.735774705508361</v>
      </c>
    </row>
    <row r="17" spans="1:20" ht="15.6">
      <c r="A17" s="51">
        <v>2036</v>
      </c>
      <c r="B17" s="127">
        <v>48.049782954721898</v>
      </c>
      <c r="C17" s="127">
        <v>32.269660222213503</v>
      </c>
      <c r="D17" s="88">
        <v>29.554095573483401</v>
      </c>
      <c r="E17" s="110">
        <v>2.5969430744099502</v>
      </c>
      <c r="F17" s="118">
        <v>0.118621574320106</v>
      </c>
      <c r="G17" s="130">
        <v>7.3722176507181203</v>
      </c>
      <c r="H17" s="121">
        <v>3.19144877207005</v>
      </c>
      <c r="I17" s="81">
        <v>2.6537344474773201</v>
      </c>
      <c r="J17" s="81">
        <v>0.34154598143644199</v>
      </c>
      <c r="K17" s="89">
        <v>1.1854884497343099</v>
      </c>
      <c r="L17" s="134">
        <v>5.5473659363575898</v>
      </c>
      <c r="M17" s="135">
        <v>2.8605391454327602</v>
      </c>
      <c r="O17" s="102">
        <f t="shared" si="0"/>
        <v>32.745544345553455</v>
      </c>
      <c r="P17" s="34">
        <f t="shared" si="1"/>
        <v>10.798043458244861</v>
      </c>
      <c r="Q17" s="34">
        <f t="shared" si="2"/>
        <v>1.6456560054908578</v>
      </c>
      <c r="R17" s="103">
        <f t="shared" si="3"/>
        <v>2.8605391454327602</v>
      </c>
      <c r="T17" s="101">
        <v>1.7736135757635401</v>
      </c>
    </row>
    <row r="18" spans="1:20" ht="15.6">
      <c r="A18" s="51">
        <v>2037</v>
      </c>
      <c r="B18" s="127">
        <v>47.5280701222296</v>
      </c>
      <c r="C18" s="127">
        <v>31.844224830904199</v>
      </c>
      <c r="D18" s="88">
        <v>29.1704374155156</v>
      </c>
      <c r="E18" s="110">
        <v>2.5574074064942001</v>
      </c>
      <c r="F18" s="118">
        <v>0.11638000889444899</v>
      </c>
      <c r="G18" s="130">
        <v>7.4337109902368104</v>
      </c>
      <c r="H18" s="121">
        <v>3.21632877515751</v>
      </c>
      <c r="I18" s="81">
        <v>2.6782539942208698</v>
      </c>
      <c r="J18" s="81">
        <v>0.34439825719397099</v>
      </c>
      <c r="K18" s="89">
        <v>1.1947299636644699</v>
      </c>
      <c r="L18" s="134">
        <v>5.4736935487416902</v>
      </c>
      <c r="M18" s="135">
        <v>2.7764407523468502</v>
      </c>
      <c r="O18" s="102">
        <f t="shared" si="0"/>
        <v>32.386766190673107</v>
      </c>
      <c r="P18" s="34">
        <f t="shared" si="1"/>
        <v>10.70935494945676</v>
      </c>
      <c r="Q18" s="34">
        <f t="shared" si="2"/>
        <v>1.6555082297528898</v>
      </c>
      <c r="R18" s="103">
        <f t="shared" si="3"/>
        <v>2.7764407523468502</v>
      </c>
      <c r="T18" s="101">
        <v>1.809720364853922</v>
      </c>
    </row>
    <row r="19" spans="1:20" ht="15.6">
      <c r="A19" s="51">
        <v>2038</v>
      </c>
      <c r="B19" s="127">
        <v>47.018601640135003</v>
      </c>
      <c r="C19" s="127">
        <v>31.428446563320001</v>
      </c>
      <c r="D19" s="88">
        <v>28.795553483352499</v>
      </c>
      <c r="E19" s="110">
        <v>2.5187214070834401</v>
      </c>
      <c r="F19" s="118">
        <v>0.114171672884109</v>
      </c>
      <c r="G19" s="130">
        <v>7.4981686072861002</v>
      </c>
      <c r="H19" s="121">
        <v>3.2426078939837102</v>
      </c>
      <c r="I19" s="81">
        <v>2.7036818590855001</v>
      </c>
      <c r="J19" s="81">
        <v>0.34738764046947002</v>
      </c>
      <c r="K19" s="89">
        <v>1.20449121374741</v>
      </c>
      <c r="L19" s="134">
        <v>5.39855745507659</v>
      </c>
      <c r="M19" s="135">
        <v>2.6934290144523199</v>
      </c>
      <c r="O19" s="102">
        <f t="shared" si="0"/>
        <v>32.038161377336209</v>
      </c>
      <c r="P19" s="34">
        <f t="shared" si="1"/>
        <v>10.620960721245531</v>
      </c>
      <c r="Q19" s="34">
        <f t="shared" si="2"/>
        <v>1.6660505271009889</v>
      </c>
      <c r="R19" s="103">
        <f t="shared" si="3"/>
        <v>2.6934290144523199</v>
      </c>
      <c r="T19" s="101">
        <v>1.8440849224362981</v>
      </c>
    </row>
    <row r="20" spans="1:20" ht="15.6">
      <c r="A20" s="51">
        <v>2039</v>
      </c>
      <c r="B20" s="127">
        <v>46.531536676634801</v>
      </c>
      <c r="C20" s="127">
        <v>31.021876892745201</v>
      </c>
      <c r="D20" s="88">
        <v>28.429046613301001</v>
      </c>
      <c r="E20" s="110">
        <v>2.4808362900425598</v>
      </c>
      <c r="F20" s="118">
        <v>0.11199398940154499</v>
      </c>
      <c r="G20" s="130">
        <v>7.5656997454943804</v>
      </c>
      <c r="H20" s="121">
        <v>3.27034128003034</v>
      </c>
      <c r="I20" s="81">
        <v>2.7300466002222099</v>
      </c>
      <c r="J20" s="81">
        <v>0.35051917720206999</v>
      </c>
      <c r="K20" s="89">
        <v>1.2147926880397699</v>
      </c>
      <c r="L20" s="134">
        <v>5.3223659490948103</v>
      </c>
      <c r="M20" s="135">
        <v>2.6215940893004701</v>
      </c>
      <c r="O20" s="102">
        <f t="shared" si="0"/>
        <v>31.699387893331341</v>
      </c>
      <c r="P20" s="34">
        <f t="shared" si="1"/>
        <v>10.53324883935958</v>
      </c>
      <c r="Q20" s="34">
        <f t="shared" si="2"/>
        <v>1.677305854643385</v>
      </c>
      <c r="R20" s="103">
        <f t="shared" si="3"/>
        <v>2.6215940893004701</v>
      </c>
      <c r="T20" s="101">
        <v>1.876748543990945</v>
      </c>
    </row>
    <row r="21" spans="1:20" ht="15.6">
      <c r="A21" s="51">
        <v>2040</v>
      </c>
      <c r="B21" s="127">
        <v>46.055935700152197</v>
      </c>
      <c r="C21" s="127">
        <v>30.623976404975799</v>
      </c>
      <c r="D21" s="88">
        <v>28.070432370547898</v>
      </c>
      <c r="E21" s="110">
        <v>2.4436998609844802</v>
      </c>
      <c r="F21" s="118">
        <v>0.109844173443406</v>
      </c>
      <c r="G21" s="130">
        <v>7.6363910896165601</v>
      </c>
      <c r="H21" s="121">
        <v>3.2995718610824798</v>
      </c>
      <c r="I21" s="81">
        <v>2.7573720220718299</v>
      </c>
      <c r="J21" s="81">
        <v>0.35379687295470102</v>
      </c>
      <c r="K21" s="89">
        <v>1.2256503335075499</v>
      </c>
      <c r="L21" s="134">
        <v>5.2450004612988002</v>
      </c>
      <c r="M21" s="135">
        <v>2.5505677442610901</v>
      </c>
      <c r="O21" s="102">
        <f t="shared" si="0"/>
        <v>31.370004231630379</v>
      </c>
      <c r="P21" s="34">
        <f t="shared" si="1"/>
        <v>10.446072344355109</v>
      </c>
      <c r="Q21" s="34">
        <f t="shared" si="2"/>
        <v>1.689291379905657</v>
      </c>
      <c r="R21" s="103">
        <f t="shared" si="3"/>
        <v>2.5505677442610901</v>
      </c>
      <c r="T21" s="101">
        <v>1.90778208032508</v>
      </c>
    </row>
    <row r="22" spans="1:20" ht="15.6">
      <c r="A22" s="51">
        <v>2041</v>
      </c>
      <c r="B22" s="127">
        <v>45.755063073768497</v>
      </c>
      <c r="C22" s="127">
        <v>30.2341866779038</v>
      </c>
      <c r="D22" s="88">
        <v>27.719208633920399</v>
      </c>
      <c r="E22" s="110">
        <v>2.4072586793820698</v>
      </c>
      <c r="F22" s="118">
        <v>0.107719364601348</v>
      </c>
      <c r="G22" s="130">
        <v>7.7103281583133096</v>
      </c>
      <c r="H22" s="121">
        <v>3.3303422441416202</v>
      </c>
      <c r="I22" s="81">
        <v>2.7856812572637999</v>
      </c>
      <c r="J22" s="81">
        <v>0.35722467891097898</v>
      </c>
      <c r="K22" s="89">
        <v>1.2370799779969099</v>
      </c>
      <c r="L22" s="134">
        <v>5.1664603838901799</v>
      </c>
      <c r="M22" s="135">
        <v>2.64408785366119</v>
      </c>
      <c r="O22" s="102">
        <f t="shared" si="0"/>
        <v>31.049550878062018</v>
      </c>
      <c r="P22" s="34">
        <f t="shared" si="1"/>
        <v>10.35940032053605</v>
      </c>
      <c r="Q22" s="34">
        <f t="shared" si="2"/>
        <v>1.7020240215092368</v>
      </c>
      <c r="R22" s="103">
        <f t="shared" si="3"/>
        <v>2.64408785366119</v>
      </c>
      <c r="T22" s="101">
        <v>1.9372727023377321</v>
      </c>
    </row>
    <row r="23" spans="1:20" ht="15.6">
      <c r="A23" s="51">
        <v>2042</v>
      </c>
      <c r="B23" s="127">
        <v>45.295211152630699</v>
      </c>
      <c r="C23" s="127">
        <v>29.851923339349899</v>
      </c>
      <c r="D23" s="88">
        <v>27.374847851551799</v>
      </c>
      <c r="E23" s="110">
        <v>2.3714588337643399</v>
      </c>
      <c r="F23" s="118">
        <v>0.105616654033729</v>
      </c>
      <c r="G23" s="130">
        <v>7.7875912383233601</v>
      </c>
      <c r="H23" s="121">
        <v>3.36269210801977</v>
      </c>
      <c r="I23" s="81">
        <v>2.8149964636367502</v>
      </c>
      <c r="J23" s="81">
        <v>0.36080630514748602</v>
      </c>
      <c r="K23" s="89">
        <v>1.24909636151936</v>
      </c>
      <c r="L23" s="134">
        <v>5.0869876337189304</v>
      </c>
      <c r="M23" s="135">
        <v>2.5687089412385502</v>
      </c>
      <c r="O23" s="102">
        <f t="shared" si="0"/>
        <v>30.737539959571571</v>
      </c>
      <c r="P23" s="34">
        <f t="shared" si="1"/>
        <v>10.273442931120019</v>
      </c>
      <c r="Q23" s="34">
        <f t="shared" si="2"/>
        <v>1.715519320700575</v>
      </c>
      <c r="R23" s="103">
        <f t="shared" si="3"/>
        <v>2.5687089412385502</v>
      </c>
      <c r="T23" s="101">
        <v>1.965328021770494</v>
      </c>
    </row>
    <row r="24" spans="1:20" ht="15.6">
      <c r="A24" s="51">
        <v>2043</v>
      </c>
      <c r="B24" s="127">
        <v>44.845889546498498</v>
      </c>
      <c r="C24" s="127">
        <v>29.476639507696898</v>
      </c>
      <c r="D24" s="88">
        <v>27.036855123592701</v>
      </c>
      <c r="E24" s="110">
        <v>2.3362510717199898</v>
      </c>
      <c r="F24" s="118">
        <v>0.103533312384146</v>
      </c>
      <c r="G24" s="130">
        <v>7.8682675930565598</v>
      </c>
      <c r="H24" s="121">
        <v>3.3966642076320701</v>
      </c>
      <c r="I24" s="81">
        <v>2.84534223383059</v>
      </c>
      <c r="J24" s="81">
        <v>0.36454578485360001</v>
      </c>
      <c r="K24" s="89">
        <v>1.2617153667403</v>
      </c>
      <c r="L24" s="134">
        <v>5.0065775894278897</v>
      </c>
      <c r="M24" s="135">
        <v>2.4944048563171699</v>
      </c>
      <c r="O24" s="102">
        <f t="shared" si="0"/>
        <v>30.433519331224772</v>
      </c>
      <c r="P24" s="34">
        <f t="shared" si="1"/>
        <v>10.18817089497847</v>
      </c>
      <c r="Q24" s="34">
        <f t="shared" si="2"/>
        <v>1.729794463978046</v>
      </c>
      <c r="R24" s="103">
        <f t="shared" si="3"/>
        <v>2.4944048563171699</v>
      </c>
      <c r="T24" s="101">
        <v>1.9920527715280389</v>
      </c>
    </row>
    <row r="25" spans="1:20" ht="15.6">
      <c r="A25" s="51">
        <v>2044</v>
      </c>
      <c r="B25" s="127">
        <v>44.406722147726299</v>
      </c>
      <c r="C25" s="127">
        <v>29.107720231807001</v>
      </c>
      <c r="D25" s="88">
        <v>26.704669433946499</v>
      </c>
      <c r="E25" s="110">
        <v>2.3015843034505599</v>
      </c>
      <c r="F25" s="118">
        <v>0.101466494409914</v>
      </c>
      <c r="G25" s="130">
        <v>7.952430748487</v>
      </c>
      <c r="H25" s="121">
        <v>3.43229252324093</v>
      </c>
      <c r="I25" s="81">
        <v>2.8767420886695798</v>
      </c>
      <c r="J25" s="81">
        <v>0.36844652024360702</v>
      </c>
      <c r="K25" s="89">
        <v>1.2749496163328899</v>
      </c>
      <c r="L25" s="134">
        <v>4.9253472007319701</v>
      </c>
      <c r="M25" s="135">
        <v>2.4212239667003299</v>
      </c>
      <c r="O25" s="102">
        <f t="shared" si="0"/>
        <v>30.136961957187431</v>
      </c>
      <c r="P25" s="34">
        <f t="shared" si="1"/>
        <v>10.103673592852109</v>
      </c>
      <c r="Q25" s="34">
        <f t="shared" si="2"/>
        <v>1.744862630986411</v>
      </c>
      <c r="R25" s="103">
        <f t="shared" si="3"/>
        <v>2.4212239667003299</v>
      </c>
      <c r="T25" s="101">
        <v>2.0175388557314768</v>
      </c>
    </row>
    <row r="26" spans="1:20" ht="15.6">
      <c r="A26" s="51">
        <v>2045</v>
      </c>
      <c r="B26" s="127">
        <v>43.977197262442601</v>
      </c>
      <c r="C26" s="127">
        <v>28.744529168149999</v>
      </c>
      <c r="D26" s="88">
        <v>26.377709470684099</v>
      </c>
      <c r="E26" s="110">
        <v>2.2674064056154402</v>
      </c>
      <c r="F26" s="118">
        <v>9.9413291850473401E-2</v>
      </c>
      <c r="G26" s="130">
        <v>8.0401451602719405</v>
      </c>
      <c r="H26" s="121">
        <v>3.4696073700896601</v>
      </c>
      <c r="I26" s="81">
        <v>2.9092159257487098</v>
      </c>
      <c r="J26" s="81">
        <v>0.37251149280955798</v>
      </c>
      <c r="K26" s="89">
        <v>1.28881037162402</v>
      </c>
      <c r="L26" s="134">
        <v>4.8433447154036902</v>
      </c>
      <c r="M26" s="135">
        <v>2.3491782186169998</v>
      </c>
      <c r="O26" s="102">
        <f t="shared" si="0"/>
        <v>29.847316840773757</v>
      </c>
      <c r="P26" s="34">
        <f t="shared" si="1"/>
        <v>10.019967046767841</v>
      </c>
      <c r="Q26" s="34">
        <f t="shared" si="2"/>
        <v>1.7607351562840514</v>
      </c>
      <c r="R26" s="103">
        <f t="shared" si="3"/>
        <v>2.3491782186169998</v>
      </c>
      <c r="T26" s="101">
        <v>2.0418732523151419</v>
      </c>
    </row>
    <row r="27" spans="1:20" ht="15.6">
      <c r="A27" s="51">
        <v>2046</v>
      </c>
      <c r="B27" s="127">
        <v>43.556896048742402</v>
      </c>
      <c r="C27" s="127">
        <v>28.3864200707275</v>
      </c>
      <c r="D27" s="88">
        <v>26.055378876592599</v>
      </c>
      <c r="E27" s="110">
        <v>2.23367021518728</v>
      </c>
      <c r="F27" s="118">
        <v>9.7370978947586895E-2</v>
      </c>
      <c r="G27" s="130">
        <v>8.1314680671389201</v>
      </c>
      <c r="H27" s="121">
        <v>3.5086341494103199</v>
      </c>
      <c r="I27" s="81">
        <v>2.94278349635217</v>
      </c>
      <c r="J27" s="81">
        <v>0.37674335315013602</v>
      </c>
      <c r="K27" s="89">
        <v>1.3033070682262899</v>
      </c>
      <c r="L27" s="134">
        <v>4.76069358061328</v>
      </c>
      <c r="M27" s="135">
        <v>2.2783143302626701</v>
      </c>
      <c r="O27" s="102">
        <f t="shared" si="0"/>
        <v>29.564013026002918</v>
      </c>
      <c r="P27" s="34">
        <f t="shared" si="1"/>
        <v>9.93714729215273</v>
      </c>
      <c r="Q27" s="34">
        <f t="shared" si="2"/>
        <v>1.777421400324013</v>
      </c>
      <c r="R27" s="103">
        <f t="shared" si="3"/>
        <v>2.2783143302626701</v>
      </c>
      <c r="T27" s="101">
        <v>2.0651389790354848</v>
      </c>
    </row>
    <row r="28" spans="1:20" ht="15.6">
      <c r="A28" s="51">
        <v>2047</v>
      </c>
      <c r="B28" s="127">
        <v>43.145506154855703</v>
      </c>
      <c r="C28" s="127">
        <v>28.032709106493598</v>
      </c>
      <c r="D28" s="88">
        <v>25.7370407135523</v>
      </c>
      <c r="E28" s="110">
        <v>2.20033146708731</v>
      </c>
      <c r="F28" s="118">
        <v>9.5336925853960294E-2</v>
      </c>
      <c r="G28" s="130">
        <v>8.2264406208192504</v>
      </c>
      <c r="H28" s="121">
        <v>3.54938924668651</v>
      </c>
      <c r="I28" s="81">
        <v>2.9774615712334702</v>
      </c>
      <c r="J28" s="81">
        <v>0.38114401053712799</v>
      </c>
      <c r="K28" s="89">
        <v>1.31844579236214</v>
      </c>
      <c r="L28" s="134">
        <v>4.6776281359006502</v>
      </c>
      <c r="M28" s="135">
        <v>2.2087282916422</v>
      </c>
      <c r="O28" s="102">
        <f t="shared" si="0"/>
        <v>29.286429960238809</v>
      </c>
      <c r="P28" s="34">
        <f t="shared" si="1"/>
        <v>9.8554211742214299</v>
      </c>
      <c r="Q28" s="34">
        <f t="shared" si="2"/>
        <v>1.7949267287532282</v>
      </c>
      <c r="R28" s="103">
        <f t="shared" si="3"/>
        <v>2.2087282916422</v>
      </c>
      <c r="T28" s="101">
        <v>2.087414677981061</v>
      </c>
    </row>
    <row r="29" spans="1:20" ht="15.6">
      <c r="A29" s="51">
        <v>2048</v>
      </c>
      <c r="B29" s="127">
        <v>42.74218744049</v>
      </c>
      <c r="C29" s="127">
        <v>27.6827938771067</v>
      </c>
      <c r="D29" s="88">
        <v>25.422123274847099</v>
      </c>
      <c r="E29" s="110">
        <v>2.1673614610351799</v>
      </c>
      <c r="F29" s="118">
        <v>9.3309141224396694E-2</v>
      </c>
      <c r="G29" s="130">
        <v>8.3251103112312901</v>
      </c>
      <c r="H29" s="121">
        <v>3.5918907747557798</v>
      </c>
      <c r="I29" s="81">
        <v>3.01327059494372</v>
      </c>
      <c r="J29" s="81">
        <v>0.38571566984696398</v>
      </c>
      <c r="K29" s="89">
        <v>1.33423327168482</v>
      </c>
      <c r="L29" s="134">
        <v>4.59396673880011</v>
      </c>
      <c r="M29" s="135">
        <v>2.1403165133518902</v>
      </c>
      <c r="O29" s="102">
        <f t="shared" si="0"/>
        <v>29.014014049602878</v>
      </c>
      <c r="P29" s="34">
        <f t="shared" si="1"/>
        <v>9.7745987947790098</v>
      </c>
      <c r="Q29" s="34">
        <f t="shared" si="2"/>
        <v>1.8132580827561806</v>
      </c>
      <c r="R29" s="103">
        <f t="shared" si="3"/>
        <v>2.1403165133518902</v>
      </c>
      <c r="T29" s="101">
        <v>2.108774194015258</v>
      </c>
    </row>
    <row r="30" spans="1:20" ht="15.6">
      <c r="A30" s="51">
        <v>2049</v>
      </c>
      <c r="B30" s="127">
        <v>42.346892229629198</v>
      </c>
      <c r="C30" s="127">
        <v>27.336104558163299</v>
      </c>
      <c r="D30" s="88">
        <v>25.1100675241014</v>
      </c>
      <c r="E30" s="110">
        <v>2.1347506304741199</v>
      </c>
      <c r="F30" s="118">
        <v>9.1286403587824999E-2</v>
      </c>
      <c r="G30" s="130">
        <v>8.4275118968350498</v>
      </c>
      <c r="H30" s="121">
        <v>3.6361489425285298</v>
      </c>
      <c r="I30" s="81">
        <v>3.0502297061784902</v>
      </c>
      <c r="J30" s="81">
        <v>0.39045995074572198</v>
      </c>
      <c r="K30" s="89">
        <v>1.3506732973823099</v>
      </c>
      <c r="L30" s="134">
        <v>4.5100537962851899</v>
      </c>
      <c r="M30" s="135">
        <v>2.0732219783457002</v>
      </c>
      <c r="O30" s="102">
        <f t="shared" si="0"/>
        <v>28.746216466629928</v>
      </c>
      <c r="P30" s="34">
        <f t="shared" si="1"/>
        <v>9.6950341329377991</v>
      </c>
      <c r="Q30" s="34">
        <f t="shared" si="2"/>
        <v>1.8324196517158569</v>
      </c>
      <c r="R30" s="103">
        <f t="shared" si="3"/>
        <v>2.0732219783457002</v>
      </c>
      <c r="T30" s="101">
        <v>2.1292862977233602</v>
      </c>
    </row>
    <row r="31" spans="1:20" ht="15.6">
      <c r="A31" s="51">
        <v>2050</v>
      </c>
      <c r="B31" s="127">
        <v>41.957336468349901</v>
      </c>
      <c r="C31" s="127">
        <v>26.992142808354998</v>
      </c>
      <c r="D31" s="88">
        <v>24.800342797858001</v>
      </c>
      <c r="E31" s="110">
        <v>2.1025308483786298</v>
      </c>
      <c r="F31" s="118">
        <v>8.9269162118425893E-2</v>
      </c>
      <c r="G31" s="130">
        <v>8.5336500207489294</v>
      </c>
      <c r="H31" s="121">
        <v>3.6821547382606101</v>
      </c>
      <c r="I31" s="81">
        <v>3.0883556731337798</v>
      </c>
      <c r="J31" s="81">
        <v>0.39537708964026302</v>
      </c>
      <c r="K31" s="89">
        <v>1.36776251971428</v>
      </c>
      <c r="L31" s="134">
        <v>4.4256727163026097</v>
      </c>
      <c r="M31" s="135">
        <v>2.00587092294335</v>
      </c>
      <c r="O31" s="102">
        <f t="shared" si="0"/>
        <v>28.482497536118611</v>
      </c>
      <c r="P31" s="34">
        <f t="shared" si="1"/>
        <v>9.616559237815018</v>
      </c>
      <c r="Q31" s="34">
        <f t="shared" si="2"/>
        <v>1.8524087714729689</v>
      </c>
      <c r="R31" s="103">
        <f t="shared" si="3"/>
        <v>2.00587092294335</v>
      </c>
      <c r="T31" s="101">
        <v>2.1490146667066541</v>
      </c>
    </row>
    <row r="32" spans="1:20" ht="15.6">
      <c r="A32" s="51">
        <v>2051</v>
      </c>
      <c r="B32" s="127">
        <v>42.0325876188774</v>
      </c>
      <c r="C32" s="127">
        <v>26.8386390726644</v>
      </c>
      <c r="D32" s="88">
        <v>24.6607938975609</v>
      </c>
      <c r="E32" s="110">
        <v>2.0891656736041502</v>
      </c>
      <c r="F32" s="118">
        <v>8.8679501499349195E-2</v>
      </c>
      <c r="G32" s="130">
        <v>8.6109607862391808</v>
      </c>
      <c r="H32" s="121">
        <v>3.7096073494841599</v>
      </c>
      <c r="I32" s="81">
        <v>3.1244242358812699</v>
      </c>
      <c r="J32" s="81">
        <v>0.398970427679539</v>
      </c>
      <c r="K32" s="89">
        <v>1.37795877319421</v>
      </c>
      <c r="L32" s="134">
        <v>4.4182172990755397</v>
      </c>
      <c r="M32" s="135">
        <v>2.1647704608982798</v>
      </c>
      <c r="O32" s="102">
        <f t="shared" si="0"/>
        <v>28.370401247045059</v>
      </c>
      <c r="P32" s="34">
        <f t="shared" si="1"/>
        <v>9.6318072085609607</v>
      </c>
      <c r="Q32" s="34">
        <f t="shared" si="2"/>
        <v>1.8656087023730983</v>
      </c>
      <c r="R32" s="103">
        <f t="shared" si="3"/>
        <v>2.1647704608982798</v>
      </c>
      <c r="T32" s="101">
        <v>2.1680178745311691</v>
      </c>
    </row>
    <row r="33" spans="1:20" ht="15.6">
      <c r="A33" s="51">
        <v>2052</v>
      </c>
      <c r="B33" s="127">
        <v>41.905804152042101</v>
      </c>
      <c r="C33" s="127">
        <v>26.685314663913399</v>
      </c>
      <c r="D33" s="88">
        <v>24.521382963881301</v>
      </c>
      <c r="E33" s="110">
        <v>2.07583986590928</v>
      </c>
      <c r="F33" s="118">
        <v>8.8091834122894896E-2</v>
      </c>
      <c r="G33" s="130">
        <v>8.6895014574788707</v>
      </c>
      <c r="H33" s="121">
        <v>3.7374110555932201</v>
      </c>
      <c r="I33" s="81">
        <v>3.1611838992801</v>
      </c>
      <c r="J33" s="81">
        <v>0.40262109615573999</v>
      </c>
      <c r="K33" s="89">
        <v>1.38828540644981</v>
      </c>
      <c r="L33" s="134">
        <v>4.4117162723983299</v>
      </c>
      <c r="M33" s="135">
        <v>2.11927175825143</v>
      </c>
      <c r="O33" s="102">
        <f t="shared" si="0"/>
        <v>28.258794019474522</v>
      </c>
      <c r="P33" s="34">
        <f t="shared" si="1"/>
        <v>9.6487400375877108</v>
      </c>
      <c r="Q33" s="34">
        <f t="shared" si="2"/>
        <v>1.8789983367284449</v>
      </c>
      <c r="R33" s="103">
        <f t="shared" si="3"/>
        <v>2.11927175825143</v>
      </c>
      <c r="T33" s="101">
        <v>2.186395900912586</v>
      </c>
    </row>
    <row r="34" spans="1:20" ht="15.6">
      <c r="A34" s="51">
        <v>2053</v>
      </c>
      <c r="B34" s="127">
        <v>41.782430572721701</v>
      </c>
      <c r="C34" s="127">
        <v>26.532091085777999</v>
      </c>
      <c r="D34" s="88">
        <v>24.382039399137799</v>
      </c>
      <c r="E34" s="110">
        <v>2.06254582273443</v>
      </c>
      <c r="F34" s="118">
        <v>8.7505863905768103E-2</v>
      </c>
      <c r="G34" s="130">
        <v>8.7692990462444307</v>
      </c>
      <c r="H34" s="121">
        <v>3.7655720621225499</v>
      </c>
      <c r="I34" s="81">
        <v>3.1986519035749401</v>
      </c>
      <c r="J34" s="81">
        <v>0.40633035709601401</v>
      </c>
      <c r="K34" s="89">
        <v>1.39874472345093</v>
      </c>
      <c r="L34" s="134">
        <v>4.4060836928592897</v>
      </c>
      <c r="M34" s="135">
        <v>2.07495674783996</v>
      </c>
      <c r="O34" s="102">
        <f t="shared" si="0"/>
        <v>28.14761146126035</v>
      </c>
      <c r="P34" s="34">
        <f t="shared" si="1"/>
        <v>9.6672814191686598</v>
      </c>
      <c r="Q34" s="34">
        <f t="shared" si="2"/>
        <v>1.8925809444527122</v>
      </c>
      <c r="R34" s="103">
        <f t="shared" si="3"/>
        <v>2.07495674783996</v>
      </c>
      <c r="T34" s="101">
        <v>2.2042602076352358</v>
      </c>
    </row>
    <row r="35" spans="1:20" ht="15.6">
      <c r="A35" s="51">
        <v>2054</v>
      </c>
      <c r="B35" s="127">
        <v>41.662373519910098</v>
      </c>
      <c r="C35" s="127">
        <v>26.378944208821299</v>
      </c>
      <c r="D35" s="88">
        <v>24.242743974098602</v>
      </c>
      <c r="E35" s="110">
        <v>2.0492788078911102</v>
      </c>
      <c r="F35" s="118">
        <v>8.6921426831564993E-2</v>
      </c>
      <c r="G35" s="130">
        <v>8.8503991913989104</v>
      </c>
      <c r="H35" s="121">
        <v>3.7941064898821599</v>
      </c>
      <c r="I35" s="81">
        <v>3.2368496579435799</v>
      </c>
      <c r="J35" s="81">
        <v>0.410100331920358</v>
      </c>
      <c r="K35" s="89">
        <v>1.4093427116528201</v>
      </c>
      <c r="L35" s="134">
        <v>4.40126588303505</v>
      </c>
      <c r="M35" s="135">
        <v>2.0317642366548698</v>
      </c>
      <c r="O35" s="102">
        <f t="shared" si="0"/>
        <v>28.036850463980763</v>
      </c>
      <c r="P35" s="34">
        <f t="shared" si="1"/>
        <v>9.6873943488697396</v>
      </c>
      <c r="Q35" s="34">
        <f t="shared" si="2"/>
        <v>1.9063644704047431</v>
      </c>
      <c r="R35" s="103">
        <f t="shared" si="3"/>
        <v>2.0317642366548698</v>
      </c>
      <c r="T35" s="101">
        <v>2.2216986400979</v>
      </c>
    </row>
    <row r="36" spans="1:20" ht="15.6">
      <c r="A36" s="51">
        <v>2055</v>
      </c>
      <c r="B36" s="127">
        <v>41.545589164345998</v>
      </c>
      <c r="C36" s="127">
        <v>26.225785091087101</v>
      </c>
      <c r="D36" s="88">
        <v>24.103417186551599</v>
      </c>
      <c r="E36" s="110">
        <v>2.0360297339503299</v>
      </c>
      <c r="F36" s="118">
        <v>8.6338170585203503E-2</v>
      </c>
      <c r="G36" s="130">
        <v>8.9328303818692003</v>
      </c>
      <c r="H36" s="121">
        <v>3.82302173991244</v>
      </c>
      <c r="I36" s="81">
        <v>3.27579417272158</v>
      </c>
      <c r="J36" s="81">
        <v>0.41393235001611201</v>
      </c>
      <c r="K36" s="89">
        <v>1.42008211921907</v>
      </c>
      <c r="L36" s="134">
        <v>4.3972977016963597</v>
      </c>
      <c r="M36" s="135">
        <v>1.98967598969335</v>
      </c>
      <c r="O36" s="102">
        <f t="shared" si="0"/>
        <v>27.926438926464041</v>
      </c>
      <c r="P36" s="34">
        <f t="shared" si="1"/>
        <v>9.7091216083682692</v>
      </c>
      <c r="Q36" s="34">
        <f t="shared" si="2"/>
        <v>1.9203526398203854</v>
      </c>
      <c r="R36" s="103">
        <f t="shared" si="3"/>
        <v>1.98967598969335</v>
      </c>
      <c r="T36" s="101">
        <v>2.238781710659663</v>
      </c>
    </row>
    <row r="37" spans="1:20" ht="15.6">
      <c r="A37" s="51">
        <v>2056</v>
      </c>
      <c r="B37" s="127">
        <v>41.431742396784102</v>
      </c>
      <c r="C37" s="127">
        <v>26.072539115755902</v>
      </c>
      <c r="D37" s="88">
        <v>23.9639926588431</v>
      </c>
      <c r="E37" s="110">
        <v>2.0227906658729098</v>
      </c>
      <c r="F37" s="118">
        <v>8.57557910398975E-2</v>
      </c>
      <c r="G37" s="130">
        <v>9.0166261931505893</v>
      </c>
      <c r="H37" s="121">
        <v>3.8523262662161701</v>
      </c>
      <c r="I37" s="81">
        <v>3.3155058630800101</v>
      </c>
      <c r="J37" s="81">
        <v>0.41782797864541799</v>
      </c>
      <c r="K37" s="89">
        <v>1.430966085209</v>
      </c>
      <c r="L37" s="134">
        <v>4.3939990381528</v>
      </c>
      <c r="M37" s="135">
        <v>1.94857804972478</v>
      </c>
      <c r="O37" s="102">
        <f t="shared" si="0"/>
        <v>27.816318925059271</v>
      </c>
      <c r="P37" s="34">
        <f t="shared" si="1"/>
        <v>9.7322955671057194</v>
      </c>
      <c r="Q37" s="34">
        <f t="shared" si="2"/>
        <v>1.9345498548943154</v>
      </c>
      <c r="R37" s="103">
        <f t="shared" si="3"/>
        <v>1.94857804972478</v>
      </c>
      <c r="T37" s="101">
        <v>2.2555663203187719</v>
      </c>
    </row>
    <row r="38" spans="1:20" ht="15.6">
      <c r="A38" s="51">
        <v>2057</v>
      </c>
      <c r="B38" s="127">
        <v>41.320523487736999</v>
      </c>
      <c r="C38" s="127">
        <v>25.9190751056992</v>
      </c>
      <c r="D38" s="88">
        <v>23.824351474671602</v>
      </c>
      <c r="E38" s="110">
        <v>2.0095498114886499</v>
      </c>
      <c r="F38" s="118">
        <v>8.5173819538929899E-2</v>
      </c>
      <c r="G38" s="130">
        <v>9.10180141824498</v>
      </c>
      <c r="H38" s="121">
        <v>3.88202042278402</v>
      </c>
      <c r="I38" s="81">
        <v>3.3559983407449301</v>
      </c>
      <c r="J38" s="81">
        <v>0.42178791484023298</v>
      </c>
      <c r="K38" s="89">
        <v>1.44199473987579</v>
      </c>
      <c r="L38" s="134">
        <v>4.3912549247354002</v>
      </c>
      <c r="M38" s="135">
        <v>1.90839203905744</v>
      </c>
      <c r="O38" s="102">
        <f t="shared" si="0"/>
        <v>27.706371897455622</v>
      </c>
      <c r="P38" s="34">
        <f t="shared" si="1"/>
        <v>9.7568030769689802</v>
      </c>
      <c r="Q38" s="34">
        <f t="shared" si="2"/>
        <v>1.948956474254953</v>
      </c>
      <c r="R38" s="103">
        <f t="shared" si="3"/>
        <v>1.90839203905744</v>
      </c>
      <c r="T38" s="101">
        <v>2.2720984467430441</v>
      </c>
    </row>
    <row r="39" spans="1:20" ht="15.6">
      <c r="A39" s="51">
        <v>2058</v>
      </c>
      <c r="B39" s="127">
        <v>41.211808218098199</v>
      </c>
      <c r="C39" s="127">
        <v>25.7653137583433</v>
      </c>
      <c r="D39" s="88">
        <v>23.684423342867401</v>
      </c>
      <c r="E39" s="110">
        <v>1.9962984864650799</v>
      </c>
      <c r="F39" s="118">
        <v>8.4591929010890105E-2</v>
      </c>
      <c r="G39" s="130">
        <v>9.1883909235549108</v>
      </c>
      <c r="H39" s="121">
        <v>3.9121144703264998</v>
      </c>
      <c r="I39" s="81">
        <v>3.3972907763207099</v>
      </c>
      <c r="J39" s="81">
        <v>0.42581378325768399</v>
      </c>
      <c r="K39" s="89">
        <v>1.45317189365002</v>
      </c>
      <c r="L39" s="134">
        <v>4.3890267246877004</v>
      </c>
      <c r="M39" s="135">
        <v>1.86907681151225</v>
      </c>
      <c r="O39" s="102">
        <f t="shared" si="0"/>
        <v>27.596537813193901</v>
      </c>
      <c r="P39" s="34">
        <f t="shared" si="1"/>
        <v>9.7826159874734913</v>
      </c>
      <c r="Q39" s="34">
        <f t="shared" si="2"/>
        <v>1.9635776059185941</v>
      </c>
      <c r="R39" s="103">
        <f t="shared" si="3"/>
        <v>1.86907681151225</v>
      </c>
      <c r="T39" s="101">
        <v>2.2884152438380831</v>
      </c>
    </row>
    <row r="40" spans="1:20" ht="15.6">
      <c r="A40" s="51">
        <v>2059</v>
      </c>
      <c r="B40" s="127">
        <v>41.105715173813202</v>
      </c>
      <c r="C40" s="127">
        <v>25.611241598519602</v>
      </c>
      <c r="D40" s="88">
        <v>23.544198184061202</v>
      </c>
      <c r="E40" s="110">
        <v>1.9830333894086201</v>
      </c>
      <c r="F40" s="118">
        <v>8.4010025049735995E-2</v>
      </c>
      <c r="G40" s="130">
        <v>9.2764538596463897</v>
      </c>
      <c r="H40" s="121">
        <v>3.9426291622157401</v>
      </c>
      <c r="I40" s="81">
        <v>3.4394111092421502</v>
      </c>
      <c r="J40" s="81">
        <v>0.42990833364965297</v>
      </c>
      <c r="K40" s="89">
        <v>1.4645052545388499</v>
      </c>
      <c r="L40" s="134">
        <v>4.3873821797478501</v>
      </c>
      <c r="M40" s="135">
        <v>1.83063753589942</v>
      </c>
      <c r="O40" s="102">
        <f t="shared" si="0"/>
        <v>27.486827346276943</v>
      </c>
      <c r="P40" s="34">
        <f t="shared" si="1"/>
        <v>9.8098266783986201</v>
      </c>
      <c r="Q40" s="34">
        <f t="shared" si="2"/>
        <v>1.9784236132382389</v>
      </c>
      <c r="R40" s="103">
        <f t="shared" si="3"/>
        <v>1.83063753589942</v>
      </c>
      <c r="T40" s="101">
        <v>2.3045467573356051</v>
      </c>
    </row>
    <row r="41" spans="1:20" ht="15.6">
      <c r="A41" s="51">
        <v>2060</v>
      </c>
      <c r="B41" s="127">
        <v>41.001788257387297</v>
      </c>
      <c r="C41" s="127">
        <v>25.456754310994601</v>
      </c>
      <c r="D41" s="88">
        <v>23.403581602539798</v>
      </c>
      <c r="E41" s="110">
        <v>1.96974496778898</v>
      </c>
      <c r="F41" s="118">
        <v>8.3427740665860006E-2</v>
      </c>
      <c r="G41" s="130">
        <v>9.3660181684961401</v>
      </c>
      <c r="H41" s="121">
        <v>3.9735697766670799</v>
      </c>
      <c r="I41" s="81">
        <v>3.48237873634115</v>
      </c>
      <c r="J41" s="81">
        <v>0.43407287370824799</v>
      </c>
      <c r="K41" s="89">
        <v>1.47599678177967</v>
      </c>
      <c r="L41" s="134">
        <v>4.38606897121735</v>
      </c>
      <c r="M41" s="135">
        <v>1.79294680667925</v>
      </c>
      <c r="O41" s="102">
        <f t="shared" si="0"/>
        <v>27.377151379206879</v>
      </c>
      <c r="P41" s="34">
        <f t="shared" si="1"/>
        <v>9.8381926753474804</v>
      </c>
      <c r="Q41" s="34">
        <f t="shared" si="2"/>
        <v>1.9934973961537779</v>
      </c>
      <c r="R41" s="103">
        <f t="shared" si="3"/>
        <v>1.79294680667925</v>
      </c>
      <c r="T41" s="101">
        <v>2.3205173609617868</v>
      </c>
    </row>
    <row r="42" spans="1:20" ht="15.6">
      <c r="A42" s="51">
        <v>2061</v>
      </c>
      <c r="B42" s="127">
        <v>41.145169907171699</v>
      </c>
      <c r="C42" s="127">
        <v>25.301757786871701</v>
      </c>
      <c r="D42" s="88">
        <v>23.262489258622001</v>
      </c>
      <c r="E42" s="110">
        <v>1.9564238049285401</v>
      </c>
      <c r="F42" s="118">
        <v>8.2844723321109495E-2</v>
      </c>
      <c r="G42" s="130">
        <v>9.4571190718804701</v>
      </c>
      <c r="H42" s="121">
        <v>4.0049459909980101</v>
      </c>
      <c r="I42" s="81">
        <v>3.5262139659571501</v>
      </c>
      <c r="J42" s="81">
        <v>0.43830904597915799</v>
      </c>
      <c r="K42" s="89">
        <v>1.48765006894615</v>
      </c>
      <c r="L42" s="134">
        <v>4.3850917060853396</v>
      </c>
      <c r="M42" s="135">
        <v>2.0012013423341601</v>
      </c>
      <c r="O42" s="102">
        <f t="shared" si="0"/>
        <v>27.267435249620011</v>
      </c>
      <c r="P42" s="34">
        <f t="shared" si="1"/>
        <v>9.8677294769710286</v>
      </c>
      <c r="Q42" s="34">
        <f t="shared" si="2"/>
        <v>2.0088038382464175</v>
      </c>
      <c r="R42" s="103">
        <f t="shared" si="3"/>
        <v>2.0012013423341601</v>
      </c>
      <c r="T42" s="101">
        <v>2.336346862022372</v>
      </c>
    </row>
    <row r="43" spans="1:20" ht="15.6">
      <c r="A43" s="51">
        <v>2062</v>
      </c>
      <c r="B43" s="127">
        <v>41.039684431937197</v>
      </c>
      <c r="C43" s="127">
        <v>25.146137179125098</v>
      </c>
      <c r="D43" s="88">
        <v>23.120817894612401</v>
      </c>
      <c r="E43" s="110">
        <v>1.94305873871949</v>
      </c>
      <c r="F43" s="118">
        <v>8.2260545793226406E-2</v>
      </c>
      <c r="G43" s="130">
        <v>9.5497850101084705</v>
      </c>
      <c r="H43" s="121">
        <v>4.0367633121014102</v>
      </c>
      <c r="I43" s="81">
        <v>3.5709363565680801</v>
      </c>
      <c r="J43" s="81">
        <v>0.442618181216614</v>
      </c>
      <c r="K43" s="89">
        <v>1.4994671602223699</v>
      </c>
      <c r="L43" s="134">
        <v>4.3843246333358303</v>
      </c>
      <c r="M43" s="135">
        <v>1.9594376093677299</v>
      </c>
      <c r="O43" s="102">
        <f t="shared" si="0"/>
        <v>27.157581206713811</v>
      </c>
      <c r="P43" s="34">
        <f t="shared" si="1"/>
        <v>9.8983197286234006</v>
      </c>
      <c r="Q43" s="34">
        <f t="shared" si="2"/>
        <v>2.0243458872322102</v>
      </c>
      <c r="R43" s="103">
        <f t="shared" si="3"/>
        <v>1.9594376093677299</v>
      </c>
      <c r="T43" s="101">
        <v>2.3520699412167509</v>
      </c>
    </row>
    <row r="44" spans="1:20" ht="15.6">
      <c r="A44" s="51">
        <v>2063</v>
      </c>
      <c r="B44" s="127">
        <v>40.936080141833102</v>
      </c>
      <c r="C44" s="127">
        <v>24.989855016907899</v>
      </c>
      <c r="D44" s="88">
        <v>22.978535379343299</v>
      </c>
      <c r="E44" s="110">
        <v>1.9296445911340501</v>
      </c>
      <c r="F44" s="118">
        <v>8.1675046430543102E-2</v>
      </c>
      <c r="G44" s="130">
        <v>9.6440767433099293</v>
      </c>
      <c r="H44" s="121">
        <v>4.0690431527176996</v>
      </c>
      <c r="I44" s="81">
        <v>3.6165744782429901</v>
      </c>
      <c r="J44" s="81">
        <v>0.44700310381394798</v>
      </c>
      <c r="K44" s="89">
        <v>1.5114560085352999</v>
      </c>
      <c r="L44" s="134">
        <v>4.38372076013518</v>
      </c>
      <c r="M44" s="135">
        <v>1.91842762148007</v>
      </c>
      <c r="O44" s="102">
        <f t="shared" si="0"/>
        <v>27.047578532060999</v>
      </c>
      <c r="P44" s="34">
        <f t="shared" si="1"/>
        <v>9.9299398295122199</v>
      </c>
      <c r="Q44" s="34">
        <f t="shared" si="2"/>
        <v>2.0401341587797912</v>
      </c>
      <c r="R44" s="103">
        <f t="shared" si="3"/>
        <v>1.91842762148007</v>
      </c>
      <c r="T44" s="101">
        <v>2.3677119703518801</v>
      </c>
    </row>
    <row r="45" spans="1:20" ht="15.6">
      <c r="A45" s="51">
        <v>2064</v>
      </c>
      <c r="B45" s="127">
        <v>40.834214831917997</v>
      </c>
      <c r="C45" s="127">
        <v>24.832812321481899</v>
      </c>
      <c r="D45" s="88">
        <v>22.835552853497301</v>
      </c>
      <c r="E45" s="110">
        <v>1.91617160250019</v>
      </c>
      <c r="F45" s="118">
        <v>8.1087865484408703E-2</v>
      </c>
      <c r="G45" s="130">
        <v>9.7400328861178007</v>
      </c>
      <c r="H45" s="121">
        <v>4.1017956829001498</v>
      </c>
      <c r="I45" s="81">
        <v>3.6631511975386699</v>
      </c>
      <c r="J45" s="81">
        <v>0.45146561538976199</v>
      </c>
      <c r="K45" s="89">
        <v>1.52362039028921</v>
      </c>
      <c r="L45" s="134">
        <v>4.3832332464297004</v>
      </c>
      <c r="M45" s="135">
        <v>1.8781363778886</v>
      </c>
      <c r="O45" s="102">
        <f t="shared" si="0"/>
        <v>26.937348536397451</v>
      </c>
      <c r="P45" s="34">
        <f t="shared" si="1"/>
        <v>9.9625560464685599</v>
      </c>
      <c r="Q45" s="34">
        <f t="shared" si="2"/>
        <v>2.0561738711633808</v>
      </c>
      <c r="R45" s="103">
        <f t="shared" si="3"/>
        <v>1.8781363778886</v>
      </c>
      <c r="T45" s="101">
        <v>2.3832793941246329</v>
      </c>
    </row>
    <row r="46" spans="1:20" ht="15.6">
      <c r="A46" s="51">
        <v>2065</v>
      </c>
      <c r="B46" s="127">
        <v>40.733954077908898</v>
      </c>
      <c r="C46" s="127">
        <v>24.674930057346302</v>
      </c>
      <c r="D46" s="88">
        <v>22.691800292005802</v>
      </c>
      <c r="E46" s="110">
        <v>1.9026310700579701</v>
      </c>
      <c r="F46" s="118">
        <v>8.0498695282545496E-2</v>
      </c>
      <c r="G46" s="130">
        <v>9.8377028379426097</v>
      </c>
      <c r="H46" s="121">
        <v>4.1350364665334203</v>
      </c>
      <c r="I46" s="81">
        <v>3.7106922699843201</v>
      </c>
      <c r="J46" s="81">
        <v>0.45600801580741201</v>
      </c>
      <c r="K46" s="89">
        <v>1.53596608561746</v>
      </c>
      <c r="L46" s="134">
        <v>4.3827976861049702</v>
      </c>
      <c r="M46" s="135">
        <v>1.8385234965149999</v>
      </c>
      <c r="O46" s="102">
        <f t="shared" si="0"/>
        <v>26.826836758539223</v>
      </c>
      <c r="P46" s="34">
        <f t="shared" si="1"/>
        <v>9.9961210261472608</v>
      </c>
      <c r="Q46" s="34">
        <f t="shared" si="2"/>
        <v>2.0724727967074177</v>
      </c>
      <c r="R46" s="103">
        <f t="shared" si="3"/>
        <v>1.8385234965149999</v>
      </c>
      <c r="T46" s="101">
        <v>2.398773930656469</v>
      </c>
    </row>
    <row r="47" spans="1:20" ht="15.6">
      <c r="A47" s="51">
        <v>2066</v>
      </c>
      <c r="B47" s="127">
        <v>40.635238083876601</v>
      </c>
      <c r="C47" s="127">
        <v>24.5161118735234</v>
      </c>
      <c r="D47" s="88">
        <v>22.547192038286699</v>
      </c>
      <c r="E47" s="110">
        <v>1.8890126716676401</v>
      </c>
      <c r="F47" s="118">
        <v>7.9907163569111206E-2</v>
      </c>
      <c r="G47" s="130">
        <v>9.9371327172389599</v>
      </c>
      <c r="H47" s="121">
        <v>4.1687797739291499</v>
      </c>
      <c r="I47" s="81">
        <v>3.75922209645559</v>
      </c>
      <c r="J47" s="81">
        <v>0.46063245268257602</v>
      </c>
      <c r="K47" s="89">
        <v>1.5484983941716499</v>
      </c>
      <c r="L47" s="134">
        <v>4.3824153807689097</v>
      </c>
      <c r="M47" s="135">
        <v>1.7995781123453001</v>
      </c>
      <c r="O47" s="102">
        <f t="shared" si="0"/>
        <v>26.715971812215848</v>
      </c>
      <c r="P47" s="34">
        <f t="shared" si="1"/>
        <v>10.030650148892139</v>
      </c>
      <c r="Q47" s="34">
        <f t="shared" si="2"/>
        <v>2.0890380104233373</v>
      </c>
      <c r="R47" s="103">
        <f t="shared" si="3"/>
        <v>1.7995781123453001</v>
      </c>
      <c r="T47" s="101">
        <v>2.4141965358041739</v>
      </c>
    </row>
    <row r="48" spans="1:20" ht="15.6">
      <c r="A48" s="51">
        <v>2067</v>
      </c>
      <c r="B48" s="127">
        <v>40.537891733748303</v>
      </c>
      <c r="C48" s="127">
        <v>24.356256851522801</v>
      </c>
      <c r="D48" s="88">
        <v>22.401637863292802</v>
      </c>
      <c r="E48" s="110">
        <v>1.87530608765319</v>
      </c>
      <c r="F48" s="118">
        <v>7.9312900576795894E-2</v>
      </c>
      <c r="G48" s="130">
        <v>10.0383708818988</v>
      </c>
      <c r="H48" s="121">
        <v>4.2030399112432102</v>
      </c>
      <c r="I48" s="81">
        <v>3.8087671627435</v>
      </c>
      <c r="J48" s="81">
        <v>0.46534117918534601</v>
      </c>
      <c r="K48" s="89">
        <v>1.5612226287267399</v>
      </c>
      <c r="L48" s="134">
        <v>4.3820069278354596</v>
      </c>
      <c r="M48" s="135">
        <v>1.76125707249126</v>
      </c>
      <c r="O48" s="102">
        <f t="shared" si="0"/>
        <v>26.604677774536011</v>
      </c>
      <c r="P48" s="34">
        <f t="shared" si="1"/>
        <v>10.066080178232149</v>
      </c>
      <c r="Q48" s="34">
        <f t="shared" si="2"/>
        <v>2.1058767084888816</v>
      </c>
      <c r="R48" s="103">
        <f t="shared" si="3"/>
        <v>1.76125707249126</v>
      </c>
      <c r="T48" s="101">
        <v>2.4295483000671378</v>
      </c>
    </row>
    <row r="49" spans="1:20" ht="15.6">
      <c r="A49" s="51">
        <v>2068</v>
      </c>
      <c r="B49" s="127">
        <v>40.441896216553999</v>
      </c>
      <c r="C49" s="127">
        <v>24.1952794284731</v>
      </c>
      <c r="D49" s="88">
        <v>22.2550616829318</v>
      </c>
      <c r="E49" s="110">
        <v>1.8615021554318101</v>
      </c>
      <c r="F49" s="118">
        <v>7.8715590109527694E-2</v>
      </c>
      <c r="G49" s="130">
        <v>10.141472787620099</v>
      </c>
      <c r="H49" s="121">
        <v>4.2378343889485404</v>
      </c>
      <c r="I49" s="81">
        <v>3.8593563292541799</v>
      </c>
      <c r="J49" s="81">
        <v>0.47013677706422802</v>
      </c>
      <c r="K49" s="89">
        <v>1.5741452923531201</v>
      </c>
      <c r="L49" s="134">
        <v>4.38158689771819</v>
      </c>
      <c r="M49" s="135">
        <v>1.72355710274263</v>
      </c>
      <c r="O49" s="102">
        <f t="shared" si="0"/>
        <v>26.492896071880338</v>
      </c>
      <c r="P49" s="34">
        <f t="shared" si="1"/>
        <v>10.102445382404181</v>
      </c>
      <c r="Q49" s="34">
        <f t="shared" si="2"/>
        <v>2.1229976595268756</v>
      </c>
      <c r="R49" s="103">
        <f t="shared" si="3"/>
        <v>1.72355710274263</v>
      </c>
      <c r="T49" s="101">
        <v>2.4448305103247918</v>
      </c>
    </row>
    <row r="50" spans="1:20" ht="15.6">
      <c r="A50" s="51">
        <v>2069</v>
      </c>
      <c r="B50" s="127">
        <v>40.347120114149099</v>
      </c>
      <c r="C50" s="127">
        <v>24.033091387297201</v>
      </c>
      <c r="D50" s="88">
        <v>22.107385255292701</v>
      </c>
      <c r="E50" s="110">
        <v>1.8475912300027899</v>
      </c>
      <c r="F50" s="118">
        <v>7.8114902001719999E-2</v>
      </c>
      <c r="G50" s="130">
        <v>10.2464978257212</v>
      </c>
      <c r="H50" s="121">
        <v>4.2731828902881803</v>
      </c>
      <c r="I50" s="81">
        <v>3.9110192306293601</v>
      </c>
      <c r="J50" s="81">
        <v>0.47502200949400603</v>
      </c>
      <c r="K50" s="89">
        <v>1.58727369530961</v>
      </c>
      <c r="L50" s="134">
        <v>4.3810878928619603</v>
      </c>
      <c r="M50" s="135">
        <v>1.68644300826876</v>
      </c>
      <c r="O50" s="102">
        <f t="shared" si="0"/>
        <v>26.380568145580881</v>
      </c>
      <c r="P50" s="34">
        <f t="shared" si="1"/>
        <v>10.139698353494111</v>
      </c>
      <c r="Q50" s="34">
        <f t="shared" si="2"/>
        <v>2.1404106068053359</v>
      </c>
      <c r="R50" s="103">
        <f t="shared" si="3"/>
        <v>1.68644300826876</v>
      </c>
      <c r="T50" s="101">
        <v>2.4600445547745049</v>
      </c>
    </row>
    <row r="51" spans="1:20" ht="15.6">
      <c r="A51" s="51">
        <v>2070</v>
      </c>
      <c r="B51" s="127">
        <v>40.253680626950498</v>
      </c>
      <c r="C51" s="127">
        <v>23.8696014993054</v>
      </c>
      <c r="D51" s="88">
        <v>21.958527896327499</v>
      </c>
      <c r="E51" s="110">
        <v>1.8335631146289699</v>
      </c>
      <c r="F51" s="118">
        <v>7.7510488348971202E-2</v>
      </c>
      <c r="G51" s="130">
        <v>10.353507817700599</v>
      </c>
      <c r="H51" s="121">
        <v>4.3091064651726203</v>
      </c>
      <c r="I51" s="81">
        <v>3.96378594532043</v>
      </c>
      <c r="J51" s="81">
        <v>0.47999975162883701</v>
      </c>
      <c r="K51" s="89">
        <v>1.6006156555787501</v>
      </c>
      <c r="L51" s="134">
        <v>4.38062181493697</v>
      </c>
      <c r="M51" s="135">
        <v>1.64994949500752</v>
      </c>
      <c r="O51" s="102">
        <f t="shared" si="0"/>
        <v>26.267634361500122</v>
      </c>
      <c r="P51" s="34">
        <f t="shared" si="1"/>
        <v>10.17797087488637</v>
      </c>
      <c r="Q51" s="34">
        <f t="shared" si="2"/>
        <v>2.1581258955565583</v>
      </c>
      <c r="R51" s="103">
        <f t="shared" si="3"/>
        <v>1.64994949500752</v>
      </c>
      <c r="T51" s="101">
        <v>2.4751918294938902</v>
      </c>
    </row>
    <row r="52" spans="1:20" ht="15.6">
      <c r="A52" s="51">
        <v>2071</v>
      </c>
      <c r="B52" s="127">
        <v>40.408793080557501</v>
      </c>
      <c r="C52" s="127">
        <v>23.704679709428198</v>
      </c>
      <c r="D52" s="88">
        <v>21.808372618497099</v>
      </c>
      <c r="E52" s="110">
        <v>1.81940519318189</v>
      </c>
      <c r="F52" s="118">
        <v>7.6901897749153306E-2</v>
      </c>
      <c r="G52" s="130">
        <v>10.4625525867269</v>
      </c>
      <c r="H52" s="121">
        <v>4.3456190456312402</v>
      </c>
      <c r="I52" s="81">
        <v>4.0176848678670298</v>
      </c>
      <c r="J52" s="81">
        <v>0.48507232647187898</v>
      </c>
      <c r="K52" s="89">
        <v>1.6141763467567101</v>
      </c>
      <c r="L52" s="134">
        <v>4.3800275539617299</v>
      </c>
      <c r="M52" s="135">
        <v>1.8615332304407699</v>
      </c>
      <c r="O52" s="102">
        <f t="shared" si="0"/>
        <v>26.153991664128341</v>
      </c>
      <c r="P52" s="34">
        <f t="shared" si="1"/>
        <v>10.21711761501065</v>
      </c>
      <c r="Q52" s="34">
        <f t="shared" si="2"/>
        <v>2.1761505709777422</v>
      </c>
      <c r="R52" s="103">
        <f t="shared" si="3"/>
        <v>1.8615332304407699</v>
      </c>
      <c r="T52" s="101">
        <v>2.4902737023401502</v>
      </c>
    </row>
    <row r="53" spans="1:20" ht="15.6">
      <c r="A53" s="51">
        <v>2072</v>
      </c>
      <c r="B53" s="127">
        <v>40.311575581315203</v>
      </c>
      <c r="C53" s="127">
        <v>23.538234098831399</v>
      </c>
      <c r="D53" s="88">
        <v>21.656838452031401</v>
      </c>
      <c r="E53" s="110">
        <v>1.8051068699889199</v>
      </c>
      <c r="F53" s="118">
        <v>7.6288776811057404E-2</v>
      </c>
      <c r="G53" s="130">
        <v>10.5737027879618</v>
      </c>
      <c r="H53" s="121">
        <v>4.3827454317444197</v>
      </c>
      <c r="I53" s="81">
        <v>4.0727493578035698</v>
      </c>
      <c r="J53" s="81">
        <v>0.49024301857315999</v>
      </c>
      <c r="K53" s="89">
        <v>1.6279649798406099</v>
      </c>
      <c r="L53" s="134">
        <v>4.3793539707985998</v>
      </c>
      <c r="M53" s="135">
        <v>1.8202847237234601</v>
      </c>
      <c r="O53" s="102">
        <f t="shared" si="0"/>
        <v>26.039583883775819</v>
      </c>
      <c r="P53" s="34">
        <f t="shared" si="1"/>
        <v>10.257210198591089</v>
      </c>
      <c r="Q53" s="34">
        <f t="shared" si="2"/>
        <v>2.1944967752248274</v>
      </c>
      <c r="R53" s="103">
        <f t="shared" si="3"/>
        <v>1.8202847237234601</v>
      </c>
      <c r="T53" s="101">
        <v>2.5053097900513621</v>
      </c>
    </row>
    <row r="54" spans="1:20" ht="15.6">
      <c r="A54" s="51">
        <v>2073</v>
      </c>
      <c r="B54" s="127">
        <v>40.215485741593497</v>
      </c>
      <c r="C54" s="127">
        <v>23.370133902197299</v>
      </c>
      <c r="D54" s="88">
        <v>21.503808588281899</v>
      </c>
      <c r="E54" s="110">
        <v>1.79065466291104</v>
      </c>
      <c r="F54" s="118">
        <v>7.5670651004357797E-2</v>
      </c>
      <c r="G54" s="130">
        <v>10.6870166913197</v>
      </c>
      <c r="H54" s="121">
        <v>4.4205038651571096</v>
      </c>
      <c r="I54" s="81">
        <v>4.1290099557603002</v>
      </c>
      <c r="J54" s="81">
        <v>0.49551454100166897</v>
      </c>
      <c r="K54" s="89">
        <v>1.6419883294005999</v>
      </c>
      <c r="L54" s="134">
        <v>4.3786164853587</v>
      </c>
      <c r="M54" s="135">
        <v>1.7797186627177699</v>
      </c>
      <c r="O54" s="102">
        <f t="shared" si="0"/>
        <v>25.924312453439008</v>
      </c>
      <c r="P54" s="34">
        <f t="shared" si="1"/>
        <v>10.298281104030039</v>
      </c>
      <c r="Q54" s="34">
        <f t="shared" si="2"/>
        <v>2.2131735214066266</v>
      </c>
      <c r="R54" s="103">
        <f t="shared" si="3"/>
        <v>1.7797186627177699</v>
      </c>
      <c r="T54" s="101">
        <v>2.520313606328306</v>
      </c>
    </row>
    <row r="55" spans="1:20" ht="15.6">
      <c r="A55" s="51">
        <v>2074</v>
      </c>
      <c r="B55" s="127">
        <v>40.120452309526797</v>
      </c>
      <c r="C55" s="127">
        <v>23.200247715034902</v>
      </c>
      <c r="D55" s="88">
        <v>21.3491652620555</v>
      </c>
      <c r="E55" s="110">
        <v>1.77603538971478</v>
      </c>
      <c r="F55" s="118">
        <v>7.5047063264582797E-2</v>
      </c>
      <c r="G55" s="130">
        <v>10.8025557173984</v>
      </c>
      <c r="H55" s="121">
        <v>4.4589137139566697</v>
      </c>
      <c r="I55" s="81">
        <v>4.1864986618051603</v>
      </c>
      <c r="J55" s="81">
        <v>0.50088975325266305</v>
      </c>
      <c r="K55" s="89">
        <v>1.65625358838395</v>
      </c>
      <c r="L55" s="134">
        <v>4.3778211623096199</v>
      </c>
      <c r="M55" s="135">
        <v>1.7398277147838499</v>
      </c>
      <c r="O55" s="102">
        <f t="shared" si="0"/>
        <v>25.808078976012169</v>
      </c>
      <c r="P55" s="34">
        <f t="shared" si="1"/>
        <v>10.340355213829561</v>
      </c>
      <c r="Q55" s="34">
        <f t="shared" si="2"/>
        <v>2.2321904049011958</v>
      </c>
      <c r="R55" s="103">
        <f t="shared" si="3"/>
        <v>1.7398277147838499</v>
      </c>
      <c r="T55" s="101">
        <v>2.535282244763331</v>
      </c>
    </row>
    <row r="56" spans="1:20" ht="15.6">
      <c r="A56" s="51">
        <v>2075</v>
      </c>
      <c r="B56" s="127">
        <v>40.026249111119</v>
      </c>
      <c r="C56" s="127">
        <v>23.0284224494991</v>
      </c>
      <c r="D56" s="88">
        <v>21.192771350002602</v>
      </c>
      <c r="E56" s="110">
        <v>1.7612336317656501</v>
      </c>
      <c r="F56" s="118">
        <v>7.4417467730775705E-2</v>
      </c>
      <c r="G56" s="130">
        <v>10.920376141171401</v>
      </c>
      <c r="H56" s="121">
        <v>4.4979921838024897</v>
      </c>
      <c r="I56" s="81">
        <v>4.24524553456334</v>
      </c>
      <c r="J56" s="81">
        <v>0.50637127630497303</v>
      </c>
      <c r="K56" s="89">
        <v>1.6707671465006</v>
      </c>
      <c r="L56" s="134">
        <v>4.3768818808450698</v>
      </c>
      <c r="M56" s="135">
        <v>1.70056863960351</v>
      </c>
      <c r="O56" s="102">
        <f t="shared" si="0"/>
        <v>25.690763533805089</v>
      </c>
      <c r="P56" s="34">
        <f t="shared" si="1"/>
        <v>10.383361047174059</v>
      </c>
      <c r="Q56" s="34">
        <f t="shared" si="2"/>
        <v>2.2515558905363489</v>
      </c>
      <c r="R56" s="103">
        <f t="shared" si="3"/>
        <v>1.70056863960351</v>
      </c>
      <c r="T56" s="101">
        <v>2.550209741541706</v>
      </c>
    </row>
    <row r="57" spans="1:20" ht="15.6">
      <c r="A57" s="51">
        <v>2076</v>
      </c>
      <c r="B57" s="127">
        <v>39.932838393489597</v>
      </c>
      <c r="C57" s="127">
        <v>22.854502894813201</v>
      </c>
      <c r="D57" s="88">
        <v>21.034487397819198</v>
      </c>
      <c r="E57" s="110">
        <v>1.7462341650855899</v>
      </c>
      <c r="F57" s="118">
        <v>7.3781331908441203E-2</v>
      </c>
      <c r="G57" s="130">
        <v>11.0405388642442</v>
      </c>
      <c r="H57" s="121">
        <v>4.53775766966577</v>
      </c>
      <c r="I57" s="81">
        <v>4.3052834124497803</v>
      </c>
      <c r="J57" s="81">
        <v>0.51196194705575504</v>
      </c>
      <c r="K57" s="89">
        <v>1.6855358350729199</v>
      </c>
      <c r="L57" s="134">
        <v>4.3758449884130703</v>
      </c>
      <c r="M57" s="135">
        <v>1.6619516460191599</v>
      </c>
      <c r="O57" s="102">
        <f t="shared" si="0"/>
        <v>25.572245067484968</v>
      </c>
      <c r="P57" s="34">
        <f t="shared" si="1"/>
        <v>10.427362565948441</v>
      </c>
      <c r="Q57" s="34">
        <f t="shared" si="2"/>
        <v>2.271279114037116</v>
      </c>
      <c r="R57" s="103">
        <f t="shared" si="3"/>
        <v>1.6619516460191599</v>
      </c>
      <c r="T57" s="101">
        <v>2.5650907533118779</v>
      </c>
    </row>
    <row r="58" spans="1:20" ht="15.6">
      <c r="A58" s="51">
        <v>2077</v>
      </c>
      <c r="B58" s="127">
        <v>39.840072033716403</v>
      </c>
      <c r="C58" s="127">
        <v>22.6783589657276</v>
      </c>
      <c r="D58" s="88">
        <v>20.8741975734828</v>
      </c>
      <c r="E58" s="110">
        <v>1.7310231978155901</v>
      </c>
      <c r="F58" s="118">
        <v>7.3138194429202205E-2</v>
      </c>
      <c r="G58" s="130">
        <v>11.1631207748307</v>
      </c>
      <c r="H58" s="121">
        <v>4.5782365978060202</v>
      </c>
      <c r="I58" s="81">
        <v>4.3666493671929496</v>
      </c>
      <c r="J58" s="81">
        <v>0.517665340896449</v>
      </c>
      <c r="K58" s="89">
        <v>1.7005694689352999</v>
      </c>
      <c r="L58" s="134">
        <v>4.3746474832897402</v>
      </c>
      <c r="M58" s="135">
        <v>1.62394480986838</v>
      </c>
      <c r="O58" s="102">
        <f t="shared" si="0"/>
        <v>25.452434171288822</v>
      </c>
      <c r="P58" s="34">
        <f t="shared" si="1"/>
        <v>10.472320048298279</v>
      </c>
      <c r="Q58" s="34">
        <f t="shared" si="2"/>
        <v>2.2913730042609513</v>
      </c>
      <c r="R58" s="103">
        <f t="shared" si="3"/>
        <v>1.62394480986838</v>
      </c>
      <c r="T58" s="101">
        <v>2.5799212342723501</v>
      </c>
    </row>
    <row r="59" spans="1:20" ht="15.6">
      <c r="A59" s="51">
        <v>2078</v>
      </c>
      <c r="B59" s="127">
        <v>39.747882975463099</v>
      </c>
      <c r="C59" s="127">
        <v>22.499836512424</v>
      </c>
      <c r="D59" s="88">
        <v>20.711764138748901</v>
      </c>
      <c r="E59" s="110">
        <v>1.7155848622543</v>
      </c>
      <c r="F59" s="118">
        <v>7.2487511420815803E-2</v>
      </c>
      <c r="G59" s="130">
        <v>11.2881946592678</v>
      </c>
      <c r="H59" s="121">
        <v>4.61945283757513</v>
      </c>
      <c r="I59" s="81">
        <v>4.4293800640208998</v>
      </c>
      <c r="J59" s="81">
        <v>0.52348484469293699</v>
      </c>
      <c r="K59" s="89">
        <v>1.71587691297887</v>
      </c>
      <c r="L59" s="134">
        <v>4.3733048905532304</v>
      </c>
      <c r="M59" s="135">
        <v>1.5865469132180201</v>
      </c>
      <c r="O59" s="102">
        <f t="shared" si="0"/>
        <v>25.331216976324029</v>
      </c>
      <c r="P59" s="34">
        <f t="shared" si="1"/>
        <v>10.518269816828429</v>
      </c>
      <c r="Q59" s="34">
        <f t="shared" si="2"/>
        <v>2.3118492690926229</v>
      </c>
      <c r="R59" s="103">
        <f t="shared" si="3"/>
        <v>1.5865469132180201</v>
      </c>
      <c r="T59" s="101">
        <v>2.5946982934774998</v>
      </c>
    </row>
    <row r="60" spans="1:20" ht="15.6">
      <c r="A60" s="51">
        <v>2079</v>
      </c>
      <c r="B60" s="127">
        <v>39.657641573041602</v>
      </c>
      <c r="C60" s="127">
        <v>22.318726231775202</v>
      </c>
      <c r="D60" s="88">
        <v>20.546998663404501</v>
      </c>
      <c r="E60" s="110">
        <v>1.6998990084893599</v>
      </c>
      <c r="F60" s="118">
        <v>7.1828559881283602E-2</v>
      </c>
      <c r="G60" s="130">
        <v>11.4158106895035</v>
      </c>
      <c r="H60" s="121">
        <v>4.6614195145478599</v>
      </c>
      <c r="I60" s="81">
        <v>4.4935053344589404</v>
      </c>
      <c r="J60" s="81">
        <v>0.52942279945692705</v>
      </c>
      <c r="K60" s="89">
        <v>1.7314630410398</v>
      </c>
      <c r="L60" s="134">
        <v>4.3717795686525598</v>
      </c>
      <c r="M60" s="135">
        <v>1.5513250831102701</v>
      </c>
      <c r="O60" s="102">
        <f t="shared" si="0"/>
        <v>25.20841817795236</v>
      </c>
      <c r="P60" s="34">
        <f t="shared" si="1"/>
        <v>10.56518391160086</v>
      </c>
      <c r="Q60" s="34">
        <f t="shared" si="2"/>
        <v>2.3327144003780105</v>
      </c>
      <c r="R60" s="103">
        <f t="shared" si="3"/>
        <v>1.5513250831102701</v>
      </c>
      <c r="T60" s="101">
        <v>2.6094199062985428</v>
      </c>
    </row>
    <row r="61" spans="1:20" ht="15.6">
      <c r="A61" s="51">
        <v>2080</v>
      </c>
      <c r="B61" s="127">
        <v>39.567886665004103</v>
      </c>
      <c r="C61" s="127">
        <v>22.1348720930485</v>
      </c>
      <c r="D61" s="88">
        <v>20.379761976547599</v>
      </c>
      <c r="E61" s="110">
        <v>1.6839493235468701</v>
      </c>
      <c r="F61" s="118">
        <v>7.1160792954003599E-2</v>
      </c>
      <c r="G61" s="130">
        <v>11.546052655523299</v>
      </c>
      <c r="H61" s="121">
        <v>4.7041651142578997</v>
      </c>
      <c r="I61" s="81">
        <v>4.55906600644495</v>
      </c>
      <c r="J61" s="81">
        <v>0.53548310212477002</v>
      </c>
      <c r="K61" s="89">
        <v>1.74733843269567</v>
      </c>
      <c r="L61" s="134">
        <v>4.3700511533163704</v>
      </c>
      <c r="M61" s="135">
        <v>1.5169107631159899</v>
      </c>
      <c r="O61" s="102">
        <f t="shared" si="0"/>
        <v>25.083927090805499</v>
      </c>
      <c r="P61" s="34">
        <f t="shared" si="1"/>
        <v>10.613066483308192</v>
      </c>
      <c r="Q61" s="34">
        <f t="shared" si="2"/>
        <v>2.3539823277744434</v>
      </c>
      <c r="R61" s="103">
        <f t="shared" si="3"/>
        <v>1.5169107631159899</v>
      </c>
      <c r="T61" s="101">
        <v>2.624084766077134</v>
      </c>
    </row>
    <row r="62" spans="1:20" ht="15.6">
      <c r="A62" s="51">
        <v>2081</v>
      </c>
      <c r="B62" s="127">
        <v>39.783565249939599</v>
      </c>
      <c r="C62" s="127">
        <v>21.9202727785759</v>
      </c>
      <c r="D62" s="88">
        <v>20.184147723487399</v>
      </c>
      <c r="E62" s="110">
        <v>1.66571756182965</v>
      </c>
      <c r="F62" s="118">
        <v>7.0407493258774295E-2</v>
      </c>
      <c r="G62" s="130">
        <v>11.6768624713979</v>
      </c>
      <c r="H62" s="121">
        <v>4.7455151389949499</v>
      </c>
      <c r="I62" s="81">
        <v>4.6270793572975704</v>
      </c>
      <c r="J62" s="81">
        <v>0.54157288418166805</v>
      </c>
      <c r="K62" s="89">
        <v>1.76269509092369</v>
      </c>
      <c r="L62" s="134">
        <v>4.4281107439046004</v>
      </c>
      <c r="M62" s="135">
        <v>1.75831925606124</v>
      </c>
      <c r="O62" s="102">
        <f t="shared" si="0"/>
        <v>24.929662862482349</v>
      </c>
      <c r="P62" s="34">
        <f t="shared" si="1"/>
        <v>10.72090766303182</v>
      </c>
      <c r="Q62" s="34">
        <f t="shared" si="2"/>
        <v>2.3746754683641322</v>
      </c>
      <c r="R62" s="103">
        <f t="shared" si="3"/>
        <v>1.75831925606124</v>
      </c>
      <c r="T62" s="101">
        <v>2.6386920648587222</v>
      </c>
    </row>
    <row r="63" spans="1:20" ht="15.6">
      <c r="A63" s="51">
        <v>2082</v>
      </c>
      <c r="B63" s="127">
        <v>39.7424010608731</v>
      </c>
      <c r="C63" s="127">
        <v>21.7023682529517</v>
      </c>
      <c r="D63" s="88">
        <v>19.985562165158399</v>
      </c>
      <c r="E63" s="110">
        <v>1.6471629914422501</v>
      </c>
      <c r="F63" s="118">
        <v>6.9643096351124895E-2</v>
      </c>
      <c r="G63" s="130">
        <v>11.810719880796601</v>
      </c>
      <c r="H63" s="121">
        <v>4.7878134420944898</v>
      </c>
      <c r="I63" s="81">
        <v>4.6966979456851004</v>
      </c>
      <c r="J63" s="81">
        <v>0.54780457450741704</v>
      </c>
      <c r="K63" s="89">
        <v>1.7784039185095699</v>
      </c>
      <c r="L63" s="134">
        <v>4.4874687374385802</v>
      </c>
      <c r="M63" s="135">
        <v>1.74184418968624</v>
      </c>
      <c r="O63" s="102">
        <f t="shared" si="0"/>
        <v>24.773375607252888</v>
      </c>
      <c r="P63" s="34">
        <f t="shared" si="1"/>
        <v>10.83132967456593</v>
      </c>
      <c r="Q63" s="34">
        <f t="shared" si="2"/>
        <v>2.395851589368112</v>
      </c>
      <c r="R63" s="103">
        <f t="shared" si="3"/>
        <v>1.74184418968624</v>
      </c>
      <c r="T63" s="101">
        <v>2.6532699847563288</v>
      </c>
    </row>
    <row r="64" spans="1:20" ht="15.6">
      <c r="A64" s="51">
        <v>2083</v>
      </c>
      <c r="B64" s="127">
        <v>39.702395061985499</v>
      </c>
      <c r="C64" s="127">
        <v>21.480988794400201</v>
      </c>
      <c r="D64" s="88">
        <v>19.783853183101801</v>
      </c>
      <c r="E64" s="110">
        <v>1.62826864369947</v>
      </c>
      <c r="F64" s="118">
        <v>6.8866967598883597E-2</v>
      </c>
      <c r="G64" s="130">
        <v>11.947724023208499</v>
      </c>
      <c r="H64" s="121">
        <v>4.8310952521290202</v>
      </c>
      <c r="I64" s="81">
        <v>4.7679679903017096</v>
      </c>
      <c r="J64" s="81">
        <v>0.55418278097265605</v>
      </c>
      <c r="K64" s="89">
        <v>1.7944779998051399</v>
      </c>
      <c r="L64" s="134">
        <v>4.5481351416228</v>
      </c>
      <c r="M64" s="135">
        <v>1.72554710275395</v>
      </c>
      <c r="O64" s="102">
        <f t="shared" si="0"/>
        <v>24.614948435230822</v>
      </c>
      <c r="P64" s="34">
        <f t="shared" si="1"/>
        <v>10.94437177562398</v>
      </c>
      <c r="Q64" s="34">
        <f t="shared" si="2"/>
        <v>2.4175277483766795</v>
      </c>
      <c r="R64" s="103">
        <f t="shared" si="3"/>
        <v>1.72554710275395</v>
      </c>
      <c r="T64" s="101">
        <v>2.6678490059915991</v>
      </c>
    </row>
    <row r="65" spans="1:20" ht="15.6">
      <c r="A65" s="51">
        <v>2084</v>
      </c>
      <c r="B65" s="127">
        <v>39.663386916459103</v>
      </c>
      <c r="C65" s="127">
        <v>21.2559154787746</v>
      </c>
      <c r="D65" s="88">
        <v>19.5788237397852</v>
      </c>
      <c r="E65" s="110">
        <v>1.6090134424201401</v>
      </c>
      <c r="F65" s="118">
        <v>6.8078296569210994E-2</v>
      </c>
      <c r="G65" s="130">
        <v>12.087951312177299</v>
      </c>
      <c r="H65" s="121">
        <v>4.8753852707162002</v>
      </c>
      <c r="I65" s="81">
        <v>4.84092847284579</v>
      </c>
      <c r="J65" s="81">
        <v>0.56071105991331105</v>
      </c>
      <c r="K65" s="89">
        <v>1.8109265087019499</v>
      </c>
      <c r="L65" s="134">
        <v>4.6101099120192401</v>
      </c>
      <c r="M65" s="135">
        <v>1.70941021348802</v>
      </c>
      <c r="O65" s="102">
        <f t="shared" si="0"/>
        <v>24.454209010501401</v>
      </c>
      <c r="P65" s="34">
        <f t="shared" si="1"/>
        <v>11.06005182728517</v>
      </c>
      <c r="Q65" s="34">
        <f t="shared" si="2"/>
        <v>2.4397158651844721</v>
      </c>
      <c r="R65" s="103">
        <f t="shared" si="3"/>
        <v>1.70941021348802</v>
      </c>
      <c r="T65" s="101">
        <v>2.682442132360459</v>
      </c>
    </row>
    <row r="66" spans="1:20" ht="15.6">
      <c r="A66" s="51">
        <v>2085</v>
      </c>
      <c r="B66" s="127">
        <v>39.625256379754703</v>
      </c>
      <c r="C66" s="127">
        <v>21.0269492756318</v>
      </c>
      <c r="D66" s="88">
        <v>19.370294694833898</v>
      </c>
      <c r="E66" s="110">
        <v>1.5893782230981499</v>
      </c>
      <c r="F66" s="118">
        <v>6.7276357699726397E-2</v>
      </c>
      <c r="G66" s="130">
        <v>12.2314950468086</v>
      </c>
      <c r="H66" s="121">
        <v>4.9207155107369704</v>
      </c>
      <c r="I66" s="81">
        <v>4.9156244512039304</v>
      </c>
      <c r="J66" s="81">
        <v>0.56739374995026504</v>
      </c>
      <c r="K66" s="89">
        <v>1.82776133491741</v>
      </c>
      <c r="L66" s="134">
        <v>4.6733948541118497</v>
      </c>
      <c r="M66" s="135">
        <v>1.6934172032025001</v>
      </c>
      <c r="O66" s="102">
        <f t="shared" si="0"/>
        <v>24.291010205570871</v>
      </c>
      <c r="P66" s="34">
        <f t="shared" si="1"/>
        <v>11.17839752841393</v>
      </c>
      <c r="Q66" s="34">
        <f t="shared" si="2"/>
        <v>2.4624314425674014</v>
      </c>
      <c r="R66" s="103">
        <f t="shared" si="3"/>
        <v>1.6934172032025001</v>
      </c>
      <c r="T66" s="101">
        <v>2.6970555133799921</v>
      </c>
    </row>
    <row r="67" spans="1:20" ht="15.6">
      <c r="A67" s="51">
        <v>2086</v>
      </c>
      <c r="B67" s="127">
        <v>39.587705940232397</v>
      </c>
      <c r="C67" s="127">
        <v>20.793851356568101</v>
      </c>
      <c r="D67" s="88">
        <v>19.158050500648098</v>
      </c>
      <c r="E67" s="110">
        <v>1.5693405692601901</v>
      </c>
      <c r="F67" s="118">
        <v>6.6460286659805898E-2</v>
      </c>
      <c r="G67" s="130">
        <v>12.378430136838</v>
      </c>
      <c r="H67" s="121">
        <v>4.9671094728005496</v>
      </c>
      <c r="I67" s="81">
        <v>4.9920951191183898</v>
      </c>
      <c r="J67" s="81">
        <v>0.57423433881258001</v>
      </c>
      <c r="K67" s="89">
        <v>1.8449912061064599</v>
      </c>
      <c r="L67" s="134">
        <v>4.7379033094257199</v>
      </c>
      <c r="M67" s="135">
        <v>1.6775211374005501</v>
      </c>
      <c r="O67" s="102">
        <f t="shared" si="0"/>
        <v>24.125159973448646</v>
      </c>
      <c r="P67" s="34">
        <f t="shared" si="1"/>
        <v>11.2993389978043</v>
      </c>
      <c r="Q67" s="34">
        <f t="shared" si="2"/>
        <v>2.4856858315788459</v>
      </c>
      <c r="R67" s="103">
        <f t="shared" si="3"/>
        <v>1.6775211374005501</v>
      </c>
      <c r="T67" s="101">
        <v>2.7116920744070301</v>
      </c>
    </row>
    <row r="68" spans="1:20" ht="15.6">
      <c r="A68" s="51">
        <v>2087</v>
      </c>
      <c r="B68" s="127">
        <v>39.550736192324699</v>
      </c>
      <c r="C68" s="127">
        <v>20.5563904568046</v>
      </c>
      <c r="D68" s="88">
        <v>18.9418829675494</v>
      </c>
      <c r="E68" s="110">
        <v>1.54887825727831</v>
      </c>
      <c r="F68" s="118">
        <v>6.5629231976871705E-2</v>
      </c>
      <c r="G68" s="130">
        <v>12.5288428057471</v>
      </c>
      <c r="H68" s="121">
        <v>5.0145957718711802</v>
      </c>
      <c r="I68" s="81">
        <v>5.0703834461776198</v>
      </c>
      <c r="J68" s="81">
        <v>0.58123683796301295</v>
      </c>
      <c r="K68" s="89">
        <v>1.8626267497353399</v>
      </c>
      <c r="L68" s="134">
        <v>4.80375343382478</v>
      </c>
      <c r="M68" s="135">
        <v>1.66174949594818</v>
      </c>
      <c r="O68" s="102">
        <f t="shared" si="0"/>
        <v>23.956478739420582</v>
      </c>
      <c r="P68" s="34">
        <f t="shared" si="1"/>
        <v>11.423015137280711</v>
      </c>
      <c r="Q68" s="34">
        <f t="shared" si="2"/>
        <v>2.5094928196752244</v>
      </c>
      <c r="R68" s="103">
        <f t="shared" si="3"/>
        <v>1.66174949594818</v>
      </c>
      <c r="T68" s="101">
        <v>2.726352797752754</v>
      </c>
    </row>
    <row r="69" spans="1:20" ht="15.6">
      <c r="A69" s="51">
        <v>2088</v>
      </c>
      <c r="B69" s="127">
        <v>39.5141037520739</v>
      </c>
      <c r="C69" s="127">
        <v>20.314335514840799</v>
      </c>
      <c r="D69" s="88">
        <v>18.7215840727368</v>
      </c>
      <c r="E69" s="110">
        <v>1.52796909613849</v>
      </c>
      <c r="F69" s="118">
        <v>6.4782345965482199E-2</v>
      </c>
      <c r="G69" s="130">
        <v>12.6828248987621</v>
      </c>
      <c r="H69" s="121">
        <v>5.06320527298071</v>
      </c>
      <c r="I69" s="81">
        <v>5.1505346770758997</v>
      </c>
      <c r="J69" s="81">
        <v>0.588405519667757</v>
      </c>
      <c r="K69" s="89">
        <v>1.88067942903778</v>
      </c>
      <c r="L69" s="134">
        <v>4.8708790177735004</v>
      </c>
      <c r="M69" s="135">
        <v>1.6460643206974199</v>
      </c>
      <c r="O69" s="102">
        <f t="shared" si="0"/>
        <v>23.78478934571751</v>
      </c>
      <c r="P69" s="34">
        <f t="shared" si="1"/>
        <v>11.54938279098789</v>
      </c>
      <c r="Q69" s="34">
        <f t="shared" si="2"/>
        <v>2.533867294671019</v>
      </c>
      <c r="R69" s="103">
        <f t="shared" si="3"/>
        <v>1.6460643206974199</v>
      </c>
      <c r="T69" s="101">
        <v>2.7410372818640951</v>
      </c>
    </row>
    <row r="70" spans="1:20" ht="15.6">
      <c r="A70" s="51">
        <v>2089</v>
      </c>
      <c r="B70" s="127">
        <v>39.477606027113303</v>
      </c>
      <c r="C70" s="127">
        <v>20.0674580028059</v>
      </c>
      <c r="D70" s="88">
        <v>18.496948453321899</v>
      </c>
      <c r="E70" s="110">
        <v>1.5065907701594401</v>
      </c>
      <c r="F70" s="118">
        <v>6.3918779324630498E-2</v>
      </c>
      <c r="G70" s="130">
        <v>12.8404764889285</v>
      </c>
      <c r="H70" s="121">
        <v>5.1129726115475496</v>
      </c>
      <c r="I70" s="81">
        <v>5.2325967325763401</v>
      </c>
      <c r="J70" s="81">
        <v>0.59574503697501702</v>
      </c>
      <c r="K70" s="89">
        <v>1.8991621078296299</v>
      </c>
      <c r="L70" s="134">
        <v>4.9392343232968896</v>
      </c>
      <c r="M70" s="135">
        <v>1.6304372120819299</v>
      </c>
      <c r="O70" s="102">
        <f t="shared" ref="O70:O81" si="4">D70+H70</f>
        <v>23.609921064869447</v>
      </c>
      <c r="P70" s="34">
        <f t="shared" ref="P70:P81" si="5">E70+I70+L70</f>
        <v>11.67842182603267</v>
      </c>
      <c r="Q70" s="34">
        <f t="shared" ref="Q70:Q81" si="6">F70+J70+K70</f>
        <v>2.5588259241292777</v>
      </c>
      <c r="R70" s="103">
        <f t="shared" ref="R70:R81" si="7">M70</f>
        <v>1.6304372120819299</v>
      </c>
      <c r="T70" s="101">
        <v>2.7557440604376642</v>
      </c>
    </row>
    <row r="71" spans="1:20" ht="15.6">
      <c r="A71" s="51">
        <v>2090</v>
      </c>
      <c r="B71" s="127">
        <v>39.444161210232103</v>
      </c>
      <c r="C71" s="127">
        <v>19.815516082946299</v>
      </c>
      <c r="D71" s="88">
        <v>18.2677584984711</v>
      </c>
      <c r="E71" s="110">
        <v>1.48471994346251</v>
      </c>
      <c r="F71" s="118">
        <v>6.3037641012750306E-2</v>
      </c>
      <c r="G71" s="130">
        <v>13.001896404016099</v>
      </c>
      <c r="H71" s="121">
        <v>5.1639316228884402</v>
      </c>
      <c r="I71" s="81">
        <v>5.3166174427131399</v>
      </c>
      <c r="J71" s="81">
        <v>0.603259985745219</v>
      </c>
      <c r="K71" s="89">
        <v>1.9180873526692701</v>
      </c>
      <c r="L71" s="134">
        <v>5.0089394309768096</v>
      </c>
      <c r="M71" s="135">
        <v>1.61780929229287</v>
      </c>
      <c r="O71" s="102">
        <f t="shared" si="4"/>
        <v>23.431690121359541</v>
      </c>
      <c r="P71" s="34">
        <f t="shared" si="5"/>
        <v>11.810276817152459</v>
      </c>
      <c r="Q71" s="34">
        <f t="shared" si="6"/>
        <v>2.5843849794272393</v>
      </c>
      <c r="R71" s="103">
        <f t="shared" si="7"/>
        <v>1.61780929229287</v>
      </c>
      <c r="T71" s="101">
        <v>2.7704708174968302</v>
      </c>
    </row>
    <row r="72" spans="1:20" ht="15.6">
      <c r="A72" s="51">
        <v>2091</v>
      </c>
      <c r="B72" s="127">
        <v>39.711432375360701</v>
      </c>
      <c r="C72" s="127">
        <v>19.558247573666801</v>
      </c>
      <c r="D72" s="88">
        <v>18.0337781014493</v>
      </c>
      <c r="E72" s="110">
        <v>1.46233150641608</v>
      </c>
      <c r="F72" s="118">
        <v>6.2137965801488802E-2</v>
      </c>
      <c r="G72" s="130">
        <v>13.1671775736023</v>
      </c>
      <c r="H72" s="121">
        <v>5.2161132496184299</v>
      </c>
      <c r="I72" s="81">
        <v>5.4026429792164397</v>
      </c>
      <c r="J72" s="81">
        <v>0.61095468923837304</v>
      </c>
      <c r="K72" s="89">
        <v>1.9374666555290501</v>
      </c>
      <c r="L72" s="134">
        <v>5.0799049866202104</v>
      </c>
      <c r="M72" s="135">
        <v>1.9061022414714099</v>
      </c>
      <c r="O72" s="102">
        <f t="shared" si="4"/>
        <v>23.249891351067731</v>
      </c>
      <c r="P72" s="34">
        <f t="shared" si="5"/>
        <v>11.94487947225273</v>
      </c>
      <c r="Q72" s="34">
        <f t="shared" si="6"/>
        <v>2.6105593105689118</v>
      </c>
      <c r="R72" s="103">
        <f t="shared" si="7"/>
        <v>1.9061022414714099</v>
      </c>
      <c r="T72" s="101">
        <v>2.7852148024333672</v>
      </c>
    </row>
    <row r="73" spans="1:20" ht="15.6">
      <c r="A73" s="51">
        <v>2092</v>
      </c>
      <c r="B73" s="127">
        <v>39.673446272290299</v>
      </c>
      <c r="C73" s="127">
        <v>19.295384554059101</v>
      </c>
      <c r="D73" s="88">
        <v>17.794765828336502</v>
      </c>
      <c r="E73" s="110">
        <v>1.4393999526824099</v>
      </c>
      <c r="F73" s="118">
        <v>6.1218773040172203E-2</v>
      </c>
      <c r="G73" s="130">
        <v>13.336414669660799</v>
      </c>
      <c r="H73" s="121">
        <v>5.26954891130391</v>
      </c>
      <c r="I73" s="81">
        <v>5.4907205208916601</v>
      </c>
      <c r="J73" s="81">
        <v>0.61883355197348</v>
      </c>
      <c r="K73" s="89">
        <v>1.95731168549177</v>
      </c>
      <c r="L73" s="134">
        <v>5.1521139248948602</v>
      </c>
      <c r="M73" s="135">
        <v>1.88953312367552</v>
      </c>
      <c r="O73" s="102">
        <f t="shared" si="4"/>
        <v>23.064314739640412</v>
      </c>
      <c r="P73" s="34">
        <f t="shared" si="5"/>
        <v>12.08223439846893</v>
      </c>
      <c r="Q73" s="34">
        <f t="shared" si="6"/>
        <v>2.6373640105054221</v>
      </c>
      <c r="R73" s="103">
        <f t="shared" si="7"/>
        <v>1.88953312367552</v>
      </c>
      <c r="T73" s="101">
        <v>2.799994266848977</v>
      </c>
    </row>
    <row r="74" spans="1:20" ht="15.6">
      <c r="A74" s="51">
        <v>2093</v>
      </c>
      <c r="B74" s="127">
        <v>39.635037983624002</v>
      </c>
      <c r="C74" s="127">
        <v>19.026660915883198</v>
      </c>
      <c r="D74" s="88">
        <v>17.550482364580599</v>
      </c>
      <c r="E74" s="110">
        <v>1.4158994778774101</v>
      </c>
      <c r="F74" s="118">
        <v>6.0279073425129698E-2</v>
      </c>
      <c r="G74" s="130">
        <v>13.5097120631153</v>
      </c>
      <c r="H74" s="121">
        <v>5.3242743698786699</v>
      </c>
      <c r="I74" s="81">
        <v>5.5809005410282202</v>
      </c>
      <c r="J74" s="81">
        <v>0.626901427532633</v>
      </c>
      <c r="K74" s="89">
        <v>1.9776357246757901</v>
      </c>
      <c r="L74" s="134">
        <v>5.2255880486243997</v>
      </c>
      <c r="M74" s="135">
        <v>1.87307695600114</v>
      </c>
      <c r="O74" s="102">
        <f t="shared" si="4"/>
        <v>22.874756734459268</v>
      </c>
      <c r="P74" s="34">
        <f t="shared" si="5"/>
        <v>12.22238806753003</v>
      </c>
      <c r="Q74" s="34">
        <f t="shared" si="6"/>
        <v>2.6648162256335528</v>
      </c>
      <c r="R74" s="103">
        <f t="shared" si="7"/>
        <v>1.87307695600114</v>
      </c>
      <c r="T74" s="101">
        <v>2.814820842446681</v>
      </c>
    </row>
    <row r="75" spans="1:20" ht="15.6">
      <c r="A75" s="51">
        <v>2094</v>
      </c>
      <c r="B75" s="127">
        <v>39.596118499267</v>
      </c>
      <c r="C75" s="127">
        <v>18.751793670988501</v>
      </c>
      <c r="D75" s="88">
        <v>17.300672925715102</v>
      </c>
      <c r="E75" s="110">
        <v>1.39180292421397</v>
      </c>
      <c r="F75" s="118">
        <v>5.9317821059502202E-2</v>
      </c>
      <c r="G75" s="130">
        <v>13.6871697470597</v>
      </c>
      <c r="H75" s="121">
        <v>5.3803232744103502</v>
      </c>
      <c r="I75" s="81">
        <v>5.6732322352360898</v>
      </c>
      <c r="J75" s="81">
        <v>0.63516296709897202</v>
      </c>
      <c r="K75" s="89">
        <v>1.99845127031432</v>
      </c>
      <c r="L75" s="134">
        <v>5.3004053720138398</v>
      </c>
      <c r="M75" s="135">
        <v>1.8567497092049301</v>
      </c>
      <c r="O75" s="102">
        <f t="shared" si="4"/>
        <v>22.680996200125453</v>
      </c>
      <c r="P75" s="34">
        <f t="shared" si="5"/>
        <v>12.3654405314639</v>
      </c>
      <c r="Q75" s="34">
        <f t="shared" si="6"/>
        <v>2.6929320584727945</v>
      </c>
      <c r="R75" s="103">
        <f t="shared" si="7"/>
        <v>1.8567497092049301</v>
      </c>
      <c r="T75" s="101">
        <v>2.8296869962498841</v>
      </c>
    </row>
    <row r="76" spans="1:20" ht="15.6">
      <c r="A76" s="51">
        <v>2095</v>
      </c>
      <c r="B76" s="127">
        <v>39.556379916325902</v>
      </c>
      <c r="C76" s="127">
        <v>18.470494805624799</v>
      </c>
      <c r="D76" s="88">
        <v>17.045078298471299</v>
      </c>
      <c r="E76" s="110">
        <v>1.3670825594560301</v>
      </c>
      <c r="F76" s="118">
        <v>5.8333947697462897E-2</v>
      </c>
      <c r="G76" s="130">
        <v>13.868891757687001</v>
      </c>
      <c r="H76" s="121">
        <v>5.4377307707057803</v>
      </c>
      <c r="I76" s="81">
        <v>5.7677666017597398</v>
      </c>
      <c r="J76" s="81">
        <v>0.64362300965743002</v>
      </c>
      <c r="K76" s="89">
        <v>2.0197713755640301</v>
      </c>
      <c r="L76" s="134">
        <v>5.3764829558663703</v>
      </c>
      <c r="M76" s="135">
        <v>1.8405103971476799</v>
      </c>
      <c r="O76" s="102">
        <f t="shared" si="4"/>
        <v>22.48280906917708</v>
      </c>
      <c r="P76" s="34">
        <f t="shared" si="5"/>
        <v>12.511332117082141</v>
      </c>
      <c r="Q76" s="34">
        <f t="shared" si="6"/>
        <v>2.7217283329189232</v>
      </c>
      <c r="R76" s="103">
        <f t="shared" si="7"/>
        <v>1.8405103971476799</v>
      </c>
      <c r="T76" s="101">
        <v>2.8445809701227831</v>
      </c>
    </row>
    <row r="77" spans="1:20" ht="15.6">
      <c r="A77" s="51">
        <v>2096</v>
      </c>
      <c r="B77" s="127">
        <v>39.515609694515</v>
      </c>
      <c r="C77" s="127">
        <v>18.182462621230101</v>
      </c>
      <c r="D77" s="88">
        <v>16.7834268366936</v>
      </c>
      <c r="E77" s="110">
        <v>1.34170944938127</v>
      </c>
      <c r="F77" s="118">
        <v>5.7326335155245302E-2</v>
      </c>
      <c r="G77" s="130">
        <v>14.054979839260399</v>
      </c>
      <c r="H77" s="121">
        <v>5.4965308321228896</v>
      </c>
      <c r="I77" s="81">
        <v>5.8645540607492004</v>
      </c>
      <c r="J77" s="81">
        <v>0.65228628835892599</v>
      </c>
      <c r="K77" s="89">
        <v>2.0416086580294301</v>
      </c>
      <c r="L77" s="134">
        <v>5.4538188373575203</v>
      </c>
      <c r="M77" s="135">
        <v>1.82434839666695</v>
      </c>
      <c r="O77" s="102">
        <f t="shared" si="4"/>
        <v>22.27995766881649</v>
      </c>
      <c r="P77" s="34">
        <f t="shared" si="5"/>
        <v>12.66008234748799</v>
      </c>
      <c r="Q77" s="34">
        <f t="shared" si="6"/>
        <v>2.7512212815436015</v>
      </c>
      <c r="R77" s="103">
        <f t="shared" si="7"/>
        <v>1.82434839666695</v>
      </c>
      <c r="T77" s="101">
        <v>2.859491324575627</v>
      </c>
    </row>
    <row r="78" spans="1:20" ht="15.6">
      <c r="A78" s="51">
        <v>2097</v>
      </c>
      <c r="B78" s="127">
        <v>39.4737517437853</v>
      </c>
      <c r="C78" s="127">
        <v>17.887383882894799</v>
      </c>
      <c r="D78" s="88">
        <v>16.5154364285696</v>
      </c>
      <c r="E78" s="110">
        <v>1.3156536316287799</v>
      </c>
      <c r="F78" s="118">
        <v>5.6293822696390501E-2</v>
      </c>
      <c r="G78" s="130">
        <v>14.245534996197</v>
      </c>
      <c r="H78" s="121">
        <v>5.55675683186782</v>
      </c>
      <c r="I78" s="81">
        <v>5.9636451493836304</v>
      </c>
      <c r="J78" s="81">
        <v>0.66115750261895201</v>
      </c>
      <c r="K78" s="89">
        <v>2.0639755123266199</v>
      </c>
      <c r="L78" s="134">
        <v>5.5325377353543299</v>
      </c>
      <c r="M78" s="135">
        <v>1.80829512933921</v>
      </c>
      <c r="O78" s="102">
        <f t="shared" si="4"/>
        <v>22.07219326043742</v>
      </c>
      <c r="P78" s="34">
        <f t="shared" si="5"/>
        <v>12.811836516366739</v>
      </c>
      <c r="Q78" s="34">
        <f t="shared" si="6"/>
        <v>2.7814268376419626</v>
      </c>
      <c r="R78" s="103">
        <f t="shared" si="7"/>
        <v>1.80829512933921</v>
      </c>
      <c r="T78" s="101">
        <v>2.8744079927950761</v>
      </c>
    </row>
    <row r="79" spans="1:20" ht="15.6">
      <c r="A79" s="51">
        <v>2098</v>
      </c>
      <c r="B79" s="127">
        <v>39.430401232289299</v>
      </c>
      <c r="C79" s="127">
        <v>17.584939152501899</v>
      </c>
      <c r="D79" s="88">
        <v>16.2408193677486</v>
      </c>
      <c r="E79" s="110">
        <v>1.2888845586569599</v>
      </c>
      <c r="F79" s="118">
        <v>5.5235226096347699E-2</v>
      </c>
      <c r="G79" s="130">
        <v>14.4406612661029</v>
      </c>
      <c r="H79" s="121">
        <v>5.6184432169962903</v>
      </c>
      <c r="I79" s="81">
        <v>6.0650918243548597</v>
      </c>
      <c r="J79" s="81">
        <v>0.67024149283926104</v>
      </c>
      <c r="K79" s="89">
        <v>2.0868847319124701</v>
      </c>
      <c r="L79" s="134">
        <v>5.6125048588483404</v>
      </c>
      <c r="M79" s="135">
        <v>1.7922959548362301</v>
      </c>
      <c r="O79" s="102">
        <f t="shared" si="4"/>
        <v>21.85926258474489</v>
      </c>
      <c r="P79" s="34">
        <f t="shared" si="5"/>
        <v>12.96648124186016</v>
      </c>
      <c r="Q79" s="34">
        <f t="shared" si="6"/>
        <v>2.812361450848079</v>
      </c>
      <c r="R79" s="103">
        <f t="shared" si="7"/>
        <v>1.7922959548362301</v>
      </c>
      <c r="T79" s="101">
        <v>2.8893222997772452</v>
      </c>
    </row>
    <row r="80" spans="1:20" ht="15.6">
      <c r="A80" s="51">
        <v>2099</v>
      </c>
      <c r="B80" s="127">
        <v>39.3853255161238</v>
      </c>
      <c r="C80" s="127">
        <v>17.274799534489699</v>
      </c>
      <c r="D80" s="88">
        <v>15.959279552069001</v>
      </c>
      <c r="E80" s="110">
        <v>1.26137066321935</v>
      </c>
      <c r="F80" s="118">
        <v>5.4149319201356197E-2</v>
      </c>
      <c r="G80" s="130">
        <v>14.640463475651201</v>
      </c>
      <c r="H80" s="121">
        <v>5.6816246968231203</v>
      </c>
      <c r="I80" s="81">
        <v>6.16894643505091</v>
      </c>
      <c r="J80" s="81">
        <v>0.67954313613141204</v>
      </c>
      <c r="K80" s="89">
        <v>2.1103492076457901</v>
      </c>
      <c r="L80" s="134">
        <v>5.6937197501208701</v>
      </c>
      <c r="M80" s="135">
        <v>1.77634275586201</v>
      </c>
      <c r="O80" s="102">
        <f t="shared" si="4"/>
        <v>21.64090424889212</v>
      </c>
      <c r="P80" s="34">
        <f t="shared" si="5"/>
        <v>13.12403684839113</v>
      </c>
      <c r="Q80" s="34">
        <f t="shared" si="6"/>
        <v>2.8440416629785585</v>
      </c>
      <c r="R80" s="103">
        <f t="shared" si="7"/>
        <v>1.77634275586201</v>
      </c>
      <c r="T80" s="101">
        <v>2.904226690223072</v>
      </c>
    </row>
    <row r="81" spans="1:20" ht="16.2" thickBot="1">
      <c r="A81" s="51">
        <v>2100</v>
      </c>
      <c r="B81" s="128">
        <v>39.342555636231097</v>
      </c>
      <c r="C81" s="128">
        <v>16.956626164244</v>
      </c>
      <c r="D81" s="90">
        <v>15.670511920971</v>
      </c>
      <c r="E81" s="111">
        <v>1.23307940773477</v>
      </c>
      <c r="F81" s="119">
        <v>5.3034835538170302E-2</v>
      </c>
      <c r="G81" s="131">
        <v>14.845046995348101</v>
      </c>
      <c r="H81" s="122">
        <v>5.7463359992928797</v>
      </c>
      <c r="I81" s="91">
        <v>6.2752618235731497</v>
      </c>
      <c r="J81" s="91">
        <v>0.68906733522099295</v>
      </c>
      <c r="K81" s="92">
        <v>2.1343818372611199</v>
      </c>
      <c r="L81" s="136">
        <v>5.7761968832680104</v>
      </c>
      <c r="M81" s="137">
        <v>1.7646855933710199</v>
      </c>
      <c r="O81" s="102">
        <f t="shared" si="4"/>
        <v>21.41684792026388</v>
      </c>
      <c r="P81" s="34">
        <f t="shared" si="5"/>
        <v>13.28453811457593</v>
      </c>
      <c r="Q81" s="34">
        <f t="shared" si="6"/>
        <v>2.8764840080202831</v>
      </c>
      <c r="R81" s="103">
        <f t="shared" si="7"/>
        <v>1.7646855933710199</v>
      </c>
      <c r="T81" s="184">
        <v>2.9191144306873471</v>
      </c>
    </row>
    <row r="82" spans="1:20" ht="19.05" customHeight="1" thickBot="1">
      <c r="A82" s="82" t="s">
        <v>129</v>
      </c>
      <c r="B82" s="75">
        <f>SUM(B6:B81)</f>
        <v>3263.1785912840105</v>
      </c>
      <c r="C82" s="75">
        <f t="shared" ref="C82:M82" si="8">SUM(C6:C81)</f>
        <v>1969.4458579322672</v>
      </c>
      <c r="D82" s="75">
        <f t="shared" si="8"/>
        <v>1808.3187007934455</v>
      </c>
      <c r="E82" s="75">
        <f t="shared" si="8"/>
        <v>154.27923272232758</v>
      </c>
      <c r="F82" s="75">
        <f t="shared" si="8"/>
        <v>6.8479244164938526</v>
      </c>
      <c r="G82" s="75">
        <f t="shared" si="8"/>
        <v>757.76581376338493</v>
      </c>
      <c r="H82" s="75">
        <f t="shared" si="8"/>
        <v>314.35403991123178</v>
      </c>
      <c r="I82" s="75">
        <f t="shared" si="8"/>
        <v>291.51250515082131</v>
      </c>
      <c r="J82" s="75">
        <f t="shared" si="8"/>
        <v>35.132820870260474</v>
      </c>
      <c r="K82" s="75">
        <f t="shared" si="8"/>
        <v>116.76644783107157</v>
      </c>
      <c r="L82" s="75">
        <f t="shared" si="8"/>
        <v>373.34351730701479</v>
      </c>
      <c r="M82" s="75">
        <f t="shared" si="8"/>
        <v>162.62340228134431</v>
      </c>
      <c r="O82" s="74">
        <f t="shared" ref="O82:R82" si="9">SUM(O6:O81)</f>
        <v>2122.6727407046765</v>
      </c>
      <c r="P82" s="75">
        <f t="shared" si="9"/>
        <v>819.13525518016377</v>
      </c>
      <c r="Q82" s="75">
        <f t="shared" si="9"/>
        <v>158.74719311782582</v>
      </c>
      <c r="R82" s="76">
        <f t="shared" si="9"/>
        <v>162.62340228134431</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3" tint="0.89999084444715716"/>
  </sheetPr>
  <dimension ref="A1:T151"/>
  <sheetViews>
    <sheetView zoomScaleNormal="100" workbookViewId="0">
      <pane xSplit="1" ySplit="5" topLeftCell="L33" activePane="bottomRight" state="frozen"/>
      <selection activeCell="T6" sqref="T6:T81"/>
      <selection pane="topRight" activeCell="T6" sqref="T6:T81"/>
      <selection pane="bottomLeft" activeCell="T6" sqref="T6:T81"/>
      <selection pane="bottomRight" activeCell="W67" sqref="W67"/>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244</v>
      </c>
    </row>
    <row r="2" spans="1:20" ht="17.399999999999999">
      <c r="A2" s="39" t="s">
        <v>247</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56.521141954419001</v>
      </c>
      <c r="C6" s="126">
        <v>39.707103221665001</v>
      </c>
      <c r="D6" s="85">
        <v>36.149648526757701</v>
      </c>
      <c r="E6" s="109">
        <v>3.3797701430558802</v>
      </c>
      <c r="F6" s="117">
        <v>0.17768455185139001</v>
      </c>
      <c r="G6" s="129">
        <v>6.8344644337282903</v>
      </c>
      <c r="H6" s="120">
        <v>2.9976192973462301</v>
      </c>
      <c r="I6" s="86">
        <v>2.4067909378007202</v>
      </c>
      <c r="J6" s="86">
        <v>0.31655723123534002</v>
      </c>
      <c r="K6" s="87">
        <v>1.113496967346</v>
      </c>
      <c r="L6" s="132">
        <v>6.2993195667031099</v>
      </c>
      <c r="M6" s="133">
        <v>3.6802547323225601</v>
      </c>
      <c r="O6" s="98">
        <f t="shared" ref="O6:O69" si="0">D6+H6</f>
        <v>39.147267824103935</v>
      </c>
      <c r="P6" s="99">
        <f t="shared" ref="P6:P69" si="1">E6+I6+L6</f>
        <v>12.08588064755971</v>
      </c>
      <c r="Q6" s="99">
        <f t="shared" ref="Q6:Q69" si="2">F6+J6+K6</f>
        <v>1.6077387504327301</v>
      </c>
      <c r="R6" s="100">
        <f t="shared" ref="R6:R69" si="3">M6</f>
        <v>3.6802547323225601</v>
      </c>
      <c r="S6" s="182"/>
      <c r="T6" s="183">
        <v>1.4</v>
      </c>
    </row>
    <row r="7" spans="1:20" ht="15.6">
      <c r="A7" s="51">
        <v>2026</v>
      </c>
      <c r="B7" s="127">
        <v>55.784099702806898</v>
      </c>
      <c r="C7" s="127">
        <v>39.146059377798302</v>
      </c>
      <c r="D7" s="88">
        <v>35.651849139383401</v>
      </c>
      <c r="E7" s="110">
        <v>3.3212539963920098</v>
      </c>
      <c r="F7" s="118">
        <v>0.17295624202289001</v>
      </c>
      <c r="G7" s="130">
        <v>6.8910662259220503</v>
      </c>
      <c r="H7" s="121">
        <v>3.0186073264557298</v>
      </c>
      <c r="I7" s="81">
        <v>2.4319801695893499</v>
      </c>
      <c r="J7" s="81">
        <v>0.31918631609001102</v>
      </c>
      <c r="K7" s="89">
        <v>1.12129241378696</v>
      </c>
      <c r="L7" s="134">
        <v>6.2003705515670404</v>
      </c>
      <c r="M7" s="135">
        <v>3.5466035475195401</v>
      </c>
      <c r="O7" s="102">
        <f t="shared" si="0"/>
        <v>38.670456465839131</v>
      </c>
      <c r="P7" s="34">
        <f t="shared" si="1"/>
        <v>11.9536047175484</v>
      </c>
      <c r="Q7" s="34">
        <f t="shared" si="2"/>
        <v>1.6134349718998611</v>
      </c>
      <c r="R7" s="103">
        <f t="shared" si="3"/>
        <v>3.5466035475195401</v>
      </c>
      <c r="T7" s="101">
        <v>1.4072885657138481</v>
      </c>
    </row>
    <row r="8" spans="1:20" ht="15.6">
      <c r="A8" s="51">
        <v>2027</v>
      </c>
      <c r="B8" s="127">
        <v>55.127234660002301</v>
      </c>
      <c r="C8" s="127">
        <v>38.597477977624003</v>
      </c>
      <c r="D8" s="88">
        <v>35.165434043807998</v>
      </c>
      <c r="E8" s="110">
        <v>3.2637647217901802</v>
      </c>
      <c r="F8" s="118">
        <v>0.16827921202575599</v>
      </c>
      <c r="G8" s="130">
        <v>6.9499135233503599</v>
      </c>
      <c r="H8" s="121">
        <v>3.0405515291085701</v>
      </c>
      <c r="I8" s="81">
        <v>2.45799949593362</v>
      </c>
      <c r="J8" s="81">
        <v>0.32191946324579002</v>
      </c>
      <c r="K8" s="89">
        <v>1.1294430350623801</v>
      </c>
      <c r="L8" s="134">
        <v>6.1412008976408297</v>
      </c>
      <c r="M8" s="135">
        <v>3.4386422613871099</v>
      </c>
      <c r="O8" s="102">
        <f t="shared" si="0"/>
        <v>38.205985572916568</v>
      </c>
      <c r="P8" s="34">
        <f t="shared" si="1"/>
        <v>11.862965115364631</v>
      </c>
      <c r="Q8" s="34">
        <f t="shared" si="2"/>
        <v>1.619641710333926</v>
      </c>
      <c r="R8" s="103">
        <f t="shared" si="3"/>
        <v>3.4386422613871099</v>
      </c>
      <c r="T8" s="101">
        <v>1.4263787417509211</v>
      </c>
    </row>
    <row r="9" spans="1:20" ht="15.6">
      <c r="A9" s="51">
        <v>2028</v>
      </c>
      <c r="B9" s="127">
        <v>54.486015859310299</v>
      </c>
      <c r="C9" s="127">
        <v>38.061473865580503</v>
      </c>
      <c r="D9" s="88">
        <v>34.690604416455599</v>
      </c>
      <c r="E9" s="110">
        <v>3.20722486136204</v>
      </c>
      <c r="F9" s="118">
        <v>0.16364458776285001</v>
      </c>
      <c r="G9" s="130">
        <v>7.0112277848947402</v>
      </c>
      <c r="H9" s="121">
        <v>3.0635720874894399</v>
      </c>
      <c r="I9" s="81">
        <v>2.4848953329965902</v>
      </c>
      <c r="J9" s="81">
        <v>0.32476688564931899</v>
      </c>
      <c r="K9" s="89">
        <v>1.1379934787593899</v>
      </c>
      <c r="L9" s="134">
        <v>6.0808639929917598</v>
      </c>
      <c r="M9" s="135">
        <v>3.33245021584331</v>
      </c>
      <c r="O9" s="102">
        <f t="shared" si="0"/>
        <v>37.75417650394504</v>
      </c>
      <c r="P9" s="34">
        <f t="shared" si="1"/>
        <v>11.772984187350389</v>
      </c>
      <c r="Q9" s="34">
        <f t="shared" si="2"/>
        <v>1.6264049521715589</v>
      </c>
      <c r="R9" s="103">
        <f t="shared" si="3"/>
        <v>3.33245021584331</v>
      </c>
      <c r="T9" s="101">
        <v>1.4552218148901399</v>
      </c>
    </row>
    <row r="10" spans="1:20" ht="15.6">
      <c r="A10" s="51">
        <v>2029</v>
      </c>
      <c r="B10" s="127">
        <v>53.859988214362197</v>
      </c>
      <c r="C10" s="127">
        <v>37.537590889651298</v>
      </c>
      <c r="D10" s="88">
        <v>34.227012874108297</v>
      </c>
      <c r="E10" s="110">
        <v>3.1515370144263701</v>
      </c>
      <c r="F10" s="118">
        <v>0.15904100111663799</v>
      </c>
      <c r="G10" s="130">
        <v>7.0751057947938198</v>
      </c>
      <c r="H10" s="121">
        <v>3.0877166305623001</v>
      </c>
      <c r="I10" s="81">
        <v>2.5126946699061001</v>
      </c>
      <c r="J10" s="81">
        <v>0.32773305612459203</v>
      </c>
      <c r="K10" s="89">
        <v>1.14696143820084</v>
      </c>
      <c r="L10" s="134">
        <v>6.0192968426421603</v>
      </c>
      <c r="M10" s="135">
        <v>3.2279946872749501</v>
      </c>
      <c r="O10" s="102">
        <f t="shared" si="0"/>
        <v>37.314729504670595</v>
      </c>
      <c r="P10" s="34">
        <f t="shared" si="1"/>
        <v>11.68352852697463</v>
      </c>
      <c r="Q10" s="34">
        <f t="shared" si="2"/>
        <v>1.63373549544207</v>
      </c>
      <c r="R10" s="103">
        <f t="shared" si="3"/>
        <v>3.2279946872749501</v>
      </c>
      <c r="T10" s="101">
        <v>1.4908058428467139</v>
      </c>
    </row>
    <row r="11" spans="1:20" ht="15.6">
      <c r="A11" s="51">
        <v>2030</v>
      </c>
      <c r="B11" s="127">
        <v>53.2534386868982</v>
      </c>
      <c r="C11" s="127">
        <v>37.025507564044098</v>
      </c>
      <c r="D11" s="88">
        <v>33.774445595555299</v>
      </c>
      <c r="E11" s="110">
        <v>3.09660585432075</v>
      </c>
      <c r="F11" s="118">
        <v>0.154456114168039</v>
      </c>
      <c r="G11" s="130">
        <v>7.1416666917975196</v>
      </c>
      <c r="H11" s="121">
        <v>3.1130439594987802</v>
      </c>
      <c r="I11" s="81">
        <v>2.5414304950148101</v>
      </c>
      <c r="J11" s="81">
        <v>0.33082348026473002</v>
      </c>
      <c r="K11" s="89">
        <v>1.1563687570192001</v>
      </c>
      <c r="L11" s="134">
        <v>5.9564919044107203</v>
      </c>
      <c r="M11" s="135">
        <v>3.1297725266457999</v>
      </c>
      <c r="O11" s="102">
        <f t="shared" si="0"/>
        <v>36.887489555054081</v>
      </c>
      <c r="P11" s="34">
        <f t="shared" si="1"/>
        <v>11.594528253746279</v>
      </c>
      <c r="Q11" s="34">
        <f t="shared" si="2"/>
        <v>1.6416483514519691</v>
      </c>
      <c r="R11" s="103">
        <f t="shared" si="3"/>
        <v>3.1297725266457999</v>
      </c>
      <c r="T11" s="101">
        <v>1.5305172666334541</v>
      </c>
    </row>
    <row r="12" spans="1:20" ht="15.6">
      <c r="A12" s="51">
        <v>2031</v>
      </c>
      <c r="B12" s="127">
        <v>52.9245193785152</v>
      </c>
      <c r="C12" s="127">
        <v>36.5250512433824</v>
      </c>
      <c r="D12" s="88">
        <v>33.3328411030624</v>
      </c>
      <c r="E12" s="110">
        <v>3.0423342792328998</v>
      </c>
      <c r="F12" s="118">
        <v>0.14987586108707901</v>
      </c>
      <c r="G12" s="130">
        <v>7.2110471116643904</v>
      </c>
      <c r="H12" s="121">
        <v>3.1396214333474899</v>
      </c>
      <c r="I12" s="81">
        <v>2.5711407480004902</v>
      </c>
      <c r="J12" s="81">
        <v>0.33404447237808799</v>
      </c>
      <c r="K12" s="89">
        <v>1.1662404579383201</v>
      </c>
      <c r="L12" s="134">
        <v>5.8922042614761301</v>
      </c>
      <c r="M12" s="135">
        <v>3.2962167619923499</v>
      </c>
      <c r="O12" s="102">
        <f t="shared" si="0"/>
        <v>36.472462536409893</v>
      </c>
      <c r="P12" s="34">
        <f t="shared" si="1"/>
        <v>11.505679288709519</v>
      </c>
      <c r="Q12" s="34">
        <f t="shared" si="2"/>
        <v>1.650160791403487</v>
      </c>
      <c r="R12" s="103">
        <f t="shared" si="3"/>
        <v>3.2962167619923499</v>
      </c>
      <c r="T12" s="101">
        <v>1.57237676907211</v>
      </c>
    </row>
    <row r="13" spans="1:20" ht="15.6">
      <c r="A13" s="51">
        <v>2032</v>
      </c>
      <c r="B13" s="127">
        <v>52.353297412001801</v>
      </c>
      <c r="C13" s="127">
        <v>36.0360127314081</v>
      </c>
      <c r="D13" s="88">
        <v>32.902129000222402</v>
      </c>
      <c r="E13" s="110">
        <v>2.9886012740714198</v>
      </c>
      <c r="F13" s="118">
        <v>0.14528245711426399</v>
      </c>
      <c r="G13" s="130">
        <v>7.2833700041537703</v>
      </c>
      <c r="H13" s="121">
        <v>3.1675086377828201</v>
      </c>
      <c r="I13" s="81">
        <v>2.60186097425869</v>
      </c>
      <c r="J13" s="81">
        <v>0.33740171628923199</v>
      </c>
      <c r="K13" s="89">
        <v>1.17659867582303</v>
      </c>
      <c r="L13" s="134">
        <v>5.8266637147182596</v>
      </c>
      <c r="M13" s="135">
        <v>3.2072509617216398</v>
      </c>
      <c r="O13" s="102">
        <f t="shared" si="0"/>
        <v>36.069637638005219</v>
      </c>
      <c r="P13" s="34">
        <f t="shared" si="1"/>
        <v>11.41712596304837</v>
      </c>
      <c r="Q13" s="34">
        <f t="shared" si="2"/>
        <v>1.6592828492265261</v>
      </c>
      <c r="R13" s="103">
        <f t="shared" si="3"/>
        <v>3.2072509617216398</v>
      </c>
      <c r="T13" s="101">
        <v>1.614995781060149</v>
      </c>
    </row>
    <row r="14" spans="1:20" ht="15.6">
      <c r="A14" s="51">
        <v>2033</v>
      </c>
      <c r="B14" s="127">
        <v>51.796223638603003</v>
      </c>
      <c r="C14" s="127">
        <v>35.558525274058603</v>
      </c>
      <c r="D14" s="88">
        <v>32.482585945499302</v>
      </c>
      <c r="E14" s="110">
        <v>2.9352855636880899</v>
      </c>
      <c r="F14" s="118">
        <v>0.14065376487120901</v>
      </c>
      <c r="G14" s="130">
        <v>7.3587733255361298</v>
      </c>
      <c r="H14" s="121">
        <v>3.1967727047621501</v>
      </c>
      <c r="I14" s="81">
        <v>2.6336306828676301</v>
      </c>
      <c r="J14" s="81">
        <v>0.34090158902761802</v>
      </c>
      <c r="K14" s="89">
        <v>1.1874683488787401</v>
      </c>
      <c r="L14" s="134">
        <v>5.7596236332769601</v>
      </c>
      <c r="M14" s="135">
        <v>3.11930140573129</v>
      </c>
      <c r="O14" s="102">
        <f t="shared" si="0"/>
        <v>35.679358650261449</v>
      </c>
      <c r="P14" s="34">
        <f t="shared" si="1"/>
        <v>11.328539879832679</v>
      </c>
      <c r="Q14" s="34">
        <f t="shared" si="2"/>
        <v>1.6690237027775672</v>
      </c>
      <c r="R14" s="103">
        <f t="shared" si="3"/>
        <v>3.11930140573129</v>
      </c>
      <c r="T14" s="101">
        <v>1.6574228884814519</v>
      </c>
    </row>
    <row r="15" spans="1:20" ht="15.6">
      <c r="A15" s="51">
        <v>2034</v>
      </c>
      <c r="B15" s="127">
        <v>51.253847300004999</v>
      </c>
      <c r="C15" s="127">
        <v>35.092954138132498</v>
      </c>
      <c r="D15" s="88">
        <v>32.0747723155621</v>
      </c>
      <c r="E15" s="110">
        <v>2.8822236765723699</v>
      </c>
      <c r="F15" s="118">
        <v>0.135958145997994</v>
      </c>
      <c r="G15" s="130">
        <v>7.4373797944361399</v>
      </c>
      <c r="H15" s="121">
        <v>3.22747188332202</v>
      </c>
      <c r="I15" s="81">
        <v>2.6664870298026702</v>
      </c>
      <c r="J15" s="81">
        <v>0.34454976609899801</v>
      </c>
      <c r="K15" s="89">
        <v>1.19887111521246</v>
      </c>
      <c r="L15" s="134">
        <v>5.6911177587194004</v>
      </c>
      <c r="M15" s="135">
        <v>3.0323956087169601</v>
      </c>
      <c r="O15" s="102">
        <f t="shared" si="0"/>
        <v>35.302244198884118</v>
      </c>
      <c r="P15" s="34">
        <f t="shared" si="1"/>
        <v>11.23982846509444</v>
      </c>
      <c r="Q15" s="34">
        <f t="shared" si="2"/>
        <v>1.679379027309452</v>
      </c>
      <c r="R15" s="103">
        <f t="shared" si="3"/>
        <v>3.0323956087169601</v>
      </c>
      <c r="T15" s="101">
        <v>1.6990168273466271</v>
      </c>
    </row>
    <row r="16" spans="1:20" ht="15.6">
      <c r="A16" s="51">
        <v>2035</v>
      </c>
      <c r="B16" s="127">
        <v>50.7275141028598</v>
      </c>
      <c r="C16" s="127">
        <v>34.640477833759398</v>
      </c>
      <c r="D16" s="88">
        <v>31.680129077332602</v>
      </c>
      <c r="E16" s="110">
        <v>2.8292015646600102</v>
      </c>
      <c r="F16" s="118">
        <v>0.131147191766817</v>
      </c>
      <c r="G16" s="130">
        <v>7.51932622387225</v>
      </c>
      <c r="H16" s="121">
        <v>3.2596713313472701</v>
      </c>
      <c r="I16" s="81">
        <v>2.7004711386575702</v>
      </c>
      <c r="J16" s="81">
        <v>0.34835257442543199</v>
      </c>
      <c r="K16" s="89">
        <v>1.2108311794419799</v>
      </c>
      <c r="L16" s="134">
        <v>5.6211607101101002</v>
      </c>
      <c r="M16" s="135">
        <v>2.9465493351181</v>
      </c>
      <c r="O16" s="102">
        <f t="shared" si="0"/>
        <v>34.939800408679872</v>
      </c>
      <c r="P16" s="34">
        <f t="shared" si="1"/>
        <v>11.15083341342768</v>
      </c>
      <c r="Q16" s="34">
        <f t="shared" si="2"/>
        <v>1.690330945634229</v>
      </c>
      <c r="R16" s="103">
        <f t="shared" si="3"/>
        <v>2.9465493351181</v>
      </c>
      <c r="T16" s="101">
        <v>1.739369693154861</v>
      </c>
    </row>
    <row r="17" spans="1:20" ht="15.6">
      <c r="A17" s="51">
        <v>2036</v>
      </c>
      <c r="B17" s="127">
        <v>50.460793715041802</v>
      </c>
      <c r="C17" s="127">
        <v>34.447181407438002</v>
      </c>
      <c r="D17" s="88">
        <v>31.5077846292107</v>
      </c>
      <c r="E17" s="110">
        <v>2.8095247708143898</v>
      </c>
      <c r="F17" s="118">
        <v>0.129872007412909</v>
      </c>
      <c r="G17" s="130">
        <v>7.6034589791484803</v>
      </c>
      <c r="H17" s="121">
        <v>3.2937964932772501</v>
      </c>
      <c r="I17" s="81">
        <v>2.7339009397451601</v>
      </c>
      <c r="J17" s="81">
        <v>0.35225478044881497</v>
      </c>
      <c r="K17" s="89">
        <v>1.22350676567726</v>
      </c>
      <c r="L17" s="134">
        <v>5.5488492840934098</v>
      </c>
      <c r="M17" s="135">
        <v>2.8613040443619702</v>
      </c>
      <c r="O17" s="102">
        <f t="shared" si="0"/>
        <v>34.801581122487953</v>
      </c>
      <c r="P17" s="34">
        <f t="shared" si="1"/>
        <v>11.092274994652961</v>
      </c>
      <c r="Q17" s="34">
        <f t="shared" si="2"/>
        <v>1.7056335535389839</v>
      </c>
      <c r="R17" s="103">
        <f t="shared" si="3"/>
        <v>2.8613040443619702</v>
      </c>
      <c r="T17" s="101">
        <v>1.778241067609081</v>
      </c>
    </row>
    <row r="18" spans="1:20" ht="15.6">
      <c r="A18" s="51">
        <v>2037</v>
      </c>
      <c r="B18" s="127">
        <v>50.225960633428002</v>
      </c>
      <c r="C18" s="127">
        <v>34.281945589408203</v>
      </c>
      <c r="D18" s="88">
        <v>31.361069513475002</v>
      </c>
      <c r="E18" s="110">
        <v>2.7921750155841001</v>
      </c>
      <c r="F18" s="118">
        <v>0.128701060349074</v>
      </c>
      <c r="G18" s="130">
        <v>7.6913537038648103</v>
      </c>
      <c r="H18" s="121">
        <v>3.32962900066501</v>
      </c>
      <c r="I18" s="81">
        <v>2.76857700663879</v>
      </c>
      <c r="J18" s="81">
        <v>0.356331121769906</v>
      </c>
      <c r="K18" s="89">
        <v>1.23681657479111</v>
      </c>
      <c r="L18" s="134">
        <v>5.4753701562889896</v>
      </c>
      <c r="M18" s="135">
        <v>2.7772911838660002</v>
      </c>
      <c r="O18" s="102">
        <f t="shared" si="0"/>
        <v>34.69069851414001</v>
      </c>
      <c r="P18" s="34">
        <f t="shared" si="1"/>
        <v>11.03612217851188</v>
      </c>
      <c r="Q18" s="34">
        <f t="shared" si="2"/>
        <v>1.72184875691009</v>
      </c>
      <c r="R18" s="103">
        <f t="shared" si="3"/>
        <v>2.7772911838660002</v>
      </c>
      <c r="T18" s="101">
        <v>1.8155307679851751</v>
      </c>
    </row>
    <row r="19" spans="1:20" ht="15.6">
      <c r="A19" s="51">
        <v>2038</v>
      </c>
      <c r="B19" s="127">
        <v>50.003374943258699</v>
      </c>
      <c r="C19" s="127">
        <v>34.125671215927397</v>
      </c>
      <c r="D19" s="88">
        <v>31.222474252535001</v>
      </c>
      <c r="E19" s="110">
        <v>2.7756345972016399</v>
      </c>
      <c r="F19" s="118">
        <v>0.12756236619083899</v>
      </c>
      <c r="G19" s="130">
        <v>7.7829415811143896</v>
      </c>
      <c r="H19" s="121">
        <v>3.3671654307316801</v>
      </c>
      <c r="I19" s="81">
        <v>2.8044384503809501</v>
      </c>
      <c r="J19" s="81">
        <v>0.36057835923423298</v>
      </c>
      <c r="K19" s="89">
        <v>1.2507593407675199</v>
      </c>
      <c r="L19" s="134">
        <v>5.4004092438967</v>
      </c>
      <c r="M19" s="135">
        <v>2.6943529023201802</v>
      </c>
      <c r="O19" s="102">
        <f t="shared" si="0"/>
        <v>34.589639683266682</v>
      </c>
      <c r="P19" s="34">
        <f t="shared" si="1"/>
        <v>10.980482291479291</v>
      </c>
      <c r="Q19" s="34">
        <f t="shared" si="2"/>
        <v>1.738900066192592</v>
      </c>
      <c r="R19" s="103">
        <f t="shared" si="3"/>
        <v>2.6943529023201802</v>
      </c>
      <c r="T19" s="101">
        <v>1.8512359097367621</v>
      </c>
    </row>
    <row r="20" spans="1:20" ht="15.6">
      <c r="A20" s="51">
        <v>2039</v>
      </c>
      <c r="B20" s="127">
        <v>49.803624794130798</v>
      </c>
      <c r="C20" s="127">
        <v>33.9782867139808</v>
      </c>
      <c r="D20" s="88">
        <v>31.0919392371034</v>
      </c>
      <c r="E20" s="110">
        <v>2.75989241129616</v>
      </c>
      <c r="F20" s="118">
        <v>0.12645506558122999</v>
      </c>
      <c r="G20" s="130">
        <v>7.87837756140227</v>
      </c>
      <c r="H20" s="121">
        <v>3.4064818444240901</v>
      </c>
      <c r="I20" s="81">
        <v>2.8415287439457599</v>
      </c>
      <c r="J20" s="81">
        <v>0.365003654155932</v>
      </c>
      <c r="K20" s="89">
        <v>1.2653633188764899</v>
      </c>
      <c r="L20" s="134">
        <v>5.3243762379660602</v>
      </c>
      <c r="M20" s="135">
        <v>2.6225842807816702</v>
      </c>
      <c r="O20" s="102">
        <f t="shared" si="0"/>
        <v>34.498421081527489</v>
      </c>
      <c r="P20" s="34">
        <f t="shared" si="1"/>
        <v>10.925797393207979</v>
      </c>
      <c r="Q20" s="34">
        <f t="shared" si="2"/>
        <v>1.7568220386136519</v>
      </c>
      <c r="R20" s="103">
        <f t="shared" si="3"/>
        <v>2.6225842807816702</v>
      </c>
      <c r="T20" s="101">
        <v>1.8854037973956581</v>
      </c>
    </row>
    <row r="21" spans="1:20" ht="15.6">
      <c r="A21" s="51">
        <v>2040</v>
      </c>
      <c r="B21" s="127">
        <v>49.6161833870067</v>
      </c>
      <c r="C21" s="127">
        <v>33.839619656479201</v>
      </c>
      <c r="D21" s="88">
        <v>30.969308000311301</v>
      </c>
      <c r="E21" s="110">
        <v>2.7449335907466001</v>
      </c>
      <c r="F21" s="118">
        <v>0.12537806542139099</v>
      </c>
      <c r="G21" s="130">
        <v>7.9777951908909603</v>
      </c>
      <c r="H21" s="121">
        <v>3.4476425882753001</v>
      </c>
      <c r="I21" s="81">
        <v>2.8798870091966302</v>
      </c>
      <c r="J21" s="81">
        <v>0.369613180942647</v>
      </c>
      <c r="K21" s="89">
        <v>1.2806524124763901</v>
      </c>
      <c r="L21" s="134">
        <v>5.24715370443199</v>
      </c>
      <c r="M21" s="135">
        <v>2.5516148352044801</v>
      </c>
      <c r="O21" s="102">
        <f t="shared" si="0"/>
        <v>34.416950588586602</v>
      </c>
      <c r="P21" s="34">
        <f t="shared" si="1"/>
        <v>10.871974304375222</v>
      </c>
      <c r="Q21" s="34">
        <f t="shared" si="2"/>
        <v>1.7756436588404281</v>
      </c>
      <c r="R21" s="103">
        <f t="shared" si="3"/>
        <v>2.5516148352044801</v>
      </c>
      <c r="T21" s="101">
        <v>1.9181092803959789</v>
      </c>
    </row>
    <row r="22" spans="1:20" ht="15.6">
      <c r="A22" s="51">
        <v>2041</v>
      </c>
      <c r="B22" s="127">
        <v>49.604796406547798</v>
      </c>
      <c r="C22" s="127">
        <v>33.7094700314411</v>
      </c>
      <c r="D22" s="88">
        <v>30.854398761279199</v>
      </c>
      <c r="E22" s="110">
        <v>2.7307411114162701</v>
      </c>
      <c r="F22" s="118">
        <v>0.124330158745628</v>
      </c>
      <c r="G22" s="130">
        <v>8.0813286801780997</v>
      </c>
      <c r="H22" s="121">
        <v>3.4907125811453201</v>
      </c>
      <c r="I22" s="81">
        <v>2.9195522172191302</v>
      </c>
      <c r="J22" s="81">
        <v>0.37441314423440902</v>
      </c>
      <c r="K22" s="89">
        <v>1.29665073757924</v>
      </c>
      <c r="L22" s="134">
        <v>5.1687421039875998</v>
      </c>
      <c r="M22" s="135">
        <v>2.64525559094101</v>
      </c>
      <c r="O22" s="102">
        <f t="shared" si="0"/>
        <v>34.345111342424516</v>
      </c>
      <c r="P22" s="34">
        <f t="shared" si="1"/>
        <v>10.819035432623</v>
      </c>
      <c r="Q22" s="34">
        <f t="shared" si="2"/>
        <v>1.795394040559277</v>
      </c>
      <c r="R22" s="103">
        <f t="shared" si="3"/>
        <v>2.64525559094101</v>
      </c>
      <c r="T22" s="101">
        <v>1.94944185035519</v>
      </c>
    </row>
    <row r="23" spans="1:20" ht="15.6">
      <c r="A23" s="51">
        <v>2042</v>
      </c>
      <c r="B23" s="127">
        <v>49.436014880282897</v>
      </c>
      <c r="C23" s="127">
        <v>33.587602529607103</v>
      </c>
      <c r="D23" s="88">
        <v>30.746995752303501</v>
      </c>
      <c r="E23" s="110">
        <v>2.71729672296668</v>
      </c>
      <c r="F23" s="118">
        <v>0.12331005433682</v>
      </c>
      <c r="G23" s="130">
        <v>8.1891086819563892</v>
      </c>
      <c r="H23" s="121">
        <v>3.5357546048155699</v>
      </c>
      <c r="I23" s="81">
        <v>2.9605628759094902</v>
      </c>
      <c r="J23" s="81">
        <v>0.37940958499106198</v>
      </c>
      <c r="K23" s="89">
        <v>1.3133816162402701</v>
      </c>
      <c r="L23" s="134">
        <v>5.0893844425763604</v>
      </c>
      <c r="M23" s="135">
        <v>2.5699192261430599</v>
      </c>
      <c r="O23" s="102">
        <f t="shared" si="0"/>
        <v>34.28275035711907</v>
      </c>
      <c r="P23" s="34">
        <f t="shared" si="1"/>
        <v>10.76724404145253</v>
      </c>
      <c r="Q23" s="34">
        <f t="shared" si="2"/>
        <v>1.8161012555681522</v>
      </c>
      <c r="R23" s="103">
        <f t="shared" si="3"/>
        <v>2.5699192261430599</v>
      </c>
      <c r="T23" s="101">
        <v>1.979510194055782</v>
      </c>
    </row>
    <row r="24" spans="1:20" ht="15.6">
      <c r="A24" s="51">
        <v>2043</v>
      </c>
      <c r="B24" s="127">
        <v>49.279821594627599</v>
      </c>
      <c r="C24" s="127">
        <v>33.473819287086997</v>
      </c>
      <c r="D24" s="88">
        <v>30.646915321370798</v>
      </c>
      <c r="E24" s="110">
        <v>2.7045873067132802</v>
      </c>
      <c r="F24" s="118">
        <v>0.122316659002992</v>
      </c>
      <c r="G24" s="130">
        <v>8.3012751635317308</v>
      </c>
      <c r="H24" s="121">
        <v>3.5828356313583098</v>
      </c>
      <c r="I24" s="81">
        <v>3.0029606297081402</v>
      </c>
      <c r="J24" s="81">
        <v>0.38460897540203198</v>
      </c>
      <c r="K24" s="89">
        <v>1.33086992706324</v>
      </c>
      <c r="L24" s="134">
        <v>5.0090770116758696</v>
      </c>
      <c r="M24" s="135">
        <v>2.4956501323329698</v>
      </c>
      <c r="O24" s="102">
        <f t="shared" si="0"/>
        <v>34.229750952729106</v>
      </c>
      <c r="P24" s="34">
        <f t="shared" si="1"/>
        <v>10.716624948097291</v>
      </c>
      <c r="Q24" s="34">
        <f t="shared" si="2"/>
        <v>1.8377955614682642</v>
      </c>
      <c r="R24" s="103">
        <f t="shared" si="3"/>
        <v>2.4956501323329698</v>
      </c>
      <c r="T24" s="101">
        <v>2.0084193650874571</v>
      </c>
    </row>
    <row r="25" spans="1:20" ht="15.6">
      <c r="A25" s="51">
        <v>2044</v>
      </c>
      <c r="B25" s="127">
        <v>49.136233243128203</v>
      </c>
      <c r="C25" s="127">
        <v>33.367842520885098</v>
      </c>
      <c r="D25" s="88">
        <v>30.553896249088901</v>
      </c>
      <c r="E25" s="110">
        <v>2.69259753407743</v>
      </c>
      <c r="F25" s="118">
        <v>0.121348737718724</v>
      </c>
      <c r="G25" s="130">
        <v>8.4179556727973708</v>
      </c>
      <c r="H25" s="121">
        <v>3.6320143702056602</v>
      </c>
      <c r="I25" s="81">
        <v>3.0467866058957802</v>
      </c>
      <c r="J25" s="81">
        <v>0.39001721785723298</v>
      </c>
      <c r="K25" s="89">
        <v>1.3491374788387001</v>
      </c>
      <c r="L25" s="134">
        <v>4.9279376555203802</v>
      </c>
      <c r="M25" s="135">
        <v>2.4224973939254002</v>
      </c>
      <c r="O25" s="102">
        <f t="shared" si="0"/>
        <v>34.18591061929456</v>
      </c>
      <c r="P25" s="34">
        <f t="shared" si="1"/>
        <v>10.66732179549359</v>
      </c>
      <c r="Q25" s="34">
        <f t="shared" si="2"/>
        <v>1.8605034344146572</v>
      </c>
      <c r="R25" s="103">
        <f t="shared" si="3"/>
        <v>2.4224973939254002</v>
      </c>
      <c r="T25" s="101">
        <v>2.0362611763604228</v>
      </c>
    </row>
    <row r="26" spans="1:20" ht="15.6">
      <c r="A26" s="51">
        <v>2045</v>
      </c>
      <c r="B26" s="127">
        <v>49.005119527744199</v>
      </c>
      <c r="C26" s="127">
        <v>33.269360437962</v>
      </c>
      <c r="D26" s="88">
        <v>30.467645438778298</v>
      </c>
      <c r="E26" s="110">
        <v>2.6813100545087001</v>
      </c>
      <c r="F26" s="118">
        <v>0.120404944675048</v>
      </c>
      <c r="G26" s="130">
        <v>8.53927008793125</v>
      </c>
      <c r="H26" s="121">
        <v>3.68334655840723</v>
      </c>
      <c r="I26" s="81">
        <v>3.0920786944643801</v>
      </c>
      <c r="J26" s="81">
        <v>0.39563985874575902</v>
      </c>
      <c r="K26" s="89">
        <v>1.3682049763138799</v>
      </c>
      <c r="L26" s="134">
        <v>4.8460154102131003</v>
      </c>
      <c r="M26" s="135">
        <v>2.3504735916378099</v>
      </c>
      <c r="O26" s="102">
        <f t="shared" si="0"/>
        <v>34.150991997185528</v>
      </c>
      <c r="P26" s="34">
        <f t="shared" si="1"/>
        <v>10.61940415918618</v>
      </c>
      <c r="Q26" s="34">
        <f t="shared" si="2"/>
        <v>1.8842497797346871</v>
      </c>
      <c r="R26" s="103">
        <f t="shared" si="3"/>
        <v>2.3504735916378099</v>
      </c>
      <c r="T26" s="101">
        <v>2.063122302639548</v>
      </c>
    </row>
    <row r="27" spans="1:20" ht="15.6">
      <c r="A27" s="51">
        <v>2046</v>
      </c>
      <c r="B27" s="127">
        <v>48.886436448902003</v>
      </c>
      <c r="C27" s="127">
        <v>33.178043382741897</v>
      </c>
      <c r="D27" s="88">
        <v>30.387846345767201</v>
      </c>
      <c r="E27" s="110">
        <v>2.6707129115495598</v>
      </c>
      <c r="F27" s="118">
        <v>0.119484125425112</v>
      </c>
      <c r="G27" s="130">
        <v>8.6653325332806101</v>
      </c>
      <c r="H27" s="121">
        <v>3.7368836225467899</v>
      </c>
      <c r="I27" s="81">
        <v>3.138875206622</v>
      </c>
      <c r="J27" s="81">
        <v>0.40148218140459402</v>
      </c>
      <c r="K27" s="89">
        <v>1.3880915227072199</v>
      </c>
      <c r="L27" s="134">
        <v>4.7634344912361097</v>
      </c>
      <c r="M27" s="135">
        <v>2.2796260416434202</v>
      </c>
      <c r="O27" s="102">
        <f t="shared" si="0"/>
        <v>34.124729968313993</v>
      </c>
      <c r="P27" s="34">
        <f t="shared" si="1"/>
        <v>10.573022609407669</v>
      </c>
      <c r="Q27" s="34">
        <f t="shared" si="2"/>
        <v>1.909057829536926</v>
      </c>
      <c r="R27" s="103">
        <f t="shared" si="3"/>
        <v>2.2796260416434202</v>
      </c>
      <c r="T27" s="101">
        <v>2.0890854149053579</v>
      </c>
    </row>
    <row r="28" spans="1:20" ht="15.6">
      <c r="A28" s="51">
        <v>2047</v>
      </c>
      <c r="B28" s="127">
        <v>48.7802314404315</v>
      </c>
      <c r="C28" s="127">
        <v>33.093508299114703</v>
      </c>
      <c r="D28" s="88">
        <v>30.314126314291101</v>
      </c>
      <c r="E28" s="110">
        <v>2.6607967862437398</v>
      </c>
      <c r="F28" s="118">
        <v>0.11858519857981201</v>
      </c>
      <c r="G28" s="130">
        <v>8.7962418141136798</v>
      </c>
      <c r="H28" s="121">
        <v>3.7926682352969099</v>
      </c>
      <c r="I28" s="81">
        <v>3.1872118461658299</v>
      </c>
      <c r="J28" s="81">
        <v>0.40754876355691799</v>
      </c>
      <c r="K28" s="89">
        <v>1.4088129690940201</v>
      </c>
      <c r="L28" s="134">
        <v>4.6804300162435402</v>
      </c>
      <c r="M28" s="135">
        <v>2.2100513109595501</v>
      </c>
      <c r="O28" s="102">
        <f t="shared" si="0"/>
        <v>34.10679454958801</v>
      </c>
      <c r="P28" s="34">
        <f t="shared" si="1"/>
        <v>10.528438648653111</v>
      </c>
      <c r="Q28" s="34">
        <f t="shared" si="2"/>
        <v>1.9349469312307501</v>
      </c>
      <c r="R28" s="103">
        <f t="shared" si="3"/>
        <v>2.2100513109595501</v>
      </c>
      <c r="T28" s="101">
        <v>2.114228884653309</v>
      </c>
    </row>
    <row r="29" spans="1:20" ht="15.6">
      <c r="A29" s="51">
        <v>2048</v>
      </c>
      <c r="B29" s="127">
        <v>48.6860310210349</v>
      </c>
      <c r="C29" s="127">
        <v>33.015458698741703</v>
      </c>
      <c r="D29" s="88">
        <v>30.246180404468198</v>
      </c>
      <c r="E29" s="110">
        <v>2.6515704692965198</v>
      </c>
      <c r="F29" s="118">
        <v>0.117707824976994</v>
      </c>
      <c r="G29" s="130">
        <v>8.93210526496261</v>
      </c>
      <c r="H29" s="121">
        <v>3.8507457267162999</v>
      </c>
      <c r="I29" s="81">
        <v>3.23712880472576</v>
      </c>
      <c r="J29" s="81">
        <v>0.41384458007623598</v>
      </c>
      <c r="K29" s="89">
        <v>1.4303861534443201</v>
      </c>
      <c r="L29" s="134">
        <v>4.59682083048473</v>
      </c>
      <c r="M29" s="135">
        <v>2.1416462268458099</v>
      </c>
      <c r="O29" s="102">
        <f t="shared" si="0"/>
        <v>34.096926131184496</v>
      </c>
      <c r="P29" s="34">
        <f t="shared" si="1"/>
        <v>10.48552010450701</v>
      </c>
      <c r="Q29" s="34">
        <f t="shared" si="2"/>
        <v>1.9619385584975499</v>
      </c>
      <c r="R29" s="103">
        <f t="shared" si="3"/>
        <v>2.1416462268458099</v>
      </c>
      <c r="T29" s="101">
        <v>2.138626443333699</v>
      </c>
    </row>
    <row r="30" spans="1:20" ht="15.6">
      <c r="A30" s="51">
        <v>2049</v>
      </c>
      <c r="B30" s="127">
        <v>48.604149864227402</v>
      </c>
      <c r="C30" s="127">
        <v>32.943625099371602</v>
      </c>
      <c r="D30" s="88">
        <v>30.183708387197399</v>
      </c>
      <c r="E30" s="110">
        <v>2.6430641876684899</v>
      </c>
      <c r="F30" s="118">
        <v>0.11685252450576999</v>
      </c>
      <c r="G30" s="130">
        <v>9.0730183732165699</v>
      </c>
      <c r="H30" s="121">
        <v>3.9111537870581299</v>
      </c>
      <c r="I30" s="81">
        <v>3.28866544898555</v>
      </c>
      <c r="J30" s="81">
        <v>0.42037406182432902</v>
      </c>
      <c r="K30" s="89">
        <v>1.4528250753485701</v>
      </c>
      <c r="L30" s="134">
        <v>4.5129520966073997</v>
      </c>
      <c r="M30" s="135">
        <v>2.0745542950317701</v>
      </c>
      <c r="O30" s="102">
        <f t="shared" si="0"/>
        <v>34.094862174255532</v>
      </c>
      <c r="P30" s="34">
        <f t="shared" si="1"/>
        <v>10.44468173326144</v>
      </c>
      <c r="Q30" s="34">
        <f t="shared" si="2"/>
        <v>1.990051661678669</v>
      </c>
      <c r="R30" s="103">
        <f t="shared" si="3"/>
        <v>2.0745542950317701</v>
      </c>
      <c r="T30" s="101">
        <v>2.1623469610614179</v>
      </c>
    </row>
    <row r="31" spans="1:20" ht="15.6">
      <c r="A31" s="51">
        <v>2050</v>
      </c>
      <c r="B31" s="127">
        <v>48.532665892435801</v>
      </c>
      <c r="C31" s="127">
        <v>32.877811299395901</v>
      </c>
      <c r="D31" s="88">
        <v>30.126433279330001</v>
      </c>
      <c r="E31" s="110">
        <v>2.6353562676740498</v>
      </c>
      <c r="F31" s="118">
        <v>0.11602175239179199</v>
      </c>
      <c r="G31" s="130">
        <v>9.2190458901675001</v>
      </c>
      <c r="H31" s="121">
        <v>3.9739102131370001</v>
      </c>
      <c r="I31" s="81">
        <v>3.3418591051295898</v>
      </c>
      <c r="J31" s="81">
        <v>0.42714022842563898</v>
      </c>
      <c r="K31" s="89">
        <v>1.4761363434752699</v>
      </c>
      <c r="L31" s="134">
        <v>4.4286075911605902</v>
      </c>
      <c r="M31" s="135">
        <v>2.0072011117118098</v>
      </c>
      <c r="O31" s="102">
        <f t="shared" si="0"/>
        <v>34.100343492467005</v>
      </c>
      <c r="P31" s="34">
        <f t="shared" si="1"/>
        <v>10.40582296396423</v>
      </c>
      <c r="Q31" s="34">
        <f t="shared" si="2"/>
        <v>2.0192983242927007</v>
      </c>
      <c r="R31" s="103">
        <f t="shared" si="3"/>
        <v>2.0072011117118098</v>
      </c>
      <c r="T31" s="101">
        <v>2.1854544649695291</v>
      </c>
    </row>
    <row r="32" spans="1:20" ht="15.6">
      <c r="A32" s="51">
        <v>2051</v>
      </c>
      <c r="B32" s="127">
        <v>48.786781968798898</v>
      </c>
      <c r="C32" s="127">
        <v>32.866088797315399</v>
      </c>
      <c r="D32" s="88">
        <v>30.117038914659901</v>
      </c>
      <c r="E32" s="110">
        <v>2.6333518907483202</v>
      </c>
      <c r="F32" s="118">
        <v>0.11569799190713501</v>
      </c>
      <c r="G32" s="130">
        <v>9.3333378773811209</v>
      </c>
      <c r="H32" s="121">
        <v>4.0168746400679902</v>
      </c>
      <c r="I32" s="81">
        <v>3.3919209345858499</v>
      </c>
      <c r="J32" s="81">
        <v>0.43244782317729702</v>
      </c>
      <c r="K32" s="89">
        <v>1.49209447954998</v>
      </c>
      <c r="L32" s="134">
        <v>4.4211485995039803</v>
      </c>
      <c r="M32" s="135">
        <v>2.1662066945984302</v>
      </c>
      <c r="O32" s="102">
        <f t="shared" si="0"/>
        <v>34.13391355472789</v>
      </c>
      <c r="P32" s="34">
        <f t="shared" si="1"/>
        <v>10.44642142483815</v>
      </c>
      <c r="Q32" s="34">
        <f t="shared" si="2"/>
        <v>2.0402402946344118</v>
      </c>
      <c r="R32" s="103">
        <f t="shared" si="3"/>
        <v>2.1662066945984302</v>
      </c>
      <c r="T32" s="101">
        <v>2.2080081542574428</v>
      </c>
    </row>
    <row r="33" spans="1:20" ht="15.6">
      <c r="A33" s="51">
        <v>2052</v>
      </c>
      <c r="B33" s="127">
        <v>48.840090410953103</v>
      </c>
      <c r="C33" s="127">
        <v>32.854875507863099</v>
      </c>
      <c r="D33" s="88">
        <v>30.108064871529201</v>
      </c>
      <c r="E33" s="110">
        <v>2.6314364432091</v>
      </c>
      <c r="F33" s="118">
        <v>0.115374193124806</v>
      </c>
      <c r="G33" s="130">
        <v>9.44989436951683</v>
      </c>
      <c r="H33" s="121">
        <v>4.0605800372335601</v>
      </c>
      <c r="I33" s="81">
        <v>3.4431257343558301</v>
      </c>
      <c r="J33" s="81">
        <v>0.437860792181544</v>
      </c>
      <c r="K33" s="89">
        <v>1.5083278057459</v>
      </c>
      <c r="L33" s="134">
        <v>4.4146429005834502</v>
      </c>
      <c r="M33" s="135">
        <v>2.1206776329896599</v>
      </c>
      <c r="O33" s="102">
        <f t="shared" si="0"/>
        <v>34.168644908762758</v>
      </c>
      <c r="P33" s="34">
        <f t="shared" si="1"/>
        <v>10.48920507814838</v>
      </c>
      <c r="Q33" s="34">
        <f t="shared" si="2"/>
        <v>2.0615627910522498</v>
      </c>
      <c r="R33" s="103">
        <f t="shared" si="3"/>
        <v>2.1206776329896599</v>
      </c>
      <c r="T33" s="101">
        <v>2.230095697870254</v>
      </c>
    </row>
    <row r="34" spans="1:20" ht="15.6">
      <c r="A34" s="51">
        <v>2053</v>
      </c>
      <c r="B34" s="127">
        <v>48.898257232943998</v>
      </c>
      <c r="C34" s="127">
        <v>32.844144240248802</v>
      </c>
      <c r="D34" s="88">
        <v>30.0994862803982</v>
      </c>
      <c r="E34" s="110">
        <v>2.6296077890445599</v>
      </c>
      <c r="F34" s="118">
        <v>0.11505017080605</v>
      </c>
      <c r="G34" s="130">
        <v>9.5687760870716403</v>
      </c>
      <c r="H34" s="121">
        <v>4.1050439882746996</v>
      </c>
      <c r="I34" s="81">
        <v>3.4955072815753798</v>
      </c>
      <c r="J34" s="81">
        <v>0.44338196536118601</v>
      </c>
      <c r="K34" s="89">
        <v>1.5248428518603701</v>
      </c>
      <c r="L34" s="134">
        <v>4.4090046102973304</v>
      </c>
      <c r="M34" s="135">
        <v>2.07633229532621</v>
      </c>
      <c r="O34" s="102">
        <f t="shared" si="0"/>
        <v>34.204530268672897</v>
      </c>
      <c r="P34" s="34">
        <f t="shared" si="1"/>
        <v>10.53411968091727</v>
      </c>
      <c r="Q34" s="34">
        <f t="shared" si="2"/>
        <v>2.0832749880276058</v>
      </c>
      <c r="R34" s="103">
        <f t="shared" si="3"/>
        <v>2.07633229532621</v>
      </c>
      <c r="T34" s="101">
        <v>2.251807330792909</v>
      </c>
    </row>
    <row r="35" spans="1:20" ht="15.6">
      <c r="A35" s="51">
        <v>2054</v>
      </c>
      <c r="B35" s="127">
        <v>48.961291402733302</v>
      </c>
      <c r="C35" s="127">
        <v>32.833936427063499</v>
      </c>
      <c r="D35" s="88">
        <v>30.091342972046199</v>
      </c>
      <c r="E35" s="110">
        <v>2.6278675428182598</v>
      </c>
      <c r="F35" s="118">
        <v>0.114725912199066</v>
      </c>
      <c r="G35" s="130">
        <v>9.6900653021371603</v>
      </c>
      <c r="H35" s="121">
        <v>4.1502952749702304</v>
      </c>
      <c r="I35" s="81">
        <v>3.5491045519698599</v>
      </c>
      <c r="J35" s="81">
        <v>0.44901516748827902</v>
      </c>
      <c r="K35" s="89">
        <v>1.54165030770879</v>
      </c>
      <c r="L35" s="134">
        <v>4.4041801285237598</v>
      </c>
      <c r="M35" s="135">
        <v>2.0331095450088998</v>
      </c>
      <c r="O35" s="102">
        <f t="shared" si="0"/>
        <v>34.241638247016432</v>
      </c>
      <c r="P35" s="34">
        <f t="shared" si="1"/>
        <v>10.581152223311879</v>
      </c>
      <c r="Q35" s="34">
        <f t="shared" si="2"/>
        <v>2.1053913873961347</v>
      </c>
      <c r="R35" s="103">
        <f t="shared" si="3"/>
        <v>2.0331095450088998</v>
      </c>
      <c r="T35" s="101">
        <v>2.273211955713383</v>
      </c>
    </row>
    <row r="36" spans="1:20" ht="15.6">
      <c r="A36" s="51">
        <v>2055</v>
      </c>
      <c r="B36" s="127">
        <v>49.029237384282602</v>
      </c>
      <c r="C36" s="127">
        <v>32.824214783747998</v>
      </c>
      <c r="D36" s="88">
        <v>30.083601843538901</v>
      </c>
      <c r="E36" s="110">
        <v>2.6262117849936901</v>
      </c>
      <c r="F36" s="118">
        <v>0.114401155215468</v>
      </c>
      <c r="G36" s="130">
        <v>9.8138269458781497</v>
      </c>
      <c r="H36" s="121">
        <v>4.1963536244851003</v>
      </c>
      <c r="I36" s="81">
        <v>3.6039523990691298</v>
      </c>
      <c r="J36" s="81">
        <v>0.4547634229411</v>
      </c>
      <c r="K36" s="89">
        <v>1.5587574993828199</v>
      </c>
      <c r="L36" s="134">
        <v>4.4002044350361897</v>
      </c>
      <c r="M36" s="135">
        <v>1.9909912196202399</v>
      </c>
      <c r="O36" s="102">
        <f t="shared" si="0"/>
        <v>34.279955468023999</v>
      </c>
      <c r="P36" s="34">
        <f t="shared" si="1"/>
        <v>10.630368619099009</v>
      </c>
      <c r="Q36" s="34">
        <f t="shared" si="2"/>
        <v>2.1279220775393881</v>
      </c>
      <c r="R36" s="103">
        <f t="shared" si="3"/>
        <v>1.9909912196202399</v>
      </c>
      <c r="T36" s="101">
        <v>2.2943654070641228</v>
      </c>
    </row>
    <row r="37" spans="1:20" ht="15.6">
      <c r="A37" s="51">
        <v>2056</v>
      </c>
      <c r="B37" s="127">
        <v>49.101857509176</v>
      </c>
      <c r="C37" s="127">
        <v>32.814963893708899</v>
      </c>
      <c r="D37" s="88">
        <v>30.076249430322999</v>
      </c>
      <c r="E37" s="110">
        <v>2.6246387405612701</v>
      </c>
      <c r="F37" s="118">
        <v>0.114075722824636</v>
      </c>
      <c r="G37" s="130">
        <v>9.9401328582356605</v>
      </c>
      <c r="H37" s="121">
        <v>4.2432403392160696</v>
      </c>
      <c r="I37" s="81">
        <v>3.6600901022948502</v>
      </c>
      <c r="J37" s="81">
        <v>0.46063007890850399</v>
      </c>
      <c r="K37" s="89">
        <v>1.57617233781623</v>
      </c>
      <c r="L37" s="134">
        <v>4.3968973930111304</v>
      </c>
      <c r="M37" s="135">
        <v>1.94986336422035</v>
      </c>
      <c r="O37" s="102">
        <f t="shared" si="0"/>
        <v>34.319489769539068</v>
      </c>
      <c r="P37" s="34">
        <f t="shared" si="1"/>
        <v>10.681626235867251</v>
      </c>
      <c r="Q37" s="34">
        <f t="shared" si="2"/>
        <v>2.1508781395493699</v>
      </c>
      <c r="R37" s="103">
        <f t="shared" si="3"/>
        <v>1.94986336422035</v>
      </c>
      <c r="T37" s="101">
        <v>2.3153138770289612</v>
      </c>
    </row>
    <row r="38" spans="1:20" ht="15.6">
      <c r="A38" s="51">
        <v>2057</v>
      </c>
      <c r="B38" s="127">
        <v>49.1789237893109</v>
      </c>
      <c r="C38" s="127">
        <v>32.806096639740304</v>
      </c>
      <c r="D38" s="88">
        <v>30.069206010562901</v>
      </c>
      <c r="E38" s="110">
        <v>2.6231414220096001</v>
      </c>
      <c r="F38" s="118">
        <v>0.113749207167803</v>
      </c>
      <c r="G38" s="130">
        <v>10.0690354937931</v>
      </c>
      <c r="H38" s="121">
        <v>4.2909681926055097</v>
      </c>
      <c r="I38" s="81">
        <v>3.71755015067553</v>
      </c>
      <c r="J38" s="81">
        <v>0.466617584743729</v>
      </c>
      <c r="K38" s="89">
        <v>1.5938995657683099</v>
      </c>
      <c r="L38" s="134">
        <v>4.3941440388704702</v>
      </c>
      <c r="M38" s="135">
        <v>1.90964761690701</v>
      </c>
      <c r="O38" s="102">
        <f t="shared" si="0"/>
        <v>34.360174203168413</v>
      </c>
      <c r="P38" s="34">
        <f t="shared" si="1"/>
        <v>10.734835611555599</v>
      </c>
      <c r="Q38" s="34">
        <f t="shared" si="2"/>
        <v>2.174266357679842</v>
      </c>
      <c r="R38" s="103">
        <f t="shared" si="3"/>
        <v>1.90964761690701</v>
      </c>
      <c r="T38" s="101">
        <v>2.336095841492889</v>
      </c>
    </row>
    <row r="39" spans="1:20" ht="15.6">
      <c r="A39" s="51">
        <v>2058</v>
      </c>
      <c r="B39" s="127">
        <v>49.260411944254997</v>
      </c>
      <c r="C39" s="127">
        <v>32.797592553638999</v>
      </c>
      <c r="D39" s="88">
        <v>30.062454232086001</v>
      </c>
      <c r="E39" s="110">
        <v>2.62171693536366</v>
      </c>
      <c r="F39" s="118">
        <v>0.113421386189355</v>
      </c>
      <c r="G39" s="130">
        <v>10.200610730792301</v>
      </c>
      <c r="H39" s="121">
        <v>4.3395612629437004</v>
      </c>
      <c r="I39" s="81">
        <v>3.77637186959856</v>
      </c>
      <c r="J39" s="81">
        <v>0.47272947273947102</v>
      </c>
      <c r="K39" s="89">
        <v>1.6119481255105801</v>
      </c>
      <c r="L39" s="134">
        <v>4.39190579135518</v>
      </c>
      <c r="M39" s="135">
        <v>1.8703028684684999</v>
      </c>
      <c r="O39" s="102">
        <f t="shared" si="0"/>
        <v>34.402015495029701</v>
      </c>
      <c r="P39" s="34">
        <f t="shared" si="1"/>
        <v>10.789994596317399</v>
      </c>
      <c r="Q39" s="34">
        <f t="shared" si="2"/>
        <v>2.1980989844394063</v>
      </c>
      <c r="R39" s="103">
        <f t="shared" si="3"/>
        <v>1.8703028684684999</v>
      </c>
      <c r="T39" s="101">
        <v>2.3567434283164901</v>
      </c>
    </row>
    <row r="40" spans="1:20" ht="15.6">
      <c r="A40" s="51">
        <v>2059</v>
      </c>
      <c r="B40" s="127">
        <v>49.346568864989599</v>
      </c>
      <c r="C40" s="127">
        <v>32.789520981017802</v>
      </c>
      <c r="D40" s="88">
        <v>30.056058488638399</v>
      </c>
      <c r="E40" s="110">
        <v>2.62037012580927</v>
      </c>
      <c r="F40" s="118">
        <v>0.113092366570132</v>
      </c>
      <c r="G40" s="130">
        <v>10.3349630149247</v>
      </c>
      <c r="H40" s="121">
        <v>4.3890558082007001</v>
      </c>
      <c r="I40" s="81">
        <v>3.8366051241652399</v>
      </c>
      <c r="J40" s="81">
        <v>0.47897059904579498</v>
      </c>
      <c r="K40" s="89">
        <v>1.6303314835129299</v>
      </c>
      <c r="L40" s="134">
        <v>4.3902505176432296</v>
      </c>
      <c r="M40" s="135">
        <v>1.8318343514039299</v>
      </c>
      <c r="O40" s="102">
        <f t="shared" si="0"/>
        <v>34.445114296839101</v>
      </c>
      <c r="P40" s="34">
        <f t="shared" si="1"/>
        <v>10.84722576761774</v>
      </c>
      <c r="Q40" s="34">
        <f t="shared" si="2"/>
        <v>2.2223944491288568</v>
      </c>
      <c r="R40" s="103">
        <f t="shared" si="3"/>
        <v>1.8318343514039299</v>
      </c>
      <c r="T40" s="101">
        <v>2.3772835375233949</v>
      </c>
    </row>
    <row r="41" spans="1:20" ht="15.6">
      <c r="A41" s="51">
        <v>2060</v>
      </c>
      <c r="B41" s="127">
        <v>49.437042404989597</v>
      </c>
      <c r="C41" s="127">
        <v>32.78183811785</v>
      </c>
      <c r="D41" s="88">
        <v>30.049978248769701</v>
      </c>
      <c r="E41" s="110">
        <v>2.6190979693659502</v>
      </c>
      <c r="F41" s="118">
        <v>0.112761899714294</v>
      </c>
      <c r="G41" s="130">
        <v>10.4721638597055</v>
      </c>
      <c r="H41" s="121">
        <v>4.43947147144927</v>
      </c>
      <c r="I41" s="81">
        <v>3.8982911555650701</v>
      </c>
      <c r="J41" s="81">
        <v>0.48534429866182</v>
      </c>
      <c r="K41" s="89">
        <v>1.6490569340293399</v>
      </c>
      <c r="L41" s="134">
        <v>4.3889258000540501</v>
      </c>
      <c r="M41" s="135">
        <v>1.7941146273801101</v>
      </c>
      <c r="O41" s="102">
        <f t="shared" si="0"/>
        <v>34.489449720218971</v>
      </c>
      <c r="P41" s="34">
        <f t="shared" si="1"/>
        <v>10.90631492498507</v>
      </c>
      <c r="Q41" s="34">
        <f t="shared" si="2"/>
        <v>2.2471631324054542</v>
      </c>
      <c r="R41" s="103">
        <f t="shared" si="3"/>
        <v>1.7941146273801101</v>
      </c>
      <c r="T41" s="101">
        <v>2.3977388181220478</v>
      </c>
    </row>
    <row r="42" spans="1:20" ht="15.6">
      <c r="A42" s="51">
        <v>2061</v>
      </c>
      <c r="B42" s="127">
        <v>49.777244710374397</v>
      </c>
      <c r="C42" s="127">
        <v>32.774514433132602</v>
      </c>
      <c r="D42" s="88">
        <v>30.044187001077699</v>
      </c>
      <c r="E42" s="110">
        <v>2.6178976779365901</v>
      </c>
      <c r="F42" s="118">
        <v>0.112429754118352</v>
      </c>
      <c r="G42" s="130">
        <v>10.612294442162799</v>
      </c>
      <c r="H42" s="121">
        <v>4.49083326391127</v>
      </c>
      <c r="I42" s="81">
        <v>3.9614730606580801</v>
      </c>
      <c r="J42" s="81">
        <v>0.49185435199627697</v>
      </c>
      <c r="K42" s="89">
        <v>1.66813376559719</v>
      </c>
      <c r="L42" s="134">
        <v>4.3879363139482397</v>
      </c>
      <c r="M42" s="135">
        <v>2.0024995211306802</v>
      </c>
      <c r="O42" s="102">
        <f t="shared" si="0"/>
        <v>34.535020264988972</v>
      </c>
      <c r="P42" s="34">
        <f t="shared" si="1"/>
        <v>10.96730705254291</v>
      </c>
      <c r="Q42" s="34">
        <f t="shared" si="2"/>
        <v>2.2724178717118191</v>
      </c>
      <c r="R42" s="103">
        <f t="shared" si="3"/>
        <v>2.0024995211306802</v>
      </c>
      <c r="T42" s="101">
        <v>2.4181284246497641</v>
      </c>
    </row>
    <row r="43" spans="1:20" ht="15.6">
      <c r="A43" s="51">
        <v>2062</v>
      </c>
      <c r="B43" s="127">
        <v>49.870785242904702</v>
      </c>
      <c r="C43" s="127">
        <v>32.7674958557702</v>
      </c>
      <c r="D43" s="88">
        <v>30.038635912458499</v>
      </c>
      <c r="E43" s="110">
        <v>2.6167643427859302</v>
      </c>
      <c r="F43" s="118">
        <v>0.112095600525755</v>
      </c>
      <c r="G43" s="130">
        <v>10.7554299761537</v>
      </c>
      <c r="H43" s="121">
        <v>4.5431620341974597</v>
      </c>
      <c r="I43" s="81">
        <v>4.0261939555139499</v>
      </c>
      <c r="J43" s="81">
        <v>0.49850426624651301</v>
      </c>
      <c r="K43" s="89">
        <v>1.68756972019575</v>
      </c>
      <c r="L43" s="134">
        <v>4.38715628356446</v>
      </c>
      <c r="M43" s="135">
        <v>1.96070312741636</v>
      </c>
      <c r="O43" s="102">
        <f t="shared" si="0"/>
        <v>34.581797946655961</v>
      </c>
      <c r="P43" s="34">
        <f t="shared" si="1"/>
        <v>11.030114581864339</v>
      </c>
      <c r="Q43" s="34">
        <f t="shared" si="2"/>
        <v>2.2981695869680179</v>
      </c>
      <c r="R43" s="103">
        <f t="shared" si="3"/>
        <v>1.96070312741636</v>
      </c>
      <c r="T43" s="101">
        <v>2.4384868344395789</v>
      </c>
    </row>
    <row r="44" spans="1:20" ht="15.6">
      <c r="A44" s="51">
        <v>2063</v>
      </c>
      <c r="B44" s="127">
        <v>49.968718012761599</v>
      </c>
      <c r="C44" s="127">
        <v>32.760834588564201</v>
      </c>
      <c r="D44" s="88">
        <v>30.033373375910799</v>
      </c>
      <c r="E44" s="110">
        <v>2.6157017265743598</v>
      </c>
      <c r="F44" s="118">
        <v>0.111759486079078</v>
      </c>
      <c r="G44" s="130">
        <v>10.9016838293135</v>
      </c>
      <c r="H44" s="121">
        <v>4.5964970823324496</v>
      </c>
      <c r="I44" s="81">
        <v>4.09250804036893</v>
      </c>
      <c r="J44" s="81">
        <v>0.50529931249050997</v>
      </c>
      <c r="K44" s="89">
        <v>1.70737939412164</v>
      </c>
      <c r="L44" s="134">
        <v>4.3865387495943002</v>
      </c>
      <c r="M44" s="135">
        <v>1.9196608452895301</v>
      </c>
      <c r="O44" s="102">
        <f t="shared" si="0"/>
        <v>34.629870458243246</v>
      </c>
      <c r="P44" s="34">
        <f t="shared" si="1"/>
        <v>11.094748516537589</v>
      </c>
      <c r="Q44" s="34">
        <f t="shared" si="2"/>
        <v>2.3244381926912281</v>
      </c>
      <c r="R44" s="103">
        <f t="shared" si="3"/>
        <v>1.9196608452895301</v>
      </c>
      <c r="T44" s="101">
        <v>2.458840018913639</v>
      </c>
    </row>
    <row r="45" spans="1:20" ht="15.6">
      <c r="A45" s="51">
        <v>2064</v>
      </c>
      <c r="B45" s="127">
        <v>50.071026073235402</v>
      </c>
      <c r="C45" s="127">
        <v>32.754505035597397</v>
      </c>
      <c r="D45" s="88">
        <v>30.028376323055401</v>
      </c>
      <c r="E45" s="110">
        <v>2.6147075260385999</v>
      </c>
      <c r="F45" s="118">
        <v>0.111421186503381</v>
      </c>
      <c r="G45" s="130">
        <v>11.0511464534833</v>
      </c>
      <c r="H45" s="121">
        <v>4.6508657210337896</v>
      </c>
      <c r="I45" s="81">
        <v>4.1604640978408298</v>
      </c>
      <c r="J45" s="81">
        <v>0.51224370413901099</v>
      </c>
      <c r="K45" s="89">
        <v>1.7275729304696901</v>
      </c>
      <c r="L45" s="134">
        <v>4.3860368938996803</v>
      </c>
      <c r="M45" s="135">
        <v>1.87933769025509</v>
      </c>
      <c r="O45" s="102">
        <f t="shared" si="0"/>
        <v>34.679242044089193</v>
      </c>
      <c r="P45" s="34">
        <f t="shared" si="1"/>
        <v>11.16120851777911</v>
      </c>
      <c r="Q45" s="34">
        <f t="shared" si="2"/>
        <v>2.3512378211120821</v>
      </c>
      <c r="R45" s="103">
        <f t="shared" si="3"/>
        <v>1.87933769025509</v>
      </c>
      <c r="T45" s="101">
        <v>2.4791957757210219</v>
      </c>
    </row>
    <row r="46" spans="1:20" ht="15.6">
      <c r="A46" s="51">
        <v>2065</v>
      </c>
      <c r="B46" s="127">
        <v>50.177715135962302</v>
      </c>
      <c r="C46" s="127">
        <v>32.748513005719197</v>
      </c>
      <c r="D46" s="88">
        <v>30.023650815501</v>
      </c>
      <c r="E46" s="110">
        <v>2.6137816185867901</v>
      </c>
      <c r="F46" s="118">
        <v>0.11108057163139599</v>
      </c>
      <c r="G46" s="130">
        <v>11.2039225168354</v>
      </c>
      <c r="H46" s="121">
        <v>4.7063020049676298</v>
      </c>
      <c r="I46" s="81">
        <v>4.2301152229706398</v>
      </c>
      <c r="J46" s="81">
        <v>0.51934231209278703</v>
      </c>
      <c r="K46" s="89">
        <v>1.7481629768043201</v>
      </c>
      <c r="L46" s="134">
        <v>4.38558632227857</v>
      </c>
      <c r="M46" s="135">
        <v>1.8396932911292101</v>
      </c>
      <c r="O46" s="102">
        <f t="shared" si="0"/>
        <v>34.729952820468633</v>
      </c>
      <c r="P46" s="34">
        <f t="shared" si="1"/>
        <v>11.229483163836001</v>
      </c>
      <c r="Q46" s="34">
        <f t="shared" si="2"/>
        <v>2.3785858605285028</v>
      </c>
      <c r="R46" s="103">
        <f t="shared" si="3"/>
        <v>1.8396932911292101</v>
      </c>
      <c r="T46" s="101">
        <v>2.4995574867938459</v>
      </c>
    </row>
    <row r="47" spans="1:20" ht="15.6">
      <c r="A47" s="51">
        <v>2066</v>
      </c>
      <c r="B47" s="127">
        <v>50.2888639111004</v>
      </c>
      <c r="C47" s="127">
        <v>32.742843628280397</v>
      </c>
      <c r="D47" s="88">
        <v>30.019184539850801</v>
      </c>
      <c r="E47" s="110">
        <v>2.6129216728990299</v>
      </c>
      <c r="F47" s="118">
        <v>0.110737415530549</v>
      </c>
      <c r="G47" s="130">
        <v>11.360115091180999</v>
      </c>
      <c r="H47" s="121">
        <v>4.7628392144633596</v>
      </c>
      <c r="I47" s="81">
        <v>4.30151405022219</v>
      </c>
      <c r="J47" s="81">
        <v>0.52659993345601597</v>
      </c>
      <c r="K47" s="89">
        <v>1.7691618930394599</v>
      </c>
      <c r="L47" s="134">
        <v>4.3851883839755601</v>
      </c>
      <c r="M47" s="135">
        <v>1.8007168076634299</v>
      </c>
      <c r="O47" s="102">
        <f t="shared" si="0"/>
        <v>34.78202375431416</v>
      </c>
      <c r="P47" s="34">
        <f t="shared" si="1"/>
        <v>11.299624107096779</v>
      </c>
      <c r="Q47" s="34">
        <f t="shared" si="2"/>
        <v>2.4064992420260252</v>
      </c>
      <c r="R47" s="103">
        <f t="shared" si="3"/>
        <v>1.8007168076634299</v>
      </c>
      <c r="T47" s="101">
        <v>2.519927980956596</v>
      </c>
    </row>
    <row r="48" spans="1:20" ht="15.6">
      <c r="A48" s="51">
        <v>2067</v>
      </c>
      <c r="B48" s="127">
        <v>50.404442528345598</v>
      </c>
      <c r="C48" s="127">
        <v>32.737481757468899</v>
      </c>
      <c r="D48" s="88">
        <v>30.014964207926798</v>
      </c>
      <c r="E48" s="110">
        <v>2.61212603495491</v>
      </c>
      <c r="F48" s="118">
        <v>0.11039151458721801</v>
      </c>
      <c r="G48" s="130">
        <v>11.5198320107752</v>
      </c>
      <c r="H48" s="121">
        <v>4.8205113906476296</v>
      </c>
      <c r="I48" s="81">
        <v>4.3747167102161599</v>
      </c>
      <c r="J48" s="81">
        <v>0.53402158848476999</v>
      </c>
      <c r="K48" s="89">
        <v>1.7905823214266201</v>
      </c>
      <c r="L48" s="134">
        <v>4.38476367149919</v>
      </c>
      <c r="M48" s="135">
        <v>1.7623650886023099</v>
      </c>
      <c r="O48" s="102">
        <f t="shared" si="0"/>
        <v>34.835475598574426</v>
      </c>
      <c r="P48" s="34">
        <f t="shared" si="1"/>
        <v>11.371606416670261</v>
      </c>
      <c r="Q48" s="34">
        <f t="shared" si="2"/>
        <v>2.4349954244986081</v>
      </c>
      <c r="R48" s="103">
        <f t="shared" si="3"/>
        <v>1.7623650886023099</v>
      </c>
      <c r="T48" s="101">
        <v>2.5403103886028142</v>
      </c>
    </row>
    <row r="49" spans="1:20" ht="15.6">
      <c r="A49" s="51">
        <v>2068</v>
      </c>
      <c r="B49" s="127">
        <v>50.524591940597901</v>
      </c>
      <c r="C49" s="127">
        <v>32.732438659233701</v>
      </c>
      <c r="D49" s="88">
        <v>30.011000639290799</v>
      </c>
      <c r="E49" s="110">
        <v>2.6113952660142501</v>
      </c>
      <c r="F49" s="118">
        <v>0.11004275392854999</v>
      </c>
      <c r="G49" s="130">
        <v>11.6831915888904</v>
      </c>
      <c r="H49" s="121">
        <v>4.8793570068804204</v>
      </c>
      <c r="I49" s="81">
        <v>4.4497832483098296</v>
      </c>
      <c r="J49" s="81">
        <v>0.54161278311667804</v>
      </c>
      <c r="K49" s="89">
        <v>1.8124385505834799</v>
      </c>
      <c r="L49" s="134">
        <v>4.3843268084070397</v>
      </c>
      <c r="M49" s="135">
        <v>1.72463488406681</v>
      </c>
      <c r="O49" s="102">
        <f t="shared" si="0"/>
        <v>34.890357646171218</v>
      </c>
      <c r="P49" s="34">
        <f t="shared" si="1"/>
        <v>11.445505322731119</v>
      </c>
      <c r="Q49" s="34">
        <f t="shared" si="2"/>
        <v>2.4640940876287081</v>
      </c>
      <c r="R49" s="103">
        <f t="shared" si="3"/>
        <v>1.72463488406681</v>
      </c>
      <c r="T49" s="101">
        <v>2.560708168870816</v>
      </c>
    </row>
    <row r="50" spans="1:20" ht="15.6">
      <c r="A50" s="51">
        <v>2069</v>
      </c>
      <c r="B50" s="127">
        <v>50.6493469202235</v>
      </c>
      <c r="C50" s="127">
        <v>32.727726325343099</v>
      </c>
      <c r="D50" s="88">
        <v>30.007305769632101</v>
      </c>
      <c r="E50" s="110">
        <v>2.61072955371184</v>
      </c>
      <c r="F50" s="118">
        <v>0.109691001999132</v>
      </c>
      <c r="G50" s="130">
        <v>11.850319197442101</v>
      </c>
      <c r="H50" s="121">
        <v>4.9394178666637396</v>
      </c>
      <c r="I50" s="81">
        <v>4.5267758748097604</v>
      </c>
      <c r="J50" s="81">
        <v>0.54937934977750602</v>
      </c>
      <c r="K50" s="89">
        <v>1.8347461061910899</v>
      </c>
      <c r="L50" s="134">
        <v>4.3838103966270596</v>
      </c>
      <c r="M50" s="135">
        <v>1.68749100081123</v>
      </c>
      <c r="O50" s="102">
        <f t="shared" si="0"/>
        <v>34.946723636295843</v>
      </c>
      <c r="P50" s="34">
        <f t="shared" si="1"/>
        <v>11.52131582514866</v>
      </c>
      <c r="Q50" s="34">
        <f t="shared" si="2"/>
        <v>2.493816457967728</v>
      </c>
      <c r="R50" s="103">
        <f t="shared" si="3"/>
        <v>1.68749100081123</v>
      </c>
      <c r="T50" s="101">
        <v>2.581124984667758</v>
      </c>
    </row>
    <row r="51" spans="1:20" ht="15.6">
      <c r="A51" s="51">
        <v>2070</v>
      </c>
      <c r="B51" s="127">
        <v>50.778999013603197</v>
      </c>
      <c r="C51" s="127">
        <v>32.723358672163997</v>
      </c>
      <c r="D51" s="88">
        <v>30.0038935712825</v>
      </c>
      <c r="E51" s="110">
        <v>2.6101289814677</v>
      </c>
      <c r="F51" s="118">
        <v>0.10933611941374601</v>
      </c>
      <c r="G51" s="130">
        <v>12.021345707228001</v>
      </c>
      <c r="H51" s="121">
        <v>5.0007382525037398</v>
      </c>
      <c r="I51" s="81">
        <v>4.60575864446899</v>
      </c>
      <c r="J51" s="81">
        <v>0.55732737545926003</v>
      </c>
      <c r="K51" s="89">
        <v>1.8575214347960201</v>
      </c>
      <c r="L51" s="134">
        <v>4.3833264468314797</v>
      </c>
      <c r="M51" s="135">
        <v>1.6509681873797599</v>
      </c>
      <c r="O51" s="102">
        <f t="shared" si="0"/>
        <v>35.004631823786241</v>
      </c>
      <c r="P51" s="34">
        <f t="shared" si="1"/>
        <v>11.59921407276817</v>
      </c>
      <c r="Q51" s="34">
        <f t="shared" si="2"/>
        <v>2.5241849296690262</v>
      </c>
      <c r="R51" s="103">
        <f t="shared" si="3"/>
        <v>1.6509681873797599</v>
      </c>
      <c r="T51" s="101">
        <v>2.6015645863018779</v>
      </c>
    </row>
    <row r="52" spans="1:20" ht="15.6">
      <c r="A52" s="51">
        <v>2071</v>
      </c>
      <c r="B52" s="127">
        <v>51.161082396099701</v>
      </c>
      <c r="C52" s="127">
        <v>32.719302918979999</v>
      </c>
      <c r="D52" s="88">
        <v>30.000734206279201</v>
      </c>
      <c r="E52" s="110">
        <v>2.6095908739640299</v>
      </c>
      <c r="F52" s="118">
        <v>0.108977838736844</v>
      </c>
      <c r="G52" s="130">
        <v>12.196390804784199</v>
      </c>
      <c r="H52" s="121">
        <v>5.0633551051664698</v>
      </c>
      <c r="I52" s="81">
        <v>4.6867950105001501</v>
      </c>
      <c r="J52" s="81">
        <v>0.56546243383125305</v>
      </c>
      <c r="K52" s="89">
        <v>1.88077825528628</v>
      </c>
      <c r="L52" s="134">
        <v>4.3827137818459097</v>
      </c>
      <c r="M52" s="135">
        <v>1.86267489048956</v>
      </c>
      <c r="O52" s="102">
        <f t="shared" si="0"/>
        <v>35.06408931144567</v>
      </c>
      <c r="P52" s="34">
        <f t="shared" si="1"/>
        <v>11.679099666310091</v>
      </c>
      <c r="Q52" s="34">
        <f t="shared" si="2"/>
        <v>2.5552185278543771</v>
      </c>
      <c r="R52" s="103">
        <f t="shared" si="3"/>
        <v>1.86267489048956</v>
      </c>
      <c r="T52" s="101">
        <v>2.6220307584695068</v>
      </c>
    </row>
    <row r="53" spans="1:20" ht="15.6">
      <c r="A53" s="51">
        <v>2072</v>
      </c>
      <c r="B53" s="127">
        <v>51.294600870428603</v>
      </c>
      <c r="C53" s="127">
        <v>32.715584857958099</v>
      </c>
      <c r="D53" s="88">
        <v>29.997852699783799</v>
      </c>
      <c r="E53" s="110">
        <v>2.60911611163095</v>
      </c>
      <c r="F53" s="118">
        <v>0.10861604654326799</v>
      </c>
      <c r="G53" s="130">
        <v>12.3756012668622</v>
      </c>
      <c r="H53" s="121">
        <v>5.1273189299314996</v>
      </c>
      <c r="I53" s="81">
        <v>4.7699556612903402</v>
      </c>
      <c r="J53" s="81">
        <v>0.57379135007020199</v>
      </c>
      <c r="K53" s="89">
        <v>1.9045353255702</v>
      </c>
      <c r="L53" s="134">
        <v>4.3820213301615398</v>
      </c>
      <c r="M53" s="135">
        <v>1.8213934154467999</v>
      </c>
      <c r="O53" s="102">
        <f t="shared" si="0"/>
        <v>35.125171629715297</v>
      </c>
      <c r="P53" s="34">
        <f t="shared" si="1"/>
        <v>11.76109310308283</v>
      </c>
      <c r="Q53" s="34">
        <f t="shared" si="2"/>
        <v>2.5869427221836698</v>
      </c>
      <c r="R53" s="103">
        <f t="shared" si="3"/>
        <v>1.8213934154467999</v>
      </c>
      <c r="T53" s="101">
        <v>2.6425450412172489</v>
      </c>
    </row>
    <row r="54" spans="1:20" ht="15.6">
      <c r="A54" s="51">
        <v>2073</v>
      </c>
      <c r="B54" s="127">
        <v>51.433354071496602</v>
      </c>
      <c r="C54" s="127">
        <v>32.7121820472724</v>
      </c>
      <c r="D54" s="88">
        <v>29.995229739199001</v>
      </c>
      <c r="E54" s="110">
        <v>2.6087018443310499</v>
      </c>
      <c r="F54" s="118">
        <v>0.10825046374232999</v>
      </c>
      <c r="G54" s="130">
        <v>12.559112485976501</v>
      </c>
      <c r="H54" s="121">
        <v>5.1926736126740902</v>
      </c>
      <c r="I54" s="81">
        <v>4.8553095037194502</v>
      </c>
      <c r="J54" s="81">
        <v>0.58232042520247895</v>
      </c>
      <c r="K54" s="89">
        <v>1.9288089443804399</v>
      </c>
      <c r="L54" s="134">
        <v>4.3812645510793402</v>
      </c>
      <c r="M54" s="135">
        <v>1.7807949871683999</v>
      </c>
      <c r="O54" s="102">
        <f t="shared" si="0"/>
        <v>35.187903351873089</v>
      </c>
      <c r="P54" s="34">
        <f t="shared" si="1"/>
        <v>11.84527589912984</v>
      </c>
      <c r="Q54" s="34">
        <f t="shared" si="2"/>
        <v>2.6193798333252492</v>
      </c>
      <c r="R54" s="103">
        <f t="shared" si="3"/>
        <v>1.7807949871683999</v>
      </c>
      <c r="T54" s="101">
        <v>2.663123227633986</v>
      </c>
    </row>
    <row r="55" spans="1:20" ht="15.6">
      <c r="A55" s="51">
        <v>2074</v>
      </c>
      <c r="B55" s="127">
        <v>51.577466912540203</v>
      </c>
      <c r="C55" s="127">
        <v>32.709078474338902</v>
      </c>
      <c r="D55" s="88">
        <v>29.9928512386516</v>
      </c>
      <c r="E55" s="110">
        <v>2.6083463827911499</v>
      </c>
      <c r="F55" s="118">
        <v>0.107880852896181</v>
      </c>
      <c r="G55" s="130">
        <v>12.7470666158267</v>
      </c>
      <c r="H55" s="121">
        <v>5.2594653684290398</v>
      </c>
      <c r="I55" s="81">
        <v>4.9429286972388704</v>
      </c>
      <c r="J55" s="81">
        <v>0.59105627464710997</v>
      </c>
      <c r="K55" s="89">
        <v>1.9536162755116899</v>
      </c>
      <c r="L55" s="134">
        <v>4.3804495409404902</v>
      </c>
      <c r="M55" s="135">
        <v>1.74087228143411</v>
      </c>
      <c r="O55" s="102">
        <f t="shared" si="0"/>
        <v>35.252316607080637</v>
      </c>
      <c r="P55" s="34">
        <f t="shared" si="1"/>
        <v>11.93172462097051</v>
      </c>
      <c r="Q55" s="34">
        <f t="shared" si="2"/>
        <v>2.6525534030549807</v>
      </c>
      <c r="R55" s="103">
        <f t="shared" si="3"/>
        <v>1.74087228143411</v>
      </c>
      <c r="T55" s="101">
        <v>2.6837652149386528</v>
      </c>
    </row>
    <row r="56" spans="1:20" ht="15.6">
      <c r="A56" s="51">
        <v>2075</v>
      </c>
      <c r="B56" s="127">
        <v>51.7269090732077</v>
      </c>
      <c r="C56" s="127">
        <v>32.706233914902398</v>
      </c>
      <c r="D56" s="88">
        <v>29.990681413396899</v>
      </c>
      <c r="E56" s="110">
        <v>2.6080456284266198</v>
      </c>
      <c r="F56" s="118">
        <v>0.107506873078864</v>
      </c>
      <c r="G56" s="130">
        <v>12.939602962766701</v>
      </c>
      <c r="H56" s="121">
        <v>5.3277389114458202</v>
      </c>
      <c r="I56" s="81">
        <v>5.0328847436684798</v>
      </c>
      <c r="J56" s="81">
        <v>0.60000538242716395</v>
      </c>
      <c r="K56" s="89">
        <v>1.9789739252252401</v>
      </c>
      <c r="L56" s="134">
        <v>4.3794901528542498</v>
      </c>
      <c r="M56" s="135">
        <v>1.70158204268431</v>
      </c>
      <c r="O56" s="102">
        <f t="shared" si="0"/>
        <v>35.31842032484272</v>
      </c>
      <c r="P56" s="34">
        <f t="shared" si="1"/>
        <v>12.020420524949349</v>
      </c>
      <c r="Q56" s="34">
        <f t="shared" si="2"/>
        <v>2.6864861807312681</v>
      </c>
      <c r="R56" s="103">
        <f t="shared" si="3"/>
        <v>1.70158204268431</v>
      </c>
      <c r="T56" s="101">
        <v>2.7044678490047809</v>
      </c>
    </row>
    <row r="57" spans="1:20" ht="15.6">
      <c r="A57" s="51">
        <v>2076</v>
      </c>
      <c r="B57" s="127">
        <v>51.881848777390601</v>
      </c>
      <c r="C57" s="127">
        <v>32.703611935301701</v>
      </c>
      <c r="D57" s="88">
        <v>29.988687489454801</v>
      </c>
      <c r="E57" s="110">
        <v>2.6077962377502102</v>
      </c>
      <c r="F57" s="118">
        <v>0.107128208096678</v>
      </c>
      <c r="G57" s="130">
        <v>13.136869561790499</v>
      </c>
      <c r="H57" s="121">
        <v>5.3975414217864301</v>
      </c>
      <c r="I57" s="81">
        <v>5.1252540850554897</v>
      </c>
      <c r="J57" s="81">
        <v>0.60917463948982797</v>
      </c>
      <c r="K57" s="89">
        <v>2.0048994154587501</v>
      </c>
      <c r="L57" s="134">
        <v>4.3784327855458098</v>
      </c>
      <c r="M57" s="135">
        <v>1.66293449475254</v>
      </c>
      <c r="O57" s="102">
        <f t="shared" si="0"/>
        <v>35.386228911241233</v>
      </c>
      <c r="P57" s="34">
        <f t="shared" si="1"/>
        <v>12.111483108351511</v>
      </c>
      <c r="Q57" s="34">
        <f t="shared" si="2"/>
        <v>2.7212022630452561</v>
      </c>
      <c r="R57" s="103">
        <f t="shared" si="3"/>
        <v>1.66293449475254</v>
      </c>
      <c r="T57" s="101">
        <v>2.7252285589216689</v>
      </c>
    </row>
    <row r="58" spans="1:20" ht="15.6">
      <c r="A58" s="51">
        <v>2077</v>
      </c>
      <c r="B58" s="127">
        <v>52.042370422220898</v>
      </c>
      <c r="C58" s="127">
        <v>32.7012212556224</v>
      </c>
      <c r="D58" s="88">
        <v>29.986878452709298</v>
      </c>
      <c r="E58" s="110">
        <v>2.6075981271356099</v>
      </c>
      <c r="F58" s="118">
        <v>0.106744675777493</v>
      </c>
      <c r="G58" s="130">
        <v>13.3390370362957</v>
      </c>
      <c r="H58" s="121">
        <v>5.4689307967733303</v>
      </c>
      <c r="I58" s="81">
        <v>5.2201200087084496</v>
      </c>
      <c r="J58" s="81">
        <v>0.61857198146209802</v>
      </c>
      <c r="K58" s="89">
        <v>2.0314142493517999</v>
      </c>
      <c r="L58" s="134">
        <v>4.3772144266581003</v>
      </c>
      <c r="M58" s="135">
        <v>1.6248977036446699</v>
      </c>
      <c r="O58" s="102">
        <f t="shared" si="0"/>
        <v>35.455809249482627</v>
      </c>
      <c r="P58" s="34">
        <f t="shared" si="1"/>
        <v>12.20493256250216</v>
      </c>
      <c r="Q58" s="34">
        <f t="shared" si="2"/>
        <v>2.756730906591391</v>
      </c>
      <c r="R58" s="103">
        <f t="shared" si="3"/>
        <v>1.6248977036446699</v>
      </c>
      <c r="T58" s="101">
        <v>2.7460460715270512</v>
      </c>
    </row>
    <row r="59" spans="1:20" ht="15.6">
      <c r="A59" s="51">
        <v>2078</v>
      </c>
      <c r="B59" s="127">
        <v>52.208639744657198</v>
      </c>
      <c r="C59" s="127">
        <v>32.699043657019502</v>
      </c>
      <c r="D59" s="88">
        <v>29.985238947102399</v>
      </c>
      <c r="E59" s="110">
        <v>2.6074487261574899</v>
      </c>
      <c r="F59" s="118">
        <v>0.10635598375960099</v>
      </c>
      <c r="G59" s="130">
        <v>13.5462749966013</v>
      </c>
      <c r="H59" s="121">
        <v>5.5419631865658197</v>
      </c>
      <c r="I59" s="81">
        <v>5.3175672296921102</v>
      </c>
      <c r="J59" s="81">
        <v>0.62820529956479099</v>
      </c>
      <c r="K59" s="89">
        <v>2.0585392807786</v>
      </c>
      <c r="L59" s="134">
        <v>4.3758506335453102</v>
      </c>
      <c r="M59" s="135">
        <v>1.5874704574910601</v>
      </c>
      <c r="O59" s="102">
        <f t="shared" si="0"/>
        <v>35.527202133668219</v>
      </c>
      <c r="P59" s="34">
        <f t="shared" si="1"/>
        <v>12.300866589394911</v>
      </c>
      <c r="Q59" s="34">
        <f t="shared" si="2"/>
        <v>2.7931005641029918</v>
      </c>
      <c r="R59" s="103">
        <f t="shared" si="3"/>
        <v>1.5874704574910601</v>
      </c>
      <c r="T59" s="101">
        <v>2.766920302308379</v>
      </c>
    </row>
    <row r="60" spans="1:20" ht="15.6">
      <c r="A60" s="51">
        <v>2079</v>
      </c>
      <c r="B60" s="127">
        <v>52.382241701235998</v>
      </c>
      <c r="C60" s="127">
        <v>32.6969873745686</v>
      </c>
      <c r="D60" s="88">
        <v>29.983685972497199</v>
      </c>
      <c r="E60" s="110">
        <v>2.6073398043783298</v>
      </c>
      <c r="F60" s="118">
        <v>0.105961597693119</v>
      </c>
      <c r="G60" s="130">
        <v>13.758729776031201</v>
      </c>
      <c r="H60" s="121">
        <v>5.6166831158150998</v>
      </c>
      <c r="I60" s="81">
        <v>5.4176742056891003</v>
      </c>
      <c r="J60" s="81">
        <v>0.63808140961626703</v>
      </c>
      <c r="K60" s="89">
        <v>2.08629104491069</v>
      </c>
      <c r="L60" s="134">
        <v>4.3743037590730296</v>
      </c>
      <c r="M60" s="135">
        <v>1.5522207915631601</v>
      </c>
      <c r="O60" s="102">
        <f t="shared" si="0"/>
        <v>35.600369088312299</v>
      </c>
      <c r="P60" s="34">
        <f t="shared" si="1"/>
        <v>12.39931776914046</v>
      </c>
      <c r="Q60" s="34">
        <f t="shared" si="2"/>
        <v>2.8303340522200759</v>
      </c>
      <c r="R60" s="103">
        <f t="shared" si="3"/>
        <v>1.5522207915631601</v>
      </c>
      <c r="T60" s="101">
        <v>2.7878520867446959</v>
      </c>
    </row>
    <row r="61" spans="1:20" ht="15.6">
      <c r="A61" s="51">
        <v>2080</v>
      </c>
      <c r="B61" s="127">
        <v>52.561974458570702</v>
      </c>
      <c r="C61" s="127">
        <v>32.695049586391498</v>
      </c>
      <c r="D61" s="88">
        <v>29.982218217930601</v>
      </c>
      <c r="E61" s="110">
        <v>2.6072700988389998</v>
      </c>
      <c r="F61" s="118">
        <v>0.105561269621866</v>
      </c>
      <c r="G61" s="130">
        <v>13.9765920731633</v>
      </c>
      <c r="H61" s="121">
        <v>5.6931548471615701</v>
      </c>
      <c r="I61" s="81">
        <v>5.5205346353480502</v>
      </c>
      <c r="J61" s="81">
        <v>0.64820918179550102</v>
      </c>
      <c r="K61" s="89">
        <v>2.1146934088581602</v>
      </c>
      <c r="L61" s="134">
        <v>4.3725534506866</v>
      </c>
      <c r="M61" s="135">
        <v>1.51777934832936</v>
      </c>
      <c r="O61" s="102">
        <f t="shared" si="0"/>
        <v>35.675373065092174</v>
      </c>
      <c r="P61" s="34">
        <f t="shared" si="1"/>
        <v>12.500358184873651</v>
      </c>
      <c r="Q61" s="34">
        <f t="shared" si="2"/>
        <v>2.868463860275527</v>
      </c>
      <c r="R61" s="103">
        <f t="shared" si="3"/>
        <v>1.51777934832936</v>
      </c>
      <c r="T61" s="101">
        <v>2.8088430361325072</v>
      </c>
    </row>
    <row r="62" spans="1:20" ht="15.6">
      <c r="A62" s="51">
        <v>2081</v>
      </c>
      <c r="B62" s="127">
        <v>53.039082661325899</v>
      </c>
      <c r="C62" s="127">
        <v>32.651715827420503</v>
      </c>
      <c r="D62" s="88">
        <v>29.942501294225401</v>
      </c>
      <c r="E62" s="110">
        <v>2.6041730928153601</v>
      </c>
      <c r="F62" s="118">
        <v>0.105041440379704</v>
      </c>
      <c r="G62" s="130">
        <v>14.197422221076099</v>
      </c>
      <c r="H62" s="121">
        <v>5.7687593563204498</v>
      </c>
      <c r="I62" s="81">
        <v>5.6274110600821698</v>
      </c>
      <c r="J62" s="81">
        <v>0.65847860915177403</v>
      </c>
      <c r="K62" s="89">
        <v>2.1427731955217002</v>
      </c>
      <c r="L62" s="134">
        <v>4.4306264266136202</v>
      </c>
      <c r="M62" s="135">
        <v>1.7593181862156999</v>
      </c>
      <c r="O62" s="102">
        <f t="shared" si="0"/>
        <v>35.711260650545853</v>
      </c>
      <c r="P62" s="34">
        <f t="shared" si="1"/>
        <v>12.66221057951115</v>
      </c>
      <c r="Q62" s="34">
        <f t="shared" si="2"/>
        <v>2.9062932450531784</v>
      </c>
      <c r="R62" s="103">
        <f t="shared" si="3"/>
        <v>1.7593181862156999</v>
      </c>
      <c r="T62" s="101">
        <v>2.8298953263645492</v>
      </c>
    </row>
    <row r="63" spans="1:20" ht="15.6">
      <c r="A63" s="51">
        <v>2082</v>
      </c>
      <c r="B63" s="127">
        <v>53.264547147953103</v>
      </c>
      <c r="C63" s="127">
        <v>32.607382283006601</v>
      </c>
      <c r="D63" s="88">
        <v>29.901854477040299</v>
      </c>
      <c r="E63" s="110">
        <v>2.6010160595300098</v>
      </c>
      <c r="F63" s="118">
        <v>0.104511746436279</v>
      </c>
      <c r="G63" s="130">
        <v>14.4243409088491</v>
      </c>
      <c r="H63" s="121">
        <v>5.8463611501408499</v>
      </c>
      <c r="I63" s="81">
        <v>5.7373536555097102</v>
      </c>
      <c r="J63" s="81">
        <v>0.66903134489800897</v>
      </c>
      <c r="K63" s="89">
        <v>2.17159475830052</v>
      </c>
      <c r="L63" s="134">
        <v>4.4899980103993604</v>
      </c>
      <c r="M63" s="135">
        <v>1.7428259456980699</v>
      </c>
      <c r="O63" s="102">
        <f t="shared" si="0"/>
        <v>35.748215627181146</v>
      </c>
      <c r="P63" s="34">
        <f t="shared" si="1"/>
        <v>12.82836772543908</v>
      </c>
      <c r="Q63" s="34">
        <f t="shared" si="2"/>
        <v>2.9451378496348077</v>
      </c>
      <c r="R63" s="103">
        <f t="shared" si="3"/>
        <v>1.7428259456980699</v>
      </c>
      <c r="T63" s="101">
        <v>2.8510377838907979</v>
      </c>
    </row>
    <row r="64" spans="1:20" ht="15.6">
      <c r="A64" s="51">
        <v>2083</v>
      </c>
      <c r="B64" s="127">
        <v>53.496767960882799</v>
      </c>
      <c r="C64" s="127">
        <v>32.562002237362201</v>
      </c>
      <c r="D64" s="88">
        <v>29.860236092387002</v>
      </c>
      <c r="E64" s="110">
        <v>2.5977944029221001</v>
      </c>
      <c r="F64" s="118">
        <v>0.103971742053083</v>
      </c>
      <c r="G64" s="130">
        <v>14.6575755673706</v>
      </c>
      <c r="H64" s="121">
        <v>5.9260387714062199</v>
      </c>
      <c r="I64" s="81">
        <v>5.8504715634119497</v>
      </c>
      <c r="J64" s="81">
        <v>0.67987796410980705</v>
      </c>
      <c r="K64" s="89">
        <v>2.2011872684426401</v>
      </c>
      <c r="L64" s="134">
        <v>4.55067821858907</v>
      </c>
      <c r="M64" s="135">
        <v>1.72651193756087</v>
      </c>
      <c r="O64" s="102">
        <f t="shared" si="0"/>
        <v>35.786274863793224</v>
      </c>
      <c r="P64" s="34">
        <f t="shared" si="1"/>
        <v>12.99894418492312</v>
      </c>
      <c r="Q64" s="34">
        <f t="shared" si="2"/>
        <v>2.9850369746055301</v>
      </c>
      <c r="R64" s="103">
        <f t="shared" si="3"/>
        <v>1.72651193756087</v>
      </c>
      <c r="T64" s="101">
        <v>2.872300774014219</v>
      </c>
    </row>
    <row r="65" spans="1:20" ht="15.6">
      <c r="A65" s="51">
        <v>2084</v>
      </c>
      <c r="B65" s="127">
        <v>53.735816604159503</v>
      </c>
      <c r="C65" s="127">
        <v>32.515460053217097</v>
      </c>
      <c r="D65" s="88">
        <v>29.8175415049555</v>
      </c>
      <c r="E65" s="110">
        <v>2.5944978115144401</v>
      </c>
      <c r="F65" s="118">
        <v>0.103420736747164</v>
      </c>
      <c r="G65" s="130">
        <v>14.8973311716206</v>
      </c>
      <c r="H65" s="121">
        <v>6.0078596843483396</v>
      </c>
      <c r="I65" s="81">
        <v>5.96686770143807</v>
      </c>
      <c r="J65" s="81">
        <v>0.69102800413024201</v>
      </c>
      <c r="K65" s="89">
        <v>2.2315757817039201</v>
      </c>
      <c r="L65" s="134">
        <v>4.6126670057595103</v>
      </c>
      <c r="M65" s="135">
        <v>1.7103583735622701</v>
      </c>
      <c r="O65" s="102">
        <f t="shared" si="0"/>
        <v>35.82540118930384</v>
      </c>
      <c r="P65" s="34">
        <f t="shared" si="1"/>
        <v>13.17403251871202</v>
      </c>
      <c r="Q65" s="34">
        <f t="shared" si="2"/>
        <v>3.0260245225813263</v>
      </c>
      <c r="R65" s="103">
        <f t="shared" si="3"/>
        <v>1.7103583735622701</v>
      </c>
      <c r="T65" s="101">
        <v>2.8936980951689488</v>
      </c>
    </row>
    <row r="66" spans="1:20" ht="15.6">
      <c r="A66" s="51">
        <v>2085</v>
      </c>
      <c r="B66" s="127">
        <v>53.981832224183201</v>
      </c>
      <c r="C66" s="127">
        <v>32.467678292737702</v>
      </c>
      <c r="D66" s="88">
        <v>29.773700270724401</v>
      </c>
      <c r="E66" s="110">
        <v>2.5911198342738002</v>
      </c>
      <c r="F66" s="118">
        <v>0.102858187739454</v>
      </c>
      <c r="G66" s="130">
        <v>15.143838822019999</v>
      </c>
      <c r="H66" s="121">
        <v>6.0919021291917996</v>
      </c>
      <c r="I66" s="81">
        <v>6.0866551225770396</v>
      </c>
      <c r="J66" s="81">
        <v>0.70249221369404402</v>
      </c>
      <c r="K66" s="89">
        <v>2.26278935655714</v>
      </c>
      <c r="L66" s="134">
        <v>4.6759661795353997</v>
      </c>
      <c r="M66" s="135">
        <v>1.6943489298901</v>
      </c>
      <c r="O66" s="102">
        <f t="shared" si="0"/>
        <v>35.865602399916199</v>
      </c>
      <c r="P66" s="34">
        <f t="shared" si="1"/>
        <v>13.35374113638624</v>
      </c>
      <c r="Q66" s="34">
        <f t="shared" si="2"/>
        <v>3.0681397579906378</v>
      </c>
      <c r="R66" s="103">
        <f t="shared" si="3"/>
        <v>1.6943489298901</v>
      </c>
      <c r="T66" s="101">
        <v>2.9152372146160621</v>
      </c>
    </row>
    <row r="67" spans="1:20" ht="15.6">
      <c r="A67" s="51">
        <v>2086</v>
      </c>
      <c r="B67" s="127">
        <v>54.2347619959151</v>
      </c>
      <c r="C67" s="127">
        <v>32.418523741902199</v>
      </c>
      <c r="D67" s="88">
        <v>29.728590929010199</v>
      </c>
      <c r="E67" s="110">
        <v>2.5876494575437299</v>
      </c>
      <c r="F67" s="118">
        <v>0.10228335534824801</v>
      </c>
      <c r="G67" s="130">
        <v>15.3973125736826</v>
      </c>
      <c r="H67" s="121">
        <v>6.17823571901409</v>
      </c>
      <c r="I67" s="81">
        <v>6.2099424538108199</v>
      </c>
      <c r="J67" s="81">
        <v>0.71428055425916204</v>
      </c>
      <c r="K67" s="89">
        <v>2.2948538465985302</v>
      </c>
      <c r="L67" s="134">
        <v>4.7404890316866899</v>
      </c>
      <c r="M67" s="135">
        <v>1.6784366486436</v>
      </c>
      <c r="O67" s="102">
        <f t="shared" si="0"/>
        <v>35.906826648024293</v>
      </c>
      <c r="P67" s="34">
        <f t="shared" si="1"/>
        <v>13.538080943041241</v>
      </c>
      <c r="Q67" s="34">
        <f t="shared" si="2"/>
        <v>3.11141775620594</v>
      </c>
      <c r="R67" s="103">
        <f t="shared" si="3"/>
        <v>1.6784366486436</v>
      </c>
      <c r="T67" s="101">
        <v>2.936922816163769</v>
      </c>
    </row>
    <row r="68" spans="1:20" ht="15.6">
      <c r="A68" s="51">
        <v>2087</v>
      </c>
      <c r="B68" s="127">
        <v>54.494869158561499</v>
      </c>
      <c r="C68" s="127">
        <v>32.367880056325603</v>
      </c>
      <c r="D68" s="88">
        <v>29.682108059151499</v>
      </c>
      <c r="E68" s="110">
        <v>2.5840764713070299</v>
      </c>
      <c r="F68" s="118">
        <v>0.101695525866994</v>
      </c>
      <c r="G68" s="130">
        <v>15.657986290831699</v>
      </c>
      <c r="H68" s="121">
        <v>6.2669383009702404</v>
      </c>
      <c r="I68" s="81">
        <v>6.3368459202196004</v>
      </c>
      <c r="J68" s="81">
        <v>0.72640390567531998</v>
      </c>
      <c r="K68" s="89">
        <v>2.32779816396652</v>
      </c>
      <c r="L68" s="134">
        <v>4.8063537834939201</v>
      </c>
      <c r="M68" s="135">
        <v>1.6626490279103301</v>
      </c>
      <c r="O68" s="102">
        <f t="shared" si="0"/>
        <v>35.949046360121741</v>
      </c>
      <c r="P68" s="34">
        <f t="shared" si="1"/>
        <v>13.727276175020551</v>
      </c>
      <c r="Q68" s="34">
        <f t="shared" si="2"/>
        <v>3.1558975955088338</v>
      </c>
      <c r="R68" s="103">
        <f t="shared" si="3"/>
        <v>1.6626490279103301</v>
      </c>
      <c r="T68" s="101">
        <v>2.9587580458095939</v>
      </c>
    </row>
    <row r="69" spans="1:20" ht="15.6">
      <c r="A69" s="51">
        <v>2088</v>
      </c>
      <c r="B69" s="127">
        <v>54.762188606135297</v>
      </c>
      <c r="C69" s="127">
        <v>32.315639294512103</v>
      </c>
      <c r="D69" s="88">
        <v>29.634153633933</v>
      </c>
      <c r="E69" s="110">
        <v>2.58039164635764</v>
      </c>
      <c r="F69" s="118">
        <v>0.101094014221456</v>
      </c>
      <c r="G69" s="130">
        <v>15.9261070292232</v>
      </c>
      <c r="H69" s="121">
        <v>6.35809258562427</v>
      </c>
      <c r="I69" s="81">
        <v>6.4674876558447902</v>
      </c>
      <c r="J69" s="81">
        <v>0.73887376057715703</v>
      </c>
      <c r="K69" s="89">
        <v>2.36165302717701</v>
      </c>
      <c r="L69" s="134">
        <v>4.8734941905137497</v>
      </c>
      <c r="M69" s="135">
        <v>1.64694809188625</v>
      </c>
      <c r="O69" s="102">
        <f t="shared" si="0"/>
        <v>35.992246219557273</v>
      </c>
      <c r="P69" s="34">
        <f t="shared" si="1"/>
        <v>13.92137349271618</v>
      </c>
      <c r="Q69" s="34">
        <f t="shared" si="2"/>
        <v>3.2016208019756229</v>
      </c>
      <c r="R69" s="103">
        <f t="shared" si="3"/>
        <v>1.64694809188625</v>
      </c>
      <c r="T69" s="101">
        <v>2.9807450280334611</v>
      </c>
    </row>
    <row r="70" spans="1:20" ht="15.6">
      <c r="A70" s="51">
        <v>2089</v>
      </c>
      <c r="B70" s="127">
        <v>55.036814176478003</v>
      </c>
      <c r="C70" s="127">
        <v>32.2617054738893</v>
      </c>
      <c r="D70" s="88">
        <v>29.584640887103401</v>
      </c>
      <c r="E70" s="110">
        <v>2.57658643405549</v>
      </c>
      <c r="F70" s="118">
        <v>0.100478152730455</v>
      </c>
      <c r="G70" s="130">
        <v>16.201938778983902</v>
      </c>
      <c r="H70" s="121">
        <v>6.45178821964093</v>
      </c>
      <c r="I70" s="81">
        <v>6.6019964312981401</v>
      </c>
      <c r="J70" s="81">
        <v>0.75170239691123197</v>
      </c>
      <c r="K70" s="89">
        <v>2.39645173113355</v>
      </c>
      <c r="L70" s="134">
        <v>4.9418644942436796</v>
      </c>
      <c r="M70" s="135">
        <v>1.6313054293611899</v>
      </c>
      <c r="O70" s="102">
        <f t="shared" ref="O70:O81" si="4">D70+H70</f>
        <v>36.036429106744329</v>
      </c>
      <c r="P70" s="34">
        <f t="shared" ref="P70:P81" si="5">E70+I70+L70</f>
        <v>14.120447359597309</v>
      </c>
      <c r="Q70" s="34">
        <f t="shared" ref="Q70:Q81" si="6">F70+J70+K70</f>
        <v>3.248632280775237</v>
      </c>
      <c r="R70" s="103">
        <f t="shared" ref="R70:R81" si="7">M70</f>
        <v>1.6313054293611899</v>
      </c>
      <c r="T70" s="101">
        <v>3.0028851379021528</v>
      </c>
    </row>
    <row r="71" spans="1:20" ht="15.6">
      <c r="A71" s="51">
        <v>2090</v>
      </c>
      <c r="B71" s="127">
        <v>55.321969098089397</v>
      </c>
      <c r="C71" s="127">
        <v>32.205969600906499</v>
      </c>
      <c r="D71" s="88">
        <v>29.533470902342</v>
      </c>
      <c r="E71" s="110">
        <v>2.5726514703155199</v>
      </c>
      <c r="F71" s="118">
        <v>9.9847228249035497E-2</v>
      </c>
      <c r="G71" s="130">
        <v>16.485750935290501</v>
      </c>
      <c r="H71" s="121">
        <v>6.54811618958077</v>
      </c>
      <c r="I71" s="81">
        <v>6.7405043324943597</v>
      </c>
      <c r="J71" s="81">
        <v>0.76490234496578002</v>
      </c>
      <c r="K71" s="89">
        <v>2.4322280682495601</v>
      </c>
      <c r="L71" s="134">
        <v>5.0115848428388796</v>
      </c>
      <c r="M71" s="135">
        <v>1.61866371905354</v>
      </c>
      <c r="O71" s="102">
        <f t="shared" si="4"/>
        <v>36.081587091922771</v>
      </c>
      <c r="P71" s="34">
        <f t="shared" si="5"/>
        <v>14.32474064564876</v>
      </c>
      <c r="Q71" s="34">
        <f t="shared" si="6"/>
        <v>3.2969776414643754</v>
      </c>
      <c r="R71" s="103">
        <f t="shared" si="7"/>
        <v>1.61866371905354</v>
      </c>
      <c r="T71" s="101">
        <v>3.025179173423981</v>
      </c>
    </row>
    <row r="72" spans="1:20" ht="15.6">
      <c r="A72" s="51">
        <v>2091</v>
      </c>
      <c r="B72" s="127">
        <v>55.915775994347896</v>
      </c>
      <c r="C72" s="127">
        <v>32.148296845307698</v>
      </c>
      <c r="D72" s="88">
        <v>29.480521239320499</v>
      </c>
      <c r="E72" s="110">
        <v>2.56857517869167</v>
      </c>
      <c r="F72" s="118">
        <v>9.9200427295531995E-2</v>
      </c>
      <c r="G72" s="130">
        <v>16.7778126547027</v>
      </c>
      <c r="H72" s="121">
        <v>6.6471662320761</v>
      </c>
      <c r="I72" s="81">
        <v>6.8831449300289202</v>
      </c>
      <c r="J72" s="81">
        <v>0.77848612618974</v>
      </c>
      <c r="K72" s="89">
        <v>2.4690153664079499</v>
      </c>
      <c r="L72" s="134">
        <v>5.0825658376961904</v>
      </c>
      <c r="M72" s="135">
        <v>1.90710065664128</v>
      </c>
      <c r="O72" s="102">
        <f t="shared" si="4"/>
        <v>36.127687471396598</v>
      </c>
      <c r="P72" s="34">
        <f t="shared" si="5"/>
        <v>14.53428594641678</v>
      </c>
      <c r="Q72" s="34">
        <f t="shared" si="6"/>
        <v>3.346701919893222</v>
      </c>
      <c r="R72" s="103">
        <f t="shared" si="7"/>
        <v>1.90710065664128</v>
      </c>
      <c r="T72" s="101">
        <v>3.0476277204236562</v>
      </c>
    </row>
    <row r="73" spans="1:20" ht="15.6">
      <c r="A73" s="51">
        <v>2092</v>
      </c>
      <c r="B73" s="127">
        <v>56.212259568357197</v>
      </c>
      <c r="C73" s="127">
        <v>32.088551719411797</v>
      </c>
      <c r="D73" s="88">
        <v>29.425668542026699</v>
      </c>
      <c r="E73" s="110">
        <v>2.5643462435532398</v>
      </c>
      <c r="F73" s="118">
        <v>9.8536933831804605E-2</v>
      </c>
      <c r="G73" s="130">
        <v>17.0784027192372</v>
      </c>
      <c r="H73" s="121">
        <v>6.7490311542980601</v>
      </c>
      <c r="I73" s="81">
        <v>7.03005676101023</v>
      </c>
      <c r="J73" s="81">
        <v>0.79246671008632796</v>
      </c>
      <c r="K73" s="89">
        <v>2.5068480938426099</v>
      </c>
      <c r="L73" s="134">
        <v>5.1547904082003697</v>
      </c>
      <c r="M73" s="135">
        <v>1.8905147215078799</v>
      </c>
      <c r="O73" s="102">
        <f t="shared" si="4"/>
        <v>36.174699696324758</v>
      </c>
      <c r="P73" s="34">
        <f t="shared" si="5"/>
        <v>14.749193412763839</v>
      </c>
      <c r="Q73" s="34">
        <f t="shared" si="6"/>
        <v>3.3978517377607425</v>
      </c>
      <c r="R73" s="103">
        <f t="shared" si="7"/>
        <v>1.8905147215078799</v>
      </c>
      <c r="T73" s="101">
        <v>3.0702513220040082</v>
      </c>
    </row>
    <row r="74" spans="1:20" ht="15.6">
      <c r="A74" s="51">
        <v>2093</v>
      </c>
      <c r="B74" s="127">
        <v>56.516753282953701</v>
      </c>
      <c r="C74" s="127">
        <v>32.026610703205797</v>
      </c>
      <c r="D74" s="88">
        <v>29.368800849146702</v>
      </c>
      <c r="E74" s="110">
        <v>2.5599539113585599</v>
      </c>
      <c r="F74" s="118">
        <v>9.7855942700551493E-2</v>
      </c>
      <c r="G74" s="130">
        <v>17.3878202013933</v>
      </c>
      <c r="H74" s="121">
        <v>6.8538119351881699</v>
      </c>
      <c r="I74" s="81">
        <v>7.1813865047004803</v>
      </c>
      <c r="J74" s="81">
        <v>0.80685800737498903</v>
      </c>
      <c r="K74" s="89">
        <v>2.5457637541296401</v>
      </c>
      <c r="L74" s="134">
        <v>5.2282803757642</v>
      </c>
      <c r="M74" s="135">
        <v>1.87404200259047</v>
      </c>
      <c r="O74" s="102">
        <f t="shared" si="4"/>
        <v>36.222612784334871</v>
      </c>
      <c r="P74" s="34">
        <f t="shared" si="5"/>
        <v>14.969620791823241</v>
      </c>
      <c r="Q74" s="34">
        <f t="shared" si="6"/>
        <v>3.4504777042051806</v>
      </c>
      <c r="R74" s="103">
        <f t="shared" si="7"/>
        <v>1.87404200259047</v>
      </c>
      <c r="T74" s="101">
        <v>3.09306471408539</v>
      </c>
    </row>
    <row r="75" spans="1:20" ht="15.6">
      <c r="A75" s="51">
        <v>2094</v>
      </c>
      <c r="B75" s="127">
        <v>56.829509636391698</v>
      </c>
      <c r="C75" s="127">
        <v>31.9623304879835</v>
      </c>
      <c r="D75" s="88">
        <v>29.309787975396102</v>
      </c>
      <c r="E75" s="110">
        <v>2.5553859367155201</v>
      </c>
      <c r="F75" s="118">
        <v>9.7156575871899006E-2</v>
      </c>
      <c r="G75" s="130">
        <v>17.706366865663401</v>
      </c>
      <c r="H75" s="121">
        <v>6.9616096196810302</v>
      </c>
      <c r="I75" s="81">
        <v>7.33728331523257</v>
      </c>
      <c r="J75" s="81">
        <v>0.82167405561625295</v>
      </c>
      <c r="K75" s="89">
        <v>2.58579987513356</v>
      </c>
      <c r="L75" s="134">
        <v>5.3031138016056101</v>
      </c>
      <c r="M75" s="135">
        <v>1.8576984811391499</v>
      </c>
      <c r="O75" s="102">
        <f t="shared" si="4"/>
        <v>36.271397595077133</v>
      </c>
      <c r="P75" s="34">
        <f t="shared" si="5"/>
        <v>15.195783053553701</v>
      </c>
      <c r="Q75" s="34">
        <f t="shared" si="6"/>
        <v>3.5046305066217118</v>
      </c>
      <c r="R75" s="103">
        <f t="shared" si="7"/>
        <v>1.8576984811391499</v>
      </c>
      <c r="T75" s="101">
        <v>3.1160647809702531</v>
      </c>
    </row>
    <row r="76" spans="1:20" ht="15.6">
      <c r="A76" s="51">
        <v>2095</v>
      </c>
      <c r="B76" s="127">
        <v>57.150578478217099</v>
      </c>
      <c r="C76" s="127">
        <v>31.895569269346399</v>
      </c>
      <c r="D76" s="88">
        <v>29.248501104087001</v>
      </c>
      <c r="E76" s="110">
        <v>2.5506302180423899</v>
      </c>
      <c r="F76" s="118">
        <v>9.6437947217040895E-2</v>
      </c>
      <c r="G76" s="130">
        <v>18.034358343907499</v>
      </c>
      <c r="H76" s="121">
        <v>7.07253006556265</v>
      </c>
      <c r="I76" s="81">
        <v>7.4979029689696004</v>
      </c>
      <c r="J76" s="81">
        <v>0.83692953712918805</v>
      </c>
      <c r="K76" s="89">
        <v>2.6269957722460902</v>
      </c>
      <c r="L76" s="134">
        <v>5.3792077125196203</v>
      </c>
      <c r="M76" s="135">
        <v>1.8414431524435</v>
      </c>
      <c r="O76" s="102">
        <f t="shared" si="4"/>
        <v>36.32103116964965</v>
      </c>
      <c r="P76" s="34">
        <f t="shared" si="5"/>
        <v>15.42774089953161</v>
      </c>
      <c r="Q76" s="34">
        <f t="shared" si="6"/>
        <v>3.5603632565923191</v>
      </c>
      <c r="R76" s="103">
        <f t="shared" si="7"/>
        <v>1.8414431524435</v>
      </c>
      <c r="T76" s="101">
        <v>3.1392443495032381</v>
      </c>
    </row>
    <row r="77" spans="1:20" ht="15.6">
      <c r="A77" s="51">
        <v>2096</v>
      </c>
      <c r="B77" s="127">
        <v>57.480113149876502</v>
      </c>
      <c r="C77" s="127">
        <v>31.826171244528599</v>
      </c>
      <c r="D77" s="88">
        <v>29.184798577802699</v>
      </c>
      <c r="E77" s="110">
        <v>2.5456735538620099</v>
      </c>
      <c r="F77" s="118">
        <v>9.5699112863873698E-2</v>
      </c>
      <c r="G77" s="130">
        <v>18.372116360158898</v>
      </c>
      <c r="H77" s="121">
        <v>7.1866806260750797</v>
      </c>
      <c r="I77" s="81">
        <v>7.66340499927776</v>
      </c>
      <c r="J77" s="81">
        <v>0.85263941868227899</v>
      </c>
      <c r="K77" s="89">
        <v>2.6693913161238099</v>
      </c>
      <c r="L77" s="134">
        <v>5.4565601547386704</v>
      </c>
      <c r="M77" s="135">
        <v>1.8252653904502401</v>
      </c>
      <c r="O77" s="102">
        <f t="shared" si="4"/>
        <v>36.371479203877776</v>
      </c>
      <c r="P77" s="34">
        <f t="shared" si="5"/>
        <v>15.66563870787844</v>
      </c>
      <c r="Q77" s="34">
        <f t="shared" si="6"/>
        <v>3.6177298476699624</v>
      </c>
      <c r="R77" s="103">
        <f t="shared" si="7"/>
        <v>1.8252653904502401</v>
      </c>
      <c r="T77" s="101">
        <v>3.1625965240357101</v>
      </c>
    </row>
    <row r="78" spans="1:20" ht="15.6">
      <c r="A78" s="51">
        <v>2097</v>
      </c>
      <c r="B78" s="127">
        <v>57.818434177533497</v>
      </c>
      <c r="C78" s="127">
        <v>31.753970540310998</v>
      </c>
      <c r="D78" s="88">
        <v>29.1185294379525</v>
      </c>
      <c r="E78" s="110">
        <v>2.5405020168324199</v>
      </c>
      <c r="F78" s="118">
        <v>9.4939085526098005E-2</v>
      </c>
      <c r="G78" s="130">
        <v>18.719971081884498</v>
      </c>
      <c r="H78" s="121">
        <v>7.3041709921845399</v>
      </c>
      <c r="I78" s="81">
        <v>7.8339537834170301</v>
      </c>
      <c r="J78" s="81">
        <v>0.868819060763798</v>
      </c>
      <c r="K78" s="89">
        <v>2.7130272455191902</v>
      </c>
      <c r="L78" s="134">
        <v>5.5352959205579797</v>
      </c>
      <c r="M78" s="135">
        <v>1.80919663477996</v>
      </c>
      <c r="O78" s="102">
        <f t="shared" si="4"/>
        <v>36.422700430137041</v>
      </c>
      <c r="P78" s="34">
        <f t="shared" si="5"/>
        <v>15.90975172080743</v>
      </c>
      <c r="Q78" s="34">
        <f t="shared" si="6"/>
        <v>3.6767853918090863</v>
      </c>
      <c r="R78" s="103">
        <f t="shared" si="7"/>
        <v>1.80919663477996</v>
      </c>
      <c r="T78" s="101">
        <v>3.1861157719929269</v>
      </c>
    </row>
    <row r="79" spans="1:20" ht="15.6">
      <c r="A79" s="51">
        <v>2098</v>
      </c>
      <c r="B79" s="127">
        <v>58.165529650246597</v>
      </c>
      <c r="C79" s="127">
        <v>31.6788007747233</v>
      </c>
      <c r="D79" s="88">
        <v>29.049542131469298</v>
      </c>
      <c r="E79" s="110">
        <v>2.5351017767275099</v>
      </c>
      <c r="F79" s="118">
        <v>9.41568665265195E-2</v>
      </c>
      <c r="G79" s="130">
        <v>19.078266491691199</v>
      </c>
      <c r="H79" s="121">
        <v>7.4251155201836898</v>
      </c>
      <c r="I79" s="81">
        <v>8.00972047317814</v>
      </c>
      <c r="J79" s="81">
        <v>0.88548446644228396</v>
      </c>
      <c r="K79" s="89">
        <v>2.7579460318870601</v>
      </c>
      <c r="L79" s="134">
        <v>5.6152801637837202</v>
      </c>
      <c r="M79" s="135">
        <v>1.7931822200483201</v>
      </c>
      <c r="O79" s="102">
        <f t="shared" si="4"/>
        <v>36.47465765165299</v>
      </c>
      <c r="P79" s="34">
        <f t="shared" si="5"/>
        <v>16.160102413689369</v>
      </c>
      <c r="Q79" s="34">
        <f t="shared" si="6"/>
        <v>3.7375873648558633</v>
      </c>
      <c r="R79" s="103">
        <f t="shared" si="7"/>
        <v>1.7931822200483201</v>
      </c>
      <c r="T79" s="101">
        <v>3.209798005549731</v>
      </c>
    </row>
    <row r="80" spans="1:20" ht="15.6">
      <c r="A80" s="51">
        <v>2099</v>
      </c>
      <c r="B80" s="127">
        <v>58.521573735901697</v>
      </c>
      <c r="C80" s="127">
        <v>31.600489295382999</v>
      </c>
      <c r="D80" s="88">
        <v>28.977679535806001</v>
      </c>
      <c r="E80" s="110">
        <v>2.52945834370251</v>
      </c>
      <c r="F80" s="118">
        <v>9.3351415874538907E-2</v>
      </c>
      <c r="G80" s="130">
        <v>19.4473579705285</v>
      </c>
      <c r="H80" s="121">
        <v>7.5496323378185997</v>
      </c>
      <c r="I80" s="81">
        <v>8.1908819162254591</v>
      </c>
      <c r="J80" s="81">
        <v>0.90265216910482204</v>
      </c>
      <c r="K80" s="89">
        <v>2.8041915473796402</v>
      </c>
      <c r="L80" s="134">
        <v>5.6965124421787001</v>
      </c>
      <c r="M80" s="135">
        <v>1.7772140278114501</v>
      </c>
      <c r="O80" s="102">
        <f t="shared" si="4"/>
        <v>36.527311873624598</v>
      </c>
      <c r="P80" s="34">
        <f t="shared" si="5"/>
        <v>16.41685270210667</v>
      </c>
      <c r="Q80" s="34">
        <f t="shared" si="6"/>
        <v>3.8001951323590011</v>
      </c>
      <c r="R80" s="103">
        <f t="shared" si="7"/>
        <v>1.7772140278114501</v>
      </c>
      <c r="T80" s="101">
        <v>3.233640359902191</v>
      </c>
    </row>
    <row r="81" spans="1:20" ht="16.2" thickBot="1">
      <c r="A81" s="51">
        <v>2100</v>
      </c>
      <c r="B81" s="128">
        <v>58.891020484120801</v>
      </c>
      <c r="C81" s="128">
        <v>31.518856581306</v>
      </c>
      <c r="D81" s="90">
        <v>28.902778211197699</v>
      </c>
      <c r="E81" s="111">
        <v>2.5235567127749099</v>
      </c>
      <c r="F81" s="119">
        <v>9.2521657333470494E-2</v>
      </c>
      <c r="G81" s="131">
        <v>19.8276124577073</v>
      </c>
      <c r="H81" s="122">
        <v>7.6778431807514602</v>
      </c>
      <c r="I81" s="91">
        <v>8.3776210325837397</v>
      </c>
      <c r="J81" s="91">
        <v>0.92033924032036996</v>
      </c>
      <c r="K81" s="92">
        <v>2.8518090040517499</v>
      </c>
      <c r="L81" s="136">
        <v>5.7790072551704998</v>
      </c>
      <c r="M81" s="137">
        <v>1.7655441899369899</v>
      </c>
      <c r="O81" s="102">
        <f t="shared" si="4"/>
        <v>36.580621391949158</v>
      </c>
      <c r="P81" s="34">
        <f t="shared" si="5"/>
        <v>16.68018500052915</v>
      </c>
      <c r="Q81" s="34">
        <f t="shared" si="6"/>
        <v>3.8646699017055903</v>
      </c>
      <c r="R81" s="103">
        <f t="shared" si="7"/>
        <v>1.7655441899369899</v>
      </c>
      <c r="T81" s="184">
        <v>3.2576409283462828</v>
      </c>
    </row>
    <row r="82" spans="1:20" ht="19.05" customHeight="1" thickBot="1">
      <c r="A82" s="82" t="s">
        <v>129</v>
      </c>
      <c r="B82" s="75">
        <f>SUM(B6:B81)</f>
        <v>3954.6416413230322</v>
      </c>
      <c r="C82" s="75">
        <f t="shared" ref="C82:M82" si="8">SUM(C6:C81)</f>
        <v>2536.7323645352972</v>
      </c>
      <c r="D82" s="75">
        <f t="shared" si="8"/>
        <v>2323.2796914048786</v>
      </c>
      <c r="E82" s="75">
        <f t="shared" si="8"/>
        <v>204.60598614052358</v>
      </c>
      <c r="F82" s="75">
        <f t="shared" si="8"/>
        <v>8.8466869898944065</v>
      </c>
      <c r="G82" s="75">
        <f t="shared" si="8"/>
        <v>881.68900447152885</v>
      </c>
      <c r="H82" s="75">
        <f t="shared" si="8"/>
        <v>364.52937505193813</v>
      </c>
      <c r="I82" s="75">
        <f t="shared" si="8"/>
        <v>340.87513383101708</v>
      </c>
      <c r="J82" s="75">
        <f t="shared" si="8"/>
        <v>40.880740694596213</v>
      </c>
      <c r="K82" s="75">
        <f t="shared" si="8"/>
        <v>135.40375489397752</v>
      </c>
      <c r="L82" s="75">
        <f t="shared" si="8"/>
        <v>373.52247926442368</v>
      </c>
      <c r="M82" s="75">
        <f t="shared" si="8"/>
        <v>162.69779305178344</v>
      </c>
      <c r="O82" s="74">
        <f t="shared" ref="O82:R82" si="9">SUM(O6:O81)</f>
        <v>2687.8090664568181</v>
      </c>
      <c r="P82" s="75">
        <f t="shared" si="9"/>
        <v>919.00359923596375</v>
      </c>
      <c r="Q82" s="75">
        <f t="shared" si="9"/>
        <v>185.13118257846818</v>
      </c>
      <c r="R82" s="76">
        <f t="shared" si="9"/>
        <v>162.69779305178344</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C7D6E8"/>
  </sheetPr>
  <dimension ref="A1:T151"/>
  <sheetViews>
    <sheetView zoomScaleNormal="100" workbookViewId="0">
      <pane xSplit="1" ySplit="5" topLeftCell="B56"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244</v>
      </c>
    </row>
    <row r="2" spans="1:20" ht="17.399999999999999">
      <c r="A2" s="39" t="s">
        <v>248</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56.340571511573998</v>
      </c>
      <c r="C6" s="126">
        <v>39.703090125552698</v>
      </c>
      <c r="D6" s="85">
        <v>36.145592058557298</v>
      </c>
      <c r="E6" s="109">
        <v>3.3797752364738698</v>
      </c>
      <c r="F6" s="117">
        <v>0.177722830521509</v>
      </c>
      <c r="G6" s="129">
        <v>6.8346310216427604</v>
      </c>
      <c r="H6" s="120">
        <v>2.9977166458024298</v>
      </c>
      <c r="I6" s="86">
        <v>2.40681634218631</v>
      </c>
      <c r="J6" s="86">
        <v>0.31656490029831802</v>
      </c>
      <c r="K6" s="87">
        <v>1.1135331333556999</v>
      </c>
      <c r="L6" s="132">
        <v>6.2580529807270899</v>
      </c>
      <c r="M6" s="133">
        <v>3.5447973836514501</v>
      </c>
      <c r="O6" s="98">
        <f t="shared" ref="O6:O69" si="0">D6+H6</f>
        <v>39.143308704359725</v>
      </c>
      <c r="P6" s="99">
        <f t="shared" ref="P6:P69" si="1">E6+I6+L6</f>
        <v>12.044644559387269</v>
      </c>
      <c r="Q6" s="99">
        <f t="shared" ref="Q6:Q69" si="2">F6+J6+K6</f>
        <v>1.6078208641755269</v>
      </c>
      <c r="R6" s="100">
        <f t="shared" ref="R6:R69" si="3">M6</f>
        <v>3.5447973836514501</v>
      </c>
      <c r="S6" s="182"/>
      <c r="T6" s="183">
        <v>1.4</v>
      </c>
    </row>
    <row r="7" spans="1:20" ht="15.6">
      <c r="A7" s="51">
        <v>2026</v>
      </c>
      <c r="B7" s="127">
        <v>53.904420627433602</v>
      </c>
      <c r="C7" s="127">
        <v>38.079598831482201</v>
      </c>
      <c r="D7" s="88">
        <v>34.691745202111903</v>
      </c>
      <c r="E7" s="110">
        <v>3.2195135351426898</v>
      </c>
      <c r="F7" s="118">
        <v>0.16834009422764401</v>
      </c>
      <c r="G7" s="130">
        <v>6.8828186441134296</v>
      </c>
      <c r="H7" s="121">
        <v>3.0166043126998798</v>
      </c>
      <c r="I7" s="81">
        <v>2.4268644445888499</v>
      </c>
      <c r="J7" s="81">
        <v>0.31880118696944798</v>
      </c>
      <c r="K7" s="89">
        <v>1.1205486998552401</v>
      </c>
      <c r="L7" s="134">
        <v>6.1802763608229601</v>
      </c>
      <c r="M7" s="135">
        <v>2.7617267910150201</v>
      </c>
      <c r="O7" s="102">
        <f t="shared" si="0"/>
        <v>37.708349514811786</v>
      </c>
      <c r="P7" s="34">
        <f t="shared" si="1"/>
        <v>11.8266543405545</v>
      </c>
      <c r="Q7" s="34">
        <f t="shared" si="2"/>
        <v>1.607689981052332</v>
      </c>
      <c r="R7" s="103">
        <f t="shared" si="3"/>
        <v>2.7617267910150201</v>
      </c>
      <c r="T7" s="101">
        <v>1.4072649522030121</v>
      </c>
    </row>
    <row r="8" spans="1:20" ht="15.6">
      <c r="A8" s="51">
        <v>2027</v>
      </c>
      <c r="B8" s="127">
        <v>52.184883423060398</v>
      </c>
      <c r="C8" s="127">
        <v>36.451645328788601</v>
      </c>
      <c r="D8" s="88">
        <v>33.234031208935697</v>
      </c>
      <c r="E8" s="110">
        <v>3.0587024866672401</v>
      </c>
      <c r="F8" s="118">
        <v>0.15891163318559801</v>
      </c>
      <c r="G8" s="130">
        <v>6.9318006791604896</v>
      </c>
      <c r="H8" s="121">
        <v>3.03580701817212</v>
      </c>
      <c r="I8" s="81">
        <v>2.44723804342645</v>
      </c>
      <c r="J8" s="81">
        <v>0.32107433359328302</v>
      </c>
      <c r="K8" s="89">
        <v>1.1276812839686301</v>
      </c>
      <c r="L8" s="134">
        <v>6.1020329178708597</v>
      </c>
      <c r="M8" s="135">
        <v>2.6994044972404798</v>
      </c>
      <c r="O8" s="102">
        <f t="shared" si="0"/>
        <v>36.269838227107819</v>
      </c>
      <c r="P8" s="34">
        <f t="shared" si="1"/>
        <v>11.60797344796455</v>
      </c>
      <c r="Q8" s="34">
        <f t="shared" si="2"/>
        <v>1.6076672507475112</v>
      </c>
      <c r="R8" s="103">
        <f t="shared" si="3"/>
        <v>2.6994044972404798</v>
      </c>
      <c r="T8" s="101">
        <v>1.4261365216203139</v>
      </c>
    </row>
    <row r="9" spans="1:20" ht="15.6">
      <c r="A9" s="51">
        <v>2028</v>
      </c>
      <c r="B9" s="127">
        <v>50.456094456114798</v>
      </c>
      <c r="C9" s="127">
        <v>34.815130608976503</v>
      </c>
      <c r="D9" s="88">
        <v>31.7688331034343</v>
      </c>
      <c r="E9" s="110">
        <v>2.8968883776816798</v>
      </c>
      <c r="F9" s="118">
        <v>0.149409127860505</v>
      </c>
      <c r="G9" s="130">
        <v>6.9815240574423996</v>
      </c>
      <c r="H9" s="121">
        <v>3.0553002696597802</v>
      </c>
      <c r="I9" s="81">
        <v>2.46792011588381</v>
      </c>
      <c r="J9" s="81">
        <v>0.32338188446558402</v>
      </c>
      <c r="K9" s="89">
        <v>1.13492178743323</v>
      </c>
      <c r="L9" s="134">
        <v>6.0236742923831601</v>
      </c>
      <c r="M9" s="135">
        <v>2.63576549731272</v>
      </c>
      <c r="O9" s="102">
        <f t="shared" si="0"/>
        <v>34.824133373094078</v>
      </c>
      <c r="P9" s="34">
        <f t="shared" si="1"/>
        <v>11.38848278594865</v>
      </c>
      <c r="Q9" s="34">
        <f t="shared" si="2"/>
        <v>1.607712799759319</v>
      </c>
      <c r="R9" s="103">
        <f t="shared" si="3"/>
        <v>2.63576549731272</v>
      </c>
      <c r="T9" s="101">
        <v>1.4543664791173061</v>
      </c>
    </row>
    <row r="10" spans="1:20" ht="15.6">
      <c r="A10" s="51">
        <v>2029</v>
      </c>
      <c r="B10" s="127">
        <v>48.713854159671598</v>
      </c>
      <c r="C10" s="127">
        <v>33.166018840949597</v>
      </c>
      <c r="D10" s="88">
        <v>30.2925864826232</v>
      </c>
      <c r="E10" s="110">
        <v>2.73362751074762</v>
      </c>
      <c r="F10" s="118">
        <v>0.139804847578792</v>
      </c>
      <c r="G10" s="130">
        <v>7.0319390299827003</v>
      </c>
      <c r="H10" s="121">
        <v>3.0750610019054601</v>
      </c>
      <c r="I10" s="81">
        <v>2.4888948481803999</v>
      </c>
      <c r="J10" s="81">
        <v>0.32572153773013002</v>
      </c>
      <c r="K10" s="89">
        <v>1.14226164216671</v>
      </c>
      <c r="L10" s="134">
        <v>5.9451103829577301</v>
      </c>
      <c r="M10" s="135">
        <v>2.57078590578163</v>
      </c>
      <c r="O10" s="102">
        <f t="shared" si="0"/>
        <v>33.367647484528661</v>
      </c>
      <c r="P10" s="34">
        <f t="shared" si="1"/>
        <v>11.16763274188575</v>
      </c>
      <c r="Q10" s="34">
        <f t="shared" si="2"/>
        <v>1.607788027475632</v>
      </c>
      <c r="R10" s="103">
        <f t="shared" si="3"/>
        <v>2.57078590578163</v>
      </c>
      <c r="T10" s="101">
        <v>1.4888144821256699</v>
      </c>
    </row>
    <row r="11" spans="1:20" ht="15.6">
      <c r="A11" s="51">
        <v>2030</v>
      </c>
      <c r="B11" s="127">
        <v>46.880121111796598</v>
      </c>
      <c r="C11" s="127">
        <v>31.5002925219523</v>
      </c>
      <c r="D11" s="88">
        <v>28.801738962597099</v>
      </c>
      <c r="E11" s="110">
        <v>2.5684822215085399</v>
      </c>
      <c r="F11" s="118">
        <v>0.130071337846667</v>
      </c>
      <c r="G11" s="130">
        <v>7.0829983960171203</v>
      </c>
      <c r="H11" s="121">
        <v>3.0950672395632202</v>
      </c>
      <c r="I11" s="81">
        <v>2.5101473619018999</v>
      </c>
      <c r="J11" s="81">
        <v>0.32809110961185001</v>
      </c>
      <c r="K11" s="89">
        <v>1.1496926849401501</v>
      </c>
      <c r="L11" s="134">
        <v>5.8663025599933096</v>
      </c>
      <c r="M11" s="135">
        <v>2.4305276338338202</v>
      </c>
      <c r="O11" s="102">
        <f t="shared" si="0"/>
        <v>31.89680620216032</v>
      </c>
      <c r="P11" s="34">
        <f t="shared" si="1"/>
        <v>10.944932143403749</v>
      </c>
      <c r="Q11" s="34">
        <f t="shared" si="2"/>
        <v>1.607855132398667</v>
      </c>
      <c r="R11" s="103">
        <f t="shared" si="3"/>
        <v>2.4305276338338202</v>
      </c>
      <c r="T11" s="101">
        <v>1.5267798972555491</v>
      </c>
    </row>
    <row r="12" spans="1:20" ht="15.6">
      <c r="A12" s="51">
        <v>2031</v>
      </c>
      <c r="B12" s="127">
        <v>42.141191698251497</v>
      </c>
      <c r="C12" s="127">
        <v>29.813905901337101</v>
      </c>
      <c r="D12" s="88">
        <v>27.2927090657451</v>
      </c>
      <c r="E12" s="110">
        <v>2.4010157656295901</v>
      </c>
      <c r="F12" s="118">
        <v>0.120181069962361</v>
      </c>
      <c r="G12" s="130">
        <v>7.1346567941584</v>
      </c>
      <c r="H12" s="121">
        <v>3.1152977834743001</v>
      </c>
      <c r="I12" s="81">
        <v>2.5316634682522698</v>
      </c>
      <c r="J12" s="81">
        <v>0.33048850159059701</v>
      </c>
      <c r="K12" s="89">
        <v>1.1572070408412301</v>
      </c>
      <c r="L12" s="134">
        <v>5.8624422817820196</v>
      </c>
      <c r="M12" s="135">
        <v>-0.66981327902595</v>
      </c>
      <c r="O12" s="102">
        <f t="shared" si="0"/>
        <v>30.408006849219401</v>
      </c>
      <c r="P12" s="34">
        <f t="shared" si="1"/>
        <v>10.79512151566388</v>
      </c>
      <c r="Q12" s="34">
        <f t="shared" si="2"/>
        <v>1.6078766123941881</v>
      </c>
      <c r="R12" s="103">
        <f t="shared" si="3"/>
        <v>-0.66981327902595</v>
      </c>
      <c r="T12" s="101">
        <v>1.566216661403137</v>
      </c>
    </row>
    <row r="13" spans="1:20" ht="15.6">
      <c r="A13" s="51">
        <v>2032</v>
      </c>
      <c r="B13" s="127">
        <v>40.446480722191197</v>
      </c>
      <c r="C13" s="127">
        <v>28.102735493931998</v>
      </c>
      <c r="D13" s="88">
        <v>25.761843438046899</v>
      </c>
      <c r="E13" s="110">
        <v>2.2307860103703998</v>
      </c>
      <c r="F13" s="118">
        <v>0.110106045514759</v>
      </c>
      <c r="G13" s="130">
        <v>7.1868700399168404</v>
      </c>
      <c r="H13" s="121">
        <v>3.1357319144116098</v>
      </c>
      <c r="I13" s="81">
        <v>2.5534294425516699</v>
      </c>
      <c r="J13" s="81">
        <v>0.33291166972757202</v>
      </c>
      <c r="K13" s="89">
        <v>1.1647970132259799</v>
      </c>
      <c r="L13" s="134">
        <v>5.8571720549080002</v>
      </c>
      <c r="M13" s="135">
        <v>-0.70029686656562096</v>
      </c>
      <c r="O13" s="102">
        <f t="shared" si="0"/>
        <v>28.89757535245851</v>
      </c>
      <c r="P13" s="34">
        <f t="shared" si="1"/>
        <v>10.641387507830069</v>
      </c>
      <c r="Q13" s="34">
        <f t="shared" si="2"/>
        <v>1.6078147284683109</v>
      </c>
      <c r="R13" s="103">
        <f t="shared" si="3"/>
        <v>-0.70029686656562096</v>
      </c>
      <c r="T13" s="101">
        <v>1.6054353014902201</v>
      </c>
    </row>
    <row r="14" spans="1:20" ht="15.6">
      <c r="A14" s="51">
        <v>2033</v>
      </c>
      <c r="B14" s="127">
        <v>38.721390970583798</v>
      </c>
      <c r="C14" s="127">
        <v>26.3625383160688</v>
      </c>
      <c r="D14" s="88">
        <v>24.205379918231099</v>
      </c>
      <c r="E14" s="110">
        <v>2.0573409150695401</v>
      </c>
      <c r="F14" s="118">
        <v>9.9817482768183696E-2</v>
      </c>
      <c r="G14" s="130">
        <v>7.2395946187603402</v>
      </c>
      <c r="H14" s="121">
        <v>3.1563491680158098</v>
      </c>
      <c r="I14" s="81">
        <v>2.5754318494384898</v>
      </c>
      <c r="J14" s="81">
        <v>0.33535860119024402</v>
      </c>
      <c r="K14" s="89">
        <v>1.1724550001157901</v>
      </c>
      <c r="L14" s="134">
        <v>5.8501680768262903</v>
      </c>
      <c r="M14" s="135">
        <v>-0.73091004107165203</v>
      </c>
      <c r="O14" s="102">
        <f t="shared" si="0"/>
        <v>27.36172908624691</v>
      </c>
      <c r="P14" s="34">
        <f t="shared" si="1"/>
        <v>10.482940841334319</v>
      </c>
      <c r="Q14" s="34">
        <f t="shared" si="2"/>
        <v>1.6076310840742178</v>
      </c>
      <c r="R14" s="103">
        <f t="shared" si="3"/>
        <v>-0.73091004107165203</v>
      </c>
      <c r="T14" s="101">
        <v>1.6433104712137381</v>
      </c>
    </row>
    <row r="15" spans="1:20" ht="15.6">
      <c r="A15" s="51">
        <v>2034</v>
      </c>
      <c r="B15" s="127">
        <v>36.9614778522837</v>
      </c>
      <c r="C15" s="127">
        <v>24.588910373652698</v>
      </c>
      <c r="D15" s="88">
        <v>22.619410769217701</v>
      </c>
      <c r="E15" s="110">
        <v>1.8802140990409399</v>
      </c>
      <c r="F15" s="118">
        <v>8.9285505394082504E-2</v>
      </c>
      <c r="G15" s="130">
        <v>7.2927872439171901</v>
      </c>
      <c r="H15" s="121">
        <v>3.1771291378149198</v>
      </c>
      <c r="I15" s="81">
        <v>2.59765739129922</v>
      </c>
      <c r="J15" s="81">
        <v>0.33782729377660797</v>
      </c>
      <c r="K15" s="89">
        <v>1.1801734210264401</v>
      </c>
      <c r="L15" s="134">
        <v>5.8414042314891201</v>
      </c>
      <c r="M15" s="135">
        <v>-0.76162399677529102</v>
      </c>
      <c r="O15" s="102">
        <f t="shared" si="0"/>
        <v>25.796539907032621</v>
      </c>
      <c r="P15" s="34">
        <f t="shared" si="1"/>
        <v>10.31927572182928</v>
      </c>
      <c r="Q15" s="34">
        <f t="shared" si="2"/>
        <v>1.6072862201971305</v>
      </c>
      <c r="R15" s="103">
        <f t="shared" si="3"/>
        <v>-0.76162399677529102</v>
      </c>
      <c r="T15" s="101">
        <v>1.6792633512780759</v>
      </c>
    </row>
    <row r="16" spans="1:20" ht="15.6">
      <c r="A16" s="51">
        <v>2035</v>
      </c>
      <c r="B16" s="127">
        <v>35.162063917968602</v>
      </c>
      <c r="C16" s="127">
        <v>22.7772391094142</v>
      </c>
      <c r="D16" s="88">
        <v>20.999841309710298</v>
      </c>
      <c r="E16" s="110">
        <v>1.6989190341365701</v>
      </c>
      <c r="F16" s="118">
        <v>7.8478765567347203E-2</v>
      </c>
      <c r="G16" s="130">
        <v>7.3464044130709096</v>
      </c>
      <c r="H16" s="121">
        <v>3.1980512753585799</v>
      </c>
      <c r="I16" s="81">
        <v>2.6200927595948098</v>
      </c>
      <c r="J16" s="81">
        <v>0.34031573539276699</v>
      </c>
      <c r="K16" s="89">
        <v>1.18794464272476</v>
      </c>
      <c r="L16" s="134">
        <v>5.8308250525856504</v>
      </c>
      <c r="M16" s="135">
        <v>-0.79240465710213104</v>
      </c>
      <c r="O16" s="102">
        <f t="shared" si="0"/>
        <v>24.197892585068878</v>
      </c>
      <c r="P16" s="34">
        <f t="shared" si="1"/>
        <v>10.149836846317029</v>
      </c>
      <c r="Q16" s="34">
        <f t="shared" si="2"/>
        <v>1.6067391436848741</v>
      </c>
      <c r="R16" s="103">
        <f t="shared" si="3"/>
        <v>-0.79240465710213104</v>
      </c>
      <c r="T16" s="101">
        <v>1.712974104535723</v>
      </c>
    </row>
    <row r="17" spans="1:20" ht="15.6">
      <c r="A17" s="51">
        <v>2036</v>
      </c>
      <c r="B17" s="127">
        <v>34.018663703153699</v>
      </c>
      <c r="C17" s="127">
        <v>21.622974988307501</v>
      </c>
      <c r="D17" s="88">
        <v>19.936079308377501</v>
      </c>
      <c r="E17" s="110">
        <v>1.6124599422307999</v>
      </c>
      <c r="F17" s="118">
        <v>7.4435737699148102E-2</v>
      </c>
      <c r="G17" s="130">
        <v>7.4010756370248698</v>
      </c>
      <c r="H17" s="121">
        <v>3.2199251133937001</v>
      </c>
      <c r="I17" s="81">
        <v>2.6422289883072199</v>
      </c>
      <c r="J17" s="81">
        <v>0.34285205286933901</v>
      </c>
      <c r="K17" s="89">
        <v>1.1960694824546101</v>
      </c>
      <c r="L17" s="134">
        <v>5.81773906947359</v>
      </c>
      <c r="M17" s="135">
        <v>-0.823125991652225</v>
      </c>
      <c r="O17" s="102">
        <f t="shared" si="0"/>
        <v>23.1560044217712</v>
      </c>
      <c r="P17" s="34">
        <f t="shared" si="1"/>
        <v>10.072428000011609</v>
      </c>
      <c r="Q17" s="34">
        <f t="shared" si="2"/>
        <v>1.6133572730230972</v>
      </c>
      <c r="R17" s="103">
        <f t="shared" si="3"/>
        <v>-0.823125991652225</v>
      </c>
      <c r="T17" s="101">
        <v>1.7442717284163889</v>
      </c>
    </row>
    <row r="18" spans="1:20" ht="15.6">
      <c r="A18" s="51">
        <v>2037</v>
      </c>
      <c r="B18" s="127">
        <v>32.926684202450197</v>
      </c>
      <c r="C18" s="127">
        <v>20.520902852549799</v>
      </c>
      <c r="D18" s="88">
        <v>18.919562504869202</v>
      </c>
      <c r="E18" s="110">
        <v>1.5307142193119401</v>
      </c>
      <c r="F18" s="118">
        <v>7.0626128368664998E-2</v>
      </c>
      <c r="G18" s="130">
        <v>7.45662392174152</v>
      </c>
      <c r="H18" s="121">
        <v>3.2421122433685499</v>
      </c>
      <c r="I18" s="81">
        <v>2.6647718632655102</v>
      </c>
      <c r="J18" s="81">
        <v>0.34542913179772899</v>
      </c>
      <c r="K18" s="89">
        <v>1.2043106833097299</v>
      </c>
      <c r="L18" s="134">
        <v>5.8030355844881898</v>
      </c>
      <c r="M18" s="135">
        <v>-0.85387815632936703</v>
      </c>
      <c r="O18" s="102">
        <f t="shared" si="0"/>
        <v>22.161674748237751</v>
      </c>
      <c r="P18" s="34">
        <f t="shared" si="1"/>
        <v>9.9985216670656403</v>
      </c>
      <c r="Q18" s="34">
        <f t="shared" si="2"/>
        <v>1.6203659434761239</v>
      </c>
      <c r="R18" s="103">
        <f t="shared" si="3"/>
        <v>-0.85387815632936703</v>
      </c>
      <c r="T18" s="101">
        <v>1.773146369330959</v>
      </c>
    </row>
    <row r="19" spans="1:20" ht="15.6">
      <c r="A19" s="51">
        <v>2038</v>
      </c>
      <c r="B19" s="127">
        <v>31.839411360531699</v>
      </c>
      <c r="C19" s="127">
        <v>19.425335881331499</v>
      </c>
      <c r="D19" s="88">
        <v>17.908195795968901</v>
      </c>
      <c r="E19" s="110">
        <v>1.4502554225929101</v>
      </c>
      <c r="F19" s="118">
        <v>6.6884662769730305E-2</v>
      </c>
      <c r="G19" s="130">
        <v>7.5123869490570696</v>
      </c>
      <c r="H19" s="121">
        <v>3.2644036363665698</v>
      </c>
      <c r="I19" s="81">
        <v>2.68737655924313</v>
      </c>
      <c r="J19" s="81">
        <v>0.34801613765723</v>
      </c>
      <c r="K19" s="89">
        <v>1.21259061579015</v>
      </c>
      <c r="L19" s="134">
        <v>5.7862525583483198</v>
      </c>
      <c r="M19" s="135">
        <v>-0.88456402820525304</v>
      </c>
      <c r="O19" s="102">
        <f t="shared" si="0"/>
        <v>21.17259943233547</v>
      </c>
      <c r="P19" s="34">
        <f t="shared" si="1"/>
        <v>9.9238845401843605</v>
      </c>
      <c r="Q19" s="34">
        <f t="shared" si="2"/>
        <v>1.6274914162171104</v>
      </c>
      <c r="R19" s="103">
        <f t="shared" si="3"/>
        <v>-0.88456402820525304</v>
      </c>
      <c r="T19" s="101">
        <v>1.799701636078475</v>
      </c>
    </row>
    <row r="20" spans="1:20" ht="15.6">
      <c r="A20" s="51">
        <v>2039</v>
      </c>
      <c r="B20" s="127">
        <v>30.758945230824398</v>
      </c>
      <c r="C20" s="127">
        <v>18.3352878984809</v>
      </c>
      <c r="D20" s="88">
        <v>16.9010941221275</v>
      </c>
      <c r="E20" s="110">
        <v>1.37098721178886</v>
      </c>
      <c r="F20" s="118">
        <v>6.3206564564530998E-2</v>
      </c>
      <c r="G20" s="130">
        <v>7.5683131007282398</v>
      </c>
      <c r="H20" s="121">
        <v>3.2867772323156101</v>
      </c>
      <c r="I20" s="81">
        <v>2.7100241043586499</v>
      </c>
      <c r="J20" s="81">
        <v>0.35061067848487698</v>
      </c>
      <c r="K20" s="89">
        <v>1.22090108556911</v>
      </c>
      <c r="L20" s="134">
        <v>5.7677572345333896</v>
      </c>
      <c r="M20" s="135">
        <v>-0.91241300291812999</v>
      </c>
      <c r="O20" s="102">
        <f t="shared" si="0"/>
        <v>20.187871354443111</v>
      </c>
      <c r="P20" s="34">
        <f t="shared" si="1"/>
        <v>9.8487685506808997</v>
      </c>
      <c r="Q20" s="34">
        <f t="shared" si="2"/>
        <v>1.6347183286185181</v>
      </c>
      <c r="R20" s="103">
        <f t="shared" si="3"/>
        <v>-0.91241300291812999</v>
      </c>
      <c r="T20" s="101">
        <v>1.824074872787385</v>
      </c>
    </row>
    <row r="21" spans="1:20" ht="15.6">
      <c r="A21" s="51">
        <v>2040</v>
      </c>
      <c r="B21" s="127">
        <v>29.6813639258399</v>
      </c>
      <c r="C21" s="127">
        <v>17.249794724932801</v>
      </c>
      <c r="D21" s="88">
        <v>15.8973901325136</v>
      </c>
      <c r="E21" s="110">
        <v>1.29281731107737</v>
      </c>
      <c r="F21" s="118">
        <v>5.9587281341843601E-2</v>
      </c>
      <c r="G21" s="130">
        <v>7.6243487592735804</v>
      </c>
      <c r="H21" s="121">
        <v>3.3092102124787699</v>
      </c>
      <c r="I21" s="81">
        <v>2.7326946607759499</v>
      </c>
      <c r="J21" s="81">
        <v>0.35321026948902601</v>
      </c>
      <c r="K21" s="89">
        <v>1.2292336165298401</v>
      </c>
      <c r="L21" s="134">
        <v>5.7473665385912502</v>
      </c>
      <c r="M21" s="135">
        <v>-0.940146096957724</v>
      </c>
      <c r="O21" s="102">
        <f t="shared" si="0"/>
        <v>19.206600344992371</v>
      </c>
      <c r="P21" s="34">
        <f t="shared" si="1"/>
        <v>9.7728785104445706</v>
      </c>
      <c r="Q21" s="34">
        <f t="shared" si="2"/>
        <v>1.6420311673607098</v>
      </c>
      <c r="R21" s="103">
        <f t="shared" si="3"/>
        <v>-0.940146096957724</v>
      </c>
      <c r="T21" s="101">
        <v>1.8464082205017669</v>
      </c>
    </row>
    <row r="22" spans="1:20" ht="15.6">
      <c r="A22" s="51">
        <v>2041</v>
      </c>
      <c r="B22" s="127">
        <v>28.311393385393401</v>
      </c>
      <c r="C22" s="127">
        <v>16.167911090959301</v>
      </c>
      <c r="D22" s="88">
        <v>14.896231412954499</v>
      </c>
      <c r="E22" s="110">
        <v>1.2156572091245299</v>
      </c>
      <c r="F22" s="118">
        <v>5.6022468880275601E-2</v>
      </c>
      <c r="G22" s="130">
        <v>7.68043807330025</v>
      </c>
      <c r="H22" s="121">
        <v>3.3316788946929301</v>
      </c>
      <c r="I22" s="81">
        <v>2.7553674445735501</v>
      </c>
      <c r="J22" s="81">
        <v>0.35581232218334402</v>
      </c>
      <c r="K22" s="89">
        <v>1.23757941185042</v>
      </c>
      <c r="L22" s="134">
        <v>5.4307630551174997</v>
      </c>
      <c r="M22" s="135">
        <v>-0.96771883398366199</v>
      </c>
      <c r="O22" s="102">
        <f t="shared" si="0"/>
        <v>18.227910307647431</v>
      </c>
      <c r="P22" s="34">
        <f t="shared" si="1"/>
        <v>9.4017877088155792</v>
      </c>
      <c r="Q22" s="34">
        <f t="shared" si="2"/>
        <v>1.6494142029140395</v>
      </c>
      <c r="R22" s="103">
        <f t="shared" si="3"/>
        <v>-0.96771883398366199</v>
      </c>
      <c r="T22" s="101">
        <v>1.8668385846890161</v>
      </c>
    </row>
    <row r="23" spans="1:20" ht="15.6">
      <c r="A23" s="51">
        <v>2042</v>
      </c>
      <c r="B23" s="127">
        <v>27.237854061865399</v>
      </c>
      <c r="C23" s="127">
        <v>15.0887059379405</v>
      </c>
      <c r="D23" s="88">
        <v>13.8967765685258</v>
      </c>
      <c r="E23" s="110">
        <v>1.13942141277831</v>
      </c>
      <c r="F23" s="118">
        <v>5.25079566363644E-2</v>
      </c>
      <c r="G23" s="130">
        <v>7.73652270324129</v>
      </c>
      <c r="H23" s="121">
        <v>3.3541586199593398</v>
      </c>
      <c r="I23" s="81">
        <v>2.77802063879209</v>
      </c>
      <c r="J23" s="81">
        <v>0.35841413261358102</v>
      </c>
      <c r="K23" s="89">
        <v>1.24592931187628</v>
      </c>
      <c r="L23" s="134">
        <v>5.4077621256375297</v>
      </c>
      <c r="M23" s="135">
        <v>-0.995136704953967</v>
      </c>
      <c r="O23" s="102">
        <f t="shared" si="0"/>
        <v>17.250935188485141</v>
      </c>
      <c r="P23" s="34">
        <f t="shared" si="1"/>
        <v>9.3252041772079295</v>
      </c>
      <c r="Q23" s="34">
        <f t="shared" si="2"/>
        <v>1.6568514011262254</v>
      </c>
      <c r="R23" s="103">
        <f t="shared" si="3"/>
        <v>-0.995136704953967</v>
      </c>
      <c r="T23" s="101">
        <v>1.885436302928678</v>
      </c>
    </row>
    <row r="24" spans="1:20" ht="15.6">
      <c r="A24" s="51">
        <v>2043</v>
      </c>
      <c r="B24" s="127">
        <v>26.164498484676098</v>
      </c>
      <c r="C24" s="127">
        <v>14.0112604199225</v>
      </c>
      <c r="D24" s="88">
        <v>12.898193259547799</v>
      </c>
      <c r="E24" s="110">
        <v>1.0640274159668399</v>
      </c>
      <c r="F24" s="118">
        <v>4.9039744407866501E-2</v>
      </c>
      <c r="G24" s="130">
        <v>7.7925415854190598</v>
      </c>
      <c r="H24" s="121">
        <v>3.3766236482571301</v>
      </c>
      <c r="I24" s="81">
        <v>2.8006313113121601</v>
      </c>
      <c r="J24" s="81">
        <v>0.361012870430863</v>
      </c>
      <c r="K24" s="89">
        <v>1.2542737554189001</v>
      </c>
      <c r="L24" s="134">
        <v>5.3830551039801797</v>
      </c>
      <c r="M24" s="135">
        <v>-1.0223586246457099</v>
      </c>
      <c r="O24" s="102">
        <f t="shared" si="0"/>
        <v>16.274816907804929</v>
      </c>
      <c r="P24" s="34">
        <f t="shared" si="1"/>
        <v>9.2477138312591798</v>
      </c>
      <c r="Q24" s="34">
        <f t="shared" si="2"/>
        <v>1.6643263702576296</v>
      </c>
      <c r="R24" s="103">
        <f t="shared" si="3"/>
        <v>-1.0223586246457099</v>
      </c>
      <c r="T24" s="101">
        <v>1.9022773438992051</v>
      </c>
    </row>
    <row r="25" spans="1:20" ht="15.6">
      <c r="A25" s="51">
        <v>2044</v>
      </c>
      <c r="B25" s="127">
        <v>25.0904547007422</v>
      </c>
      <c r="C25" s="127">
        <v>12.9346643896494</v>
      </c>
      <c r="D25" s="88">
        <v>11.8996551439689</v>
      </c>
      <c r="E25" s="110">
        <v>0.98939526379326703</v>
      </c>
      <c r="F25" s="118">
        <v>4.5613981887260499E-2</v>
      </c>
      <c r="G25" s="130">
        <v>7.8484306748522004</v>
      </c>
      <c r="H25" s="121">
        <v>3.3990470448606298</v>
      </c>
      <c r="I25" s="81">
        <v>2.8231753254837302</v>
      </c>
      <c r="J25" s="81">
        <v>0.363605566980786</v>
      </c>
      <c r="K25" s="89">
        <v>1.2626027375270601</v>
      </c>
      <c r="L25" s="134">
        <v>5.35672968553191</v>
      </c>
      <c r="M25" s="135">
        <v>-1.04937004929136</v>
      </c>
      <c r="O25" s="102">
        <f t="shared" si="0"/>
        <v>15.29870218882953</v>
      </c>
      <c r="P25" s="34">
        <f t="shared" si="1"/>
        <v>9.1693002748089079</v>
      </c>
      <c r="Q25" s="34">
        <f t="shared" si="2"/>
        <v>1.6718222863951067</v>
      </c>
      <c r="R25" s="103">
        <f t="shared" si="3"/>
        <v>-1.04937004929136</v>
      </c>
      <c r="T25" s="101">
        <v>1.9174786332657581</v>
      </c>
    </row>
    <row r="26" spans="1:20" ht="15.6">
      <c r="A26" s="51">
        <v>2045</v>
      </c>
      <c r="B26" s="127">
        <v>24.014732983714399</v>
      </c>
      <c r="C26" s="127">
        <v>11.8580092660726</v>
      </c>
      <c r="D26" s="88">
        <v>10.9003362180112</v>
      </c>
      <c r="E26" s="110">
        <v>0.915446140685934</v>
      </c>
      <c r="F26" s="118">
        <v>4.2226907375457597E-2</v>
      </c>
      <c r="G26" s="130">
        <v>7.9041226505449602</v>
      </c>
      <c r="H26" s="121">
        <v>3.4214005496696802</v>
      </c>
      <c r="I26" s="81">
        <v>2.8456272382716499</v>
      </c>
      <c r="J26" s="81">
        <v>0.366189101655785</v>
      </c>
      <c r="K26" s="89">
        <v>1.27090576094785</v>
      </c>
      <c r="L26" s="134">
        <v>5.3287881464589404</v>
      </c>
      <c r="M26" s="135">
        <v>-1.0761870793620401</v>
      </c>
      <c r="O26" s="102">
        <f t="shared" si="0"/>
        <v>14.32173676768088</v>
      </c>
      <c r="P26" s="34">
        <f t="shared" si="1"/>
        <v>9.0898615254165236</v>
      </c>
      <c r="Q26" s="34">
        <f t="shared" si="2"/>
        <v>1.6793217699790925</v>
      </c>
      <c r="R26" s="103">
        <f t="shared" si="3"/>
        <v>-1.0761870793620401</v>
      </c>
      <c r="T26" s="101">
        <v>1.9311595046790859</v>
      </c>
    </row>
    <row r="27" spans="1:20" ht="15.6">
      <c r="A27" s="51">
        <v>2046</v>
      </c>
      <c r="B27" s="127">
        <v>22.9365177499573</v>
      </c>
      <c r="C27" s="127">
        <v>10.7803907651394</v>
      </c>
      <c r="D27" s="88">
        <v>9.8994122233865998</v>
      </c>
      <c r="E27" s="110">
        <v>0.84210364085653899</v>
      </c>
      <c r="F27" s="118">
        <v>3.8874900896227797E-2</v>
      </c>
      <c r="G27" s="130">
        <v>7.9595466948156304</v>
      </c>
      <c r="H27" s="121">
        <v>3.4436544816514201</v>
      </c>
      <c r="I27" s="81">
        <v>2.86796022086155</v>
      </c>
      <c r="J27" s="81">
        <v>0.36876019167174401</v>
      </c>
      <c r="K27" s="89">
        <v>1.2791718006309201</v>
      </c>
      <c r="L27" s="134">
        <v>5.2993331761521496</v>
      </c>
      <c r="M27" s="135">
        <v>-1.1027528861498299</v>
      </c>
      <c r="O27" s="102">
        <f t="shared" si="0"/>
        <v>13.343066705038019</v>
      </c>
      <c r="P27" s="34">
        <f t="shared" si="1"/>
        <v>9.0093970378702384</v>
      </c>
      <c r="Q27" s="34">
        <f t="shared" si="2"/>
        <v>1.686806893198892</v>
      </c>
      <c r="R27" s="103">
        <f t="shared" si="3"/>
        <v>-1.1027528861498299</v>
      </c>
      <c r="T27" s="101">
        <v>1.9434294103406631</v>
      </c>
    </row>
    <row r="28" spans="1:20" ht="15.6">
      <c r="A28" s="51">
        <v>2047</v>
      </c>
      <c r="B28" s="127">
        <v>21.855047061146902</v>
      </c>
      <c r="C28" s="127">
        <v>9.7008990884492494</v>
      </c>
      <c r="D28" s="88">
        <v>8.8960530259697403</v>
      </c>
      <c r="E28" s="110">
        <v>0.76929166781345804</v>
      </c>
      <c r="F28" s="118">
        <v>3.5554394666051203E-2</v>
      </c>
      <c r="G28" s="130">
        <v>8.0146281578900798</v>
      </c>
      <c r="H28" s="121">
        <v>3.4657775900973902</v>
      </c>
      <c r="I28" s="81">
        <v>2.89014594278084</v>
      </c>
      <c r="J28" s="81">
        <v>0.37131537653586899</v>
      </c>
      <c r="K28" s="89">
        <v>1.2873892484759799</v>
      </c>
      <c r="L28" s="134">
        <v>5.2686090582279999</v>
      </c>
      <c r="M28" s="135">
        <v>-1.1290892434204201</v>
      </c>
      <c r="O28" s="102">
        <f t="shared" si="0"/>
        <v>12.361830616067131</v>
      </c>
      <c r="P28" s="34">
        <f t="shared" si="1"/>
        <v>8.9280466688222972</v>
      </c>
      <c r="Q28" s="34">
        <f t="shared" si="2"/>
        <v>1.6942590196779002</v>
      </c>
      <c r="R28" s="103">
        <f t="shared" si="3"/>
        <v>-1.1290892434204201</v>
      </c>
      <c r="T28" s="101">
        <v>1.9543849958232631</v>
      </c>
    </row>
    <row r="29" spans="1:20" ht="15.6">
      <c r="A29" s="51">
        <v>2048</v>
      </c>
      <c r="B29" s="127">
        <v>20.769173218519899</v>
      </c>
      <c r="C29" s="127">
        <v>8.6186220191737704</v>
      </c>
      <c r="D29" s="88">
        <v>7.8894242150753202</v>
      </c>
      <c r="E29" s="110">
        <v>0.69693587052001105</v>
      </c>
      <c r="F29" s="118">
        <v>3.22619335784416E-2</v>
      </c>
      <c r="G29" s="130">
        <v>8.0692883173461496</v>
      </c>
      <c r="H29" s="121">
        <v>3.48773695051438</v>
      </c>
      <c r="I29" s="81">
        <v>2.9121544852691299</v>
      </c>
      <c r="J29" s="81">
        <v>0.37385100690198297</v>
      </c>
      <c r="K29" s="89">
        <v>1.2955458746606601</v>
      </c>
      <c r="L29" s="134">
        <v>5.2363803853763304</v>
      </c>
      <c r="M29" s="135">
        <v>-1.1551175033763199</v>
      </c>
      <c r="O29" s="102">
        <f t="shared" si="0"/>
        <v>11.377161165589701</v>
      </c>
      <c r="P29" s="34">
        <f t="shared" si="1"/>
        <v>8.8454707411654709</v>
      </c>
      <c r="Q29" s="34">
        <f t="shared" si="2"/>
        <v>1.7016588151410845</v>
      </c>
      <c r="R29" s="103">
        <f t="shared" si="3"/>
        <v>-1.1551175033763199</v>
      </c>
      <c r="T29" s="101">
        <v>1.9641103943993461</v>
      </c>
    </row>
    <row r="30" spans="1:20" ht="15.6">
      <c r="A30" s="51">
        <v>2049</v>
      </c>
      <c r="B30" s="127">
        <v>19.678201159162501</v>
      </c>
      <c r="C30" s="127">
        <v>7.5326346877491597</v>
      </c>
      <c r="D30" s="88">
        <v>6.8786791030128196</v>
      </c>
      <c r="E30" s="110">
        <v>0.62496149950512403</v>
      </c>
      <c r="F30" s="118">
        <v>2.89940852312153E-2</v>
      </c>
      <c r="G30" s="130">
        <v>8.1234440189122505</v>
      </c>
      <c r="H30" s="121">
        <v>3.5094978056511801</v>
      </c>
      <c r="I30" s="81">
        <v>2.9339542167371899</v>
      </c>
      <c r="J30" s="81">
        <v>0.37636322793586102</v>
      </c>
      <c r="K30" s="89">
        <v>1.3036287685880199</v>
      </c>
      <c r="L30" s="134">
        <v>5.2030107851398304</v>
      </c>
      <c r="M30" s="135">
        <v>-1.18088833263878</v>
      </c>
      <c r="O30" s="102">
        <f t="shared" si="0"/>
        <v>10.388176908664001</v>
      </c>
      <c r="P30" s="34">
        <f t="shared" si="1"/>
        <v>8.7619265013821455</v>
      </c>
      <c r="Q30" s="34">
        <f t="shared" si="2"/>
        <v>1.7089860817550964</v>
      </c>
      <c r="R30" s="103">
        <f t="shared" si="3"/>
        <v>-1.18088833263878</v>
      </c>
      <c r="T30" s="101">
        <v>1.9726784055981761</v>
      </c>
    </row>
    <row r="31" spans="1:20" ht="15.6">
      <c r="A31" s="51">
        <v>2050</v>
      </c>
      <c r="B31" s="127">
        <v>18.867984326827401</v>
      </c>
      <c r="C31" s="127">
        <v>6.4420023923823297</v>
      </c>
      <c r="D31" s="88">
        <v>5.8629600074242099</v>
      </c>
      <c r="E31" s="110">
        <v>0.55329488250102199</v>
      </c>
      <c r="F31" s="118">
        <v>2.5747502457099398E-2</v>
      </c>
      <c r="G31" s="130">
        <v>8.1770074072338605</v>
      </c>
      <c r="H31" s="121">
        <v>3.5310234485728</v>
      </c>
      <c r="I31" s="81">
        <v>2.9555116963649999</v>
      </c>
      <c r="J31" s="81">
        <v>0.378847966842701</v>
      </c>
      <c r="K31" s="89">
        <v>1.3116242954533699</v>
      </c>
      <c r="L31" s="134">
        <v>5.4481399059049203</v>
      </c>
      <c r="M31" s="135">
        <v>-1.1991653786937</v>
      </c>
      <c r="O31" s="102">
        <f t="shared" si="0"/>
        <v>9.3939834559970095</v>
      </c>
      <c r="P31" s="34">
        <f t="shared" si="1"/>
        <v>8.9569464847709419</v>
      </c>
      <c r="Q31" s="34">
        <f t="shared" si="2"/>
        <v>1.7162197647531703</v>
      </c>
      <c r="R31" s="103">
        <f t="shared" si="3"/>
        <v>-1.1991653786937</v>
      </c>
      <c r="T31" s="101">
        <v>1.980151878849719</v>
      </c>
    </row>
    <row r="32" spans="1:20" ht="15.6">
      <c r="A32" s="51">
        <v>2051</v>
      </c>
      <c r="B32" s="127">
        <v>18.787011103874899</v>
      </c>
      <c r="C32" s="127">
        <v>6.3267645141697102</v>
      </c>
      <c r="D32" s="88">
        <v>5.7576919875561003</v>
      </c>
      <c r="E32" s="110">
        <v>0.54380526474947699</v>
      </c>
      <c r="F32" s="118">
        <v>2.5267261864133899E-2</v>
      </c>
      <c r="G32" s="130">
        <v>8.2292233927104004</v>
      </c>
      <c r="H32" s="121">
        <v>3.5525876337414299</v>
      </c>
      <c r="I32" s="81">
        <v>2.9757324117885799</v>
      </c>
      <c r="J32" s="81">
        <v>0.38126908065477899</v>
      </c>
      <c r="K32" s="89">
        <v>1.31963426652561</v>
      </c>
      <c r="L32" s="134">
        <v>5.4478443079067098</v>
      </c>
      <c r="M32" s="135">
        <v>-1.2168211109119</v>
      </c>
      <c r="O32" s="102">
        <f t="shared" si="0"/>
        <v>9.3102796212975303</v>
      </c>
      <c r="P32" s="34">
        <f t="shared" si="1"/>
        <v>8.9673819844447671</v>
      </c>
      <c r="Q32" s="34">
        <f t="shared" si="2"/>
        <v>1.726170609044523</v>
      </c>
      <c r="R32" s="103">
        <f t="shared" si="3"/>
        <v>-1.2168211109119</v>
      </c>
      <c r="T32" s="101">
        <v>1.9866397927911681</v>
      </c>
    </row>
    <row r="33" spans="1:20" ht="15.6">
      <c r="A33" s="51">
        <v>2052</v>
      </c>
      <c r="B33" s="127">
        <v>18.7542641815132</v>
      </c>
      <c r="C33" s="127">
        <v>6.25762010609896</v>
      </c>
      <c r="D33" s="88">
        <v>5.6948248656390001</v>
      </c>
      <c r="E33" s="110">
        <v>0.53783078301882603</v>
      </c>
      <c r="F33" s="118">
        <v>2.4964457441132602E-2</v>
      </c>
      <c r="G33" s="130">
        <v>8.2822662313724695</v>
      </c>
      <c r="H33" s="121">
        <v>3.5742137175396498</v>
      </c>
      <c r="I33" s="81">
        <v>2.9966562705377799</v>
      </c>
      <c r="J33" s="81">
        <v>0.38372907361873598</v>
      </c>
      <c r="K33" s="89">
        <v>1.3276671696763001</v>
      </c>
      <c r="L33" s="134">
        <v>5.4494503945275099</v>
      </c>
      <c r="M33" s="135">
        <v>-1.2350725504857101</v>
      </c>
      <c r="O33" s="102">
        <f t="shared" si="0"/>
        <v>9.2690385831786504</v>
      </c>
      <c r="P33" s="34">
        <f t="shared" si="1"/>
        <v>8.9839374480841165</v>
      </c>
      <c r="Q33" s="34">
        <f t="shared" si="2"/>
        <v>1.7363607007361685</v>
      </c>
      <c r="R33" s="103">
        <f t="shared" si="3"/>
        <v>-1.2350725504857101</v>
      </c>
      <c r="T33" s="101">
        <v>1.9923231042304781</v>
      </c>
    </row>
    <row r="34" spans="1:20" ht="15.6">
      <c r="A34" s="51">
        <v>2053</v>
      </c>
      <c r="B34" s="127">
        <v>18.7201855627514</v>
      </c>
      <c r="C34" s="127">
        <v>6.1872515394913199</v>
      </c>
      <c r="D34" s="88">
        <v>5.6308422585492499</v>
      </c>
      <c r="E34" s="110">
        <v>0.53175012539397204</v>
      </c>
      <c r="F34" s="118">
        <v>2.46591555481049E-2</v>
      </c>
      <c r="G34" s="130">
        <v>8.3342979200283605</v>
      </c>
      <c r="H34" s="121">
        <v>3.5954292657149001</v>
      </c>
      <c r="I34" s="81">
        <v>3.0171789038892598</v>
      </c>
      <c r="J34" s="81">
        <v>0.386142168674104</v>
      </c>
      <c r="K34" s="89">
        <v>1.3355475817500999</v>
      </c>
      <c r="L34" s="134">
        <v>5.4525137875577201</v>
      </c>
      <c r="M34" s="135">
        <v>-1.253877684326</v>
      </c>
      <c r="O34" s="102">
        <f t="shared" si="0"/>
        <v>9.2262715242641491</v>
      </c>
      <c r="P34" s="34">
        <f t="shared" si="1"/>
        <v>9.001442816840953</v>
      </c>
      <c r="Q34" s="34">
        <f t="shared" si="2"/>
        <v>1.7463489059723087</v>
      </c>
      <c r="R34" s="103">
        <f t="shared" si="3"/>
        <v>-1.253877684326</v>
      </c>
      <c r="T34" s="101">
        <v>1.997396334846218</v>
      </c>
    </row>
    <row r="35" spans="1:20" ht="15.6">
      <c r="A35" s="51">
        <v>2054</v>
      </c>
      <c r="B35" s="127">
        <v>18.684549873914101</v>
      </c>
      <c r="C35" s="127">
        <v>6.1156050494556897</v>
      </c>
      <c r="D35" s="88">
        <v>5.5656952316943302</v>
      </c>
      <c r="E35" s="110">
        <v>0.52555869262287103</v>
      </c>
      <c r="F35" s="118">
        <v>2.4351125138493301E-2</v>
      </c>
      <c r="G35" s="130">
        <v>8.3852092624927401</v>
      </c>
      <c r="H35" s="121">
        <v>3.61618973507312</v>
      </c>
      <c r="I35" s="81">
        <v>3.0372572684077999</v>
      </c>
      <c r="J35" s="81">
        <v>0.38850330162158198</v>
      </c>
      <c r="K35" s="89">
        <v>1.34325895739024</v>
      </c>
      <c r="L35" s="134">
        <v>5.4569751467562702</v>
      </c>
      <c r="M35" s="135">
        <v>-1.2732395847906099</v>
      </c>
      <c r="O35" s="102">
        <f t="shared" si="0"/>
        <v>9.1818849667674503</v>
      </c>
      <c r="P35" s="34">
        <f t="shared" si="1"/>
        <v>9.0197911077869399</v>
      </c>
      <c r="Q35" s="34">
        <f t="shared" si="2"/>
        <v>1.7561133841503154</v>
      </c>
      <c r="R35" s="103">
        <f t="shared" si="3"/>
        <v>-1.2732395847906099</v>
      </c>
      <c r="T35" s="101">
        <v>2.0020219325817239</v>
      </c>
    </row>
    <row r="36" spans="1:20" ht="15.6">
      <c r="A36" s="51">
        <v>2055</v>
      </c>
      <c r="B36" s="127">
        <v>18.6472170294272</v>
      </c>
      <c r="C36" s="127">
        <v>6.04262399507029</v>
      </c>
      <c r="D36" s="88">
        <v>5.4993323368435796</v>
      </c>
      <c r="E36" s="110">
        <v>0.51925153754419695</v>
      </c>
      <c r="F36" s="118">
        <v>2.40401206825143E-2</v>
      </c>
      <c r="G36" s="130">
        <v>8.4348840904464595</v>
      </c>
      <c r="H36" s="121">
        <v>3.63644766003052</v>
      </c>
      <c r="I36" s="81">
        <v>3.0568456796346202</v>
      </c>
      <c r="J36" s="81">
        <v>0.39080708506605999</v>
      </c>
      <c r="K36" s="89">
        <v>1.3507836657152601</v>
      </c>
      <c r="L36" s="134">
        <v>5.4628991915284404</v>
      </c>
      <c r="M36" s="135">
        <v>-1.29319024761797</v>
      </c>
      <c r="O36" s="102">
        <f t="shared" si="0"/>
        <v>9.1357799968740991</v>
      </c>
      <c r="P36" s="34">
        <f t="shared" si="1"/>
        <v>9.0389964087072574</v>
      </c>
      <c r="Q36" s="34">
        <f t="shared" si="2"/>
        <v>1.7656308714638345</v>
      </c>
      <c r="R36" s="103">
        <f t="shared" si="3"/>
        <v>-1.29319024761797</v>
      </c>
      <c r="T36" s="101">
        <v>2.0063248931272182</v>
      </c>
    </row>
    <row r="37" spans="1:20" ht="15.6">
      <c r="A37" s="51">
        <v>2056</v>
      </c>
      <c r="B37" s="127">
        <v>18.607841886455201</v>
      </c>
      <c r="C37" s="127">
        <v>5.9682529119741297</v>
      </c>
      <c r="D37" s="88">
        <v>5.4317025854504202</v>
      </c>
      <c r="E37" s="110">
        <v>0.51282440329440004</v>
      </c>
      <c r="F37" s="118">
        <v>2.3725923229306799E-2</v>
      </c>
      <c r="G37" s="130">
        <v>8.4831988565629803</v>
      </c>
      <c r="H37" s="121">
        <v>3.6561524774638898</v>
      </c>
      <c r="I37" s="81">
        <v>3.0758956642759201</v>
      </c>
      <c r="J37" s="81">
        <v>0.393047789564754</v>
      </c>
      <c r="K37" s="89">
        <v>1.35810292525842</v>
      </c>
      <c r="L37" s="134">
        <v>5.4700905725671403</v>
      </c>
      <c r="M37" s="135">
        <v>-1.3137004546490201</v>
      </c>
      <c r="O37" s="102">
        <f t="shared" si="0"/>
        <v>9.0878550629143096</v>
      </c>
      <c r="P37" s="34">
        <f t="shared" si="1"/>
        <v>9.0588106401374606</v>
      </c>
      <c r="Q37" s="34">
        <f t="shared" si="2"/>
        <v>1.7748766380524807</v>
      </c>
      <c r="R37" s="103">
        <f t="shared" si="3"/>
        <v>-1.3137004546490201</v>
      </c>
      <c r="T37" s="101">
        <v>2.0103988959135801</v>
      </c>
    </row>
    <row r="38" spans="1:20" ht="15.6">
      <c r="A38" s="51">
        <v>2057</v>
      </c>
      <c r="B38" s="127">
        <v>18.566141737734402</v>
      </c>
      <c r="C38" s="127">
        <v>5.8924330377002097</v>
      </c>
      <c r="D38" s="88">
        <v>5.3627522826312797</v>
      </c>
      <c r="E38" s="110">
        <v>0.50627246683851501</v>
      </c>
      <c r="F38" s="118">
        <v>2.34082882304174E-2</v>
      </c>
      <c r="G38" s="130">
        <v>8.5300221472442708</v>
      </c>
      <c r="H38" s="121">
        <v>3.6752503146211599</v>
      </c>
      <c r="I38" s="81">
        <v>3.0943557863828102</v>
      </c>
      <c r="J38" s="81">
        <v>0.39521932105506602</v>
      </c>
      <c r="K38" s="89">
        <v>1.3651967251852399</v>
      </c>
      <c r="L38" s="134">
        <v>5.4784481515773402</v>
      </c>
      <c r="M38" s="135">
        <v>-1.33476159878741</v>
      </c>
      <c r="O38" s="102">
        <f t="shared" si="0"/>
        <v>9.03800259725244</v>
      </c>
      <c r="P38" s="34">
        <f t="shared" si="1"/>
        <v>9.0790764047986663</v>
      </c>
      <c r="Q38" s="34">
        <f t="shared" si="2"/>
        <v>1.7838243344707234</v>
      </c>
      <c r="R38" s="103">
        <f t="shared" si="3"/>
        <v>-1.33476159878741</v>
      </c>
      <c r="T38" s="101">
        <v>2.0143133008256799</v>
      </c>
    </row>
    <row r="39" spans="1:20" ht="15.6">
      <c r="A39" s="51">
        <v>2058</v>
      </c>
      <c r="B39" s="127">
        <v>18.521885173769199</v>
      </c>
      <c r="C39" s="127">
        <v>5.81510246708027</v>
      </c>
      <c r="D39" s="88">
        <v>5.2924251413118002</v>
      </c>
      <c r="E39" s="110">
        <v>0.49959037872835199</v>
      </c>
      <c r="F39" s="118">
        <v>2.3086947040112101E-2</v>
      </c>
      <c r="G39" s="130">
        <v>8.5752142007668706</v>
      </c>
      <c r="H39" s="121">
        <v>3.69368377941881</v>
      </c>
      <c r="I39" s="81">
        <v>3.1121714754174801</v>
      </c>
      <c r="J39" s="81">
        <v>0.39731519853301001</v>
      </c>
      <c r="K39" s="89">
        <v>1.37204374739757</v>
      </c>
      <c r="L39" s="134">
        <v>5.4879527457774504</v>
      </c>
      <c r="M39" s="135">
        <v>-1.3563842398553301</v>
      </c>
      <c r="O39" s="102">
        <f t="shared" si="0"/>
        <v>8.9861089207306097</v>
      </c>
      <c r="P39" s="34">
        <f t="shared" si="1"/>
        <v>9.0997145999232814</v>
      </c>
      <c r="Q39" s="34">
        <f t="shared" si="2"/>
        <v>1.7924458929706921</v>
      </c>
      <c r="R39" s="103">
        <f t="shared" si="3"/>
        <v>-1.3563842398553301</v>
      </c>
      <c r="T39" s="101">
        <v>2.0181188976342259</v>
      </c>
    </row>
    <row r="40" spans="1:20" ht="15.6">
      <c r="A40" s="51">
        <v>2059</v>
      </c>
      <c r="B40" s="127">
        <v>18.474922802419002</v>
      </c>
      <c r="C40" s="127">
        <v>5.7361984340289496</v>
      </c>
      <c r="D40" s="88">
        <v>5.2206638986675999</v>
      </c>
      <c r="E40" s="110">
        <v>0.49277290266115698</v>
      </c>
      <c r="F40" s="118">
        <v>2.2761632700189698E-2</v>
      </c>
      <c r="G40" s="130">
        <v>8.6186264086118403</v>
      </c>
      <c r="H40" s="121">
        <v>3.7113917428253802</v>
      </c>
      <c r="I40" s="81">
        <v>3.1292848491347001</v>
      </c>
      <c r="J40" s="81">
        <v>0.399328530953792</v>
      </c>
      <c r="K40" s="89">
        <v>1.37862128569797</v>
      </c>
      <c r="L40" s="134">
        <v>5.4987076452470403</v>
      </c>
      <c r="M40" s="135">
        <v>-1.3786096854687899</v>
      </c>
      <c r="O40" s="102">
        <f t="shared" si="0"/>
        <v>8.9320556414929797</v>
      </c>
      <c r="P40" s="34">
        <f t="shared" si="1"/>
        <v>9.1207653970428968</v>
      </c>
      <c r="Q40" s="34">
        <f t="shared" si="2"/>
        <v>1.8007114493519518</v>
      </c>
      <c r="R40" s="103">
        <f t="shared" si="3"/>
        <v>-1.3786096854687899</v>
      </c>
      <c r="T40" s="101">
        <v>2.021852349550235</v>
      </c>
    </row>
    <row r="41" spans="1:20" ht="15.6">
      <c r="A41" s="51">
        <v>2060</v>
      </c>
      <c r="B41" s="127">
        <v>18.4103050560024</v>
      </c>
      <c r="C41" s="127">
        <v>5.6556587063418204</v>
      </c>
      <c r="D41" s="88">
        <v>5.1474112943139696</v>
      </c>
      <c r="E41" s="110">
        <v>0.48581531632317498</v>
      </c>
      <c r="F41" s="118">
        <v>2.2432095704676299E-2</v>
      </c>
      <c r="G41" s="130">
        <v>8.6601007782119197</v>
      </c>
      <c r="H41" s="121">
        <v>3.7283091033592801</v>
      </c>
      <c r="I41" s="81">
        <v>3.1456345241955299</v>
      </c>
      <c r="J41" s="81">
        <v>0.401251992347192</v>
      </c>
      <c r="K41" s="89">
        <v>1.3849051583099199</v>
      </c>
      <c r="L41" s="134">
        <v>5.5088086488250996</v>
      </c>
      <c r="M41" s="135">
        <v>-1.41426307737641</v>
      </c>
      <c r="O41" s="102">
        <f t="shared" si="0"/>
        <v>8.8757203976732502</v>
      </c>
      <c r="P41" s="34">
        <f t="shared" si="1"/>
        <v>9.1402584893438039</v>
      </c>
      <c r="Q41" s="34">
        <f t="shared" si="2"/>
        <v>1.8085892463617883</v>
      </c>
      <c r="R41" s="103">
        <f t="shared" si="3"/>
        <v>-1.41426307737641</v>
      </c>
      <c r="T41" s="101">
        <v>2.0255396070346441</v>
      </c>
    </row>
    <row r="42" spans="1:20" ht="15.6">
      <c r="A42" s="51">
        <v>2061</v>
      </c>
      <c r="B42" s="127">
        <v>18.025132766991799</v>
      </c>
      <c r="C42" s="127">
        <v>5.5734171175444303</v>
      </c>
      <c r="D42" s="88">
        <v>5.0726068806746101</v>
      </c>
      <c r="E42" s="110">
        <v>0.47871218289586898</v>
      </c>
      <c r="F42" s="118">
        <v>2.2098053973950701E-2</v>
      </c>
      <c r="G42" s="130">
        <v>8.6994693278967592</v>
      </c>
      <c r="H42" s="121">
        <v>3.7443665204762202</v>
      </c>
      <c r="I42" s="81">
        <v>3.1611554047838402</v>
      </c>
      <c r="J42" s="81">
        <v>0.40307779379513697</v>
      </c>
      <c r="K42" s="89">
        <v>1.39086960884157</v>
      </c>
      <c r="L42" s="134">
        <v>5.2030484320443398</v>
      </c>
      <c r="M42" s="135">
        <v>-1.4508021104937101</v>
      </c>
      <c r="O42" s="102">
        <f t="shared" si="0"/>
        <v>8.8169734011508307</v>
      </c>
      <c r="P42" s="34">
        <f t="shared" si="1"/>
        <v>8.8429160197240488</v>
      </c>
      <c r="Q42" s="34">
        <f t="shared" si="2"/>
        <v>1.8160454566106576</v>
      </c>
      <c r="R42" s="103">
        <f t="shared" si="3"/>
        <v>-1.4508021104937101</v>
      </c>
      <c r="T42" s="101">
        <v>2.029197098653396</v>
      </c>
    </row>
    <row r="43" spans="1:20" ht="15.6">
      <c r="A43" s="51">
        <v>2062</v>
      </c>
      <c r="B43" s="127">
        <v>17.953024591000801</v>
      </c>
      <c r="C43" s="127">
        <v>5.4894050075764902</v>
      </c>
      <c r="D43" s="88">
        <v>4.9961880339106504</v>
      </c>
      <c r="E43" s="110">
        <v>0.47145776419462798</v>
      </c>
      <c r="F43" s="118">
        <v>2.17592094712168E-2</v>
      </c>
      <c r="G43" s="130">
        <v>8.7365534827997102</v>
      </c>
      <c r="H43" s="121">
        <v>3.75949014793945</v>
      </c>
      <c r="I43" s="81">
        <v>3.1757784721625599</v>
      </c>
      <c r="J43" s="81">
        <v>0.40479765545468399</v>
      </c>
      <c r="K43" s="89">
        <v>1.3964872072430199</v>
      </c>
      <c r="L43" s="134">
        <v>5.2152866082588698</v>
      </c>
      <c r="M43" s="135">
        <v>-1.4882205076342401</v>
      </c>
      <c r="O43" s="102">
        <f t="shared" si="0"/>
        <v>8.7556781818501008</v>
      </c>
      <c r="P43" s="34">
        <f t="shared" si="1"/>
        <v>8.8625228446160573</v>
      </c>
      <c r="Q43" s="34">
        <f t="shared" si="2"/>
        <v>1.8230440721689207</v>
      </c>
      <c r="R43" s="103">
        <f t="shared" si="3"/>
        <v>-1.4882205076342401</v>
      </c>
      <c r="T43" s="101">
        <v>2.0327730650830409</v>
      </c>
    </row>
    <row r="44" spans="1:20" ht="15.6">
      <c r="A44" s="51">
        <v>2063</v>
      </c>
      <c r="B44" s="127">
        <v>17.876499180637001</v>
      </c>
      <c r="C44" s="127">
        <v>5.4035528700699702</v>
      </c>
      <c r="D44" s="88">
        <v>4.9180911078587703</v>
      </c>
      <c r="E44" s="110">
        <v>0.46404649519603702</v>
      </c>
      <c r="F44" s="118">
        <v>2.1415267015167001E-2</v>
      </c>
      <c r="G44" s="130">
        <v>8.7711634327565093</v>
      </c>
      <c r="H44" s="121">
        <v>3.77360134933553</v>
      </c>
      <c r="I44" s="81">
        <v>3.18943056246705</v>
      </c>
      <c r="J44" s="81">
        <v>0.40640277682283199</v>
      </c>
      <c r="K44" s="89">
        <v>1.4017287441310899</v>
      </c>
      <c r="L44" s="134">
        <v>5.2283161879606297</v>
      </c>
      <c r="M44" s="135">
        <v>-1.5265333101501599</v>
      </c>
      <c r="O44" s="102">
        <f t="shared" si="0"/>
        <v>8.6916924571942999</v>
      </c>
      <c r="P44" s="34">
        <f t="shared" si="1"/>
        <v>8.881793245623717</v>
      </c>
      <c r="Q44" s="34">
        <f t="shared" si="2"/>
        <v>1.829546787969089</v>
      </c>
      <c r="R44" s="103">
        <f t="shared" si="3"/>
        <v>-1.5265333101501599</v>
      </c>
      <c r="T44" s="101">
        <v>2.03622763237877</v>
      </c>
    </row>
    <row r="45" spans="1:20" ht="15.6">
      <c r="A45" s="51">
        <v>2064</v>
      </c>
      <c r="B45" s="127">
        <v>17.795241261467201</v>
      </c>
      <c r="C45" s="127">
        <v>5.3157875913389301</v>
      </c>
      <c r="D45" s="88">
        <v>4.8382494572787298</v>
      </c>
      <c r="E45" s="110">
        <v>0.456472230335419</v>
      </c>
      <c r="F45" s="118">
        <v>2.106590372478E-2</v>
      </c>
      <c r="G45" s="130">
        <v>8.80309742555764</v>
      </c>
      <c r="H45" s="121">
        <v>3.78661638365188</v>
      </c>
      <c r="I45" s="81">
        <v>3.2020341239027399</v>
      </c>
      <c r="J45" s="81">
        <v>0.40788380401011498</v>
      </c>
      <c r="K45" s="89">
        <v>1.40656311399291</v>
      </c>
      <c r="L45" s="134">
        <v>5.2421163750662298</v>
      </c>
      <c r="M45" s="135">
        <v>-1.5657601304956199</v>
      </c>
      <c r="O45" s="102">
        <f t="shared" si="0"/>
        <v>8.6248658409306103</v>
      </c>
      <c r="P45" s="34">
        <f t="shared" si="1"/>
        <v>8.9006227293043878</v>
      </c>
      <c r="Q45" s="34">
        <f t="shared" si="2"/>
        <v>1.8355128217278049</v>
      </c>
      <c r="R45" s="103">
        <f t="shared" si="3"/>
        <v>-1.5657601304956199</v>
      </c>
      <c r="T45" s="101">
        <v>2.0395721823492599</v>
      </c>
    </row>
    <row r="46" spans="1:20" ht="15.6">
      <c r="A46" s="51">
        <v>2065</v>
      </c>
      <c r="B46" s="127">
        <v>17.7088997591162</v>
      </c>
      <c r="C46" s="127">
        <v>5.22603604766734</v>
      </c>
      <c r="D46" s="88">
        <v>4.7565959735609802</v>
      </c>
      <c r="E46" s="110">
        <v>0.44872926445511202</v>
      </c>
      <c r="F46" s="118">
        <v>2.07108096512554E-2</v>
      </c>
      <c r="G46" s="130">
        <v>8.8321410521224806</v>
      </c>
      <c r="H46" s="121">
        <v>3.7984460862921101</v>
      </c>
      <c r="I46" s="81">
        <v>3.2135069724937102</v>
      </c>
      <c r="J46" s="81">
        <v>0.40923079664200501</v>
      </c>
      <c r="K46" s="89">
        <v>1.4109571966946599</v>
      </c>
      <c r="L46" s="134">
        <v>5.25663311902185</v>
      </c>
      <c r="M46" s="135">
        <v>-1.6059104596954299</v>
      </c>
      <c r="O46" s="102">
        <f t="shared" si="0"/>
        <v>8.5550420598530899</v>
      </c>
      <c r="P46" s="34">
        <f t="shared" si="1"/>
        <v>8.9188693559706724</v>
      </c>
      <c r="Q46" s="34">
        <f t="shared" si="2"/>
        <v>1.8408988029879203</v>
      </c>
      <c r="R46" s="103">
        <f t="shared" si="3"/>
        <v>-1.6059104596954299</v>
      </c>
      <c r="T46" s="101">
        <v>2.042829541767424</v>
      </c>
    </row>
    <row r="47" spans="1:20" ht="15.6">
      <c r="A47" s="51">
        <v>2066</v>
      </c>
      <c r="B47" s="127">
        <v>17.617162204479399</v>
      </c>
      <c r="C47" s="127">
        <v>5.1342201516885098</v>
      </c>
      <c r="D47" s="88">
        <v>4.6730595520889997</v>
      </c>
      <c r="E47" s="110">
        <v>0.44081096676190601</v>
      </c>
      <c r="F47" s="118">
        <v>2.0349632837603601E-2</v>
      </c>
      <c r="G47" s="130">
        <v>8.8580664409707399</v>
      </c>
      <c r="H47" s="121">
        <v>3.8089955081876901</v>
      </c>
      <c r="I47" s="81">
        <v>3.22376201879554</v>
      </c>
      <c r="J47" s="81">
        <v>0.41043319056326799</v>
      </c>
      <c r="K47" s="89">
        <v>1.4148757234242499</v>
      </c>
      <c r="L47" s="134">
        <v>5.2718940179146996</v>
      </c>
      <c r="M47" s="135">
        <v>-1.64701840609459</v>
      </c>
      <c r="O47" s="102">
        <f t="shared" si="0"/>
        <v>8.4820550602766893</v>
      </c>
      <c r="P47" s="34">
        <f t="shared" si="1"/>
        <v>8.9364670034721456</v>
      </c>
      <c r="Q47" s="34">
        <f t="shared" si="2"/>
        <v>1.8456585468251214</v>
      </c>
      <c r="R47" s="103">
        <f t="shared" si="3"/>
        <v>-1.64701840609459</v>
      </c>
      <c r="T47" s="101">
        <v>2.0460210031157371</v>
      </c>
    </row>
    <row r="48" spans="1:20" ht="15.6">
      <c r="A48" s="51">
        <v>2067</v>
      </c>
      <c r="B48" s="127">
        <v>17.5196382386336</v>
      </c>
      <c r="C48" s="127">
        <v>5.0402609381243604</v>
      </c>
      <c r="D48" s="88">
        <v>4.5875679724244796</v>
      </c>
      <c r="E48" s="110">
        <v>0.43271094030097501</v>
      </c>
      <c r="F48" s="118">
        <v>1.9982025398898401E-2</v>
      </c>
      <c r="G48" s="130">
        <v>8.8806314519467708</v>
      </c>
      <c r="H48" s="121">
        <v>3.8181635533084601</v>
      </c>
      <c r="I48" s="81">
        <v>3.23270699608904</v>
      </c>
      <c r="J48" s="81">
        <v>0.411479760510163</v>
      </c>
      <c r="K48" s="89">
        <v>1.4182811420391199</v>
      </c>
      <c r="L48" s="134">
        <v>5.2878364712542103</v>
      </c>
      <c r="M48" s="135">
        <v>-1.68909062269171</v>
      </c>
      <c r="O48" s="102">
        <f t="shared" si="0"/>
        <v>8.4057315257329392</v>
      </c>
      <c r="P48" s="34">
        <f t="shared" si="1"/>
        <v>8.9532544076442253</v>
      </c>
      <c r="Q48" s="34">
        <f t="shared" si="2"/>
        <v>1.8497429279481814</v>
      </c>
      <c r="R48" s="103">
        <f t="shared" si="3"/>
        <v>-1.68909062269171</v>
      </c>
      <c r="T48" s="101">
        <v>2.049162864710989</v>
      </c>
    </row>
    <row r="49" spans="1:20" ht="15.6">
      <c r="A49" s="51">
        <v>2068</v>
      </c>
      <c r="B49" s="127">
        <v>17.4159950919741</v>
      </c>
      <c r="C49" s="127">
        <v>4.9440776148046703</v>
      </c>
      <c r="D49" s="88">
        <v>4.5000472049977498</v>
      </c>
      <c r="E49" s="110">
        <v>0.42442277649175297</v>
      </c>
      <c r="F49" s="118">
        <v>1.96076333151683E-2</v>
      </c>
      <c r="G49" s="130">
        <v>8.8995787917220905</v>
      </c>
      <c r="H49" s="121">
        <v>3.8258425795475302</v>
      </c>
      <c r="I49" s="81">
        <v>3.2402441642020898</v>
      </c>
      <c r="J49" s="81">
        <v>0.41235857916407498</v>
      </c>
      <c r="K49" s="89">
        <v>1.4211334688083901</v>
      </c>
      <c r="L49" s="134">
        <v>5.3045068655188699</v>
      </c>
      <c r="M49" s="135">
        <v>-1.7321681800715401</v>
      </c>
      <c r="O49" s="102">
        <f t="shared" si="0"/>
        <v>8.3258897845452804</v>
      </c>
      <c r="P49" s="34">
        <f t="shared" si="1"/>
        <v>8.9691738062127122</v>
      </c>
      <c r="Q49" s="34">
        <f t="shared" si="2"/>
        <v>1.8530996812876332</v>
      </c>
      <c r="R49" s="103">
        <f t="shared" si="3"/>
        <v>-1.7321681800715401</v>
      </c>
      <c r="T49" s="101">
        <v>2.052266175715316</v>
      </c>
    </row>
    <row r="50" spans="1:20" ht="15.6">
      <c r="A50" s="51">
        <v>2069</v>
      </c>
      <c r="B50" s="127">
        <v>17.3058072026238</v>
      </c>
      <c r="C50" s="127">
        <v>4.8455853676711804</v>
      </c>
      <c r="D50" s="88">
        <v>4.4104198352546096</v>
      </c>
      <c r="E50" s="110">
        <v>0.41593945994786702</v>
      </c>
      <c r="F50" s="118">
        <v>1.92260724687013E-2</v>
      </c>
      <c r="G50" s="130">
        <v>8.9146350699281403</v>
      </c>
      <c r="H50" s="121">
        <v>3.8319179713064901</v>
      </c>
      <c r="I50" s="81">
        <v>3.2462699955194698</v>
      </c>
      <c r="J50" s="81">
        <v>0.413056973459628</v>
      </c>
      <c r="K50" s="89">
        <v>1.42339012964256</v>
      </c>
      <c r="L50" s="134">
        <v>5.3218453921923503</v>
      </c>
      <c r="M50" s="135">
        <v>-1.77625862716783</v>
      </c>
      <c r="O50" s="102">
        <f t="shared" si="0"/>
        <v>8.2423378065610997</v>
      </c>
      <c r="P50" s="34">
        <f t="shared" si="1"/>
        <v>8.9840548476596869</v>
      </c>
      <c r="Q50" s="34">
        <f t="shared" si="2"/>
        <v>1.8556731755708893</v>
      </c>
      <c r="R50" s="103">
        <f t="shared" si="3"/>
        <v>-1.77625862716783</v>
      </c>
      <c r="T50" s="101">
        <v>2.0553374407396281</v>
      </c>
    </row>
    <row r="51" spans="1:20" ht="15.6">
      <c r="A51" s="51">
        <v>2070</v>
      </c>
      <c r="B51" s="127">
        <v>17.517420868068299</v>
      </c>
      <c r="C51" s="127">
        <v>4.7446972377450702</v>
      </c>
      <c r="D51" s="88">
        <v>4.3186063737719396</v>
      </c>
      <c r="E51" s="110">
        <v>0.407253913944013</v>
      </c>
      <c r="F51" s="118">
        <v>1.8836950029113699E-2</v>
      </c>
      <c r="G51" s="130">
        <v>8.9255098169386198</v>
      </c>
      <c r="H51" s="121">
        <v>3.8362676929436401</v>
      </c>
      <c r="I51" s="81">
        <v>3.25067485066005</v>
      </c>
      <c r="J51" s="81">
        <v>0.41356147912096602</v>
      </c>
      <c r="K51" s="89">
        <v>1.42500579421397</v>
      </c>
      <c r="L51" s="134">
        <v>5.6686577367394602</v>
      </c>
      <c r="M51" s="135">
        <v>-1.8214439233548501</v>
      </c>
      <c r="O51" s="102">
        <f t="shared" si="0"/>
        <v>8.1548740667155801</v>
      </c>
      <c r="P51" s="34">
        <f t="shared" si="1"/>
        <v>9.3265865013435238</v>
      </c>
      <c r="Q51" s="34">
        <f t="shared" si="2"/>
        <v>1.8574042233640498</v>
      </c>
      <c r="R51" s="103">
        <f t="shared" si="3"/>
        <v>-1.8214439233548501</v>
      </c>
      <c r="T51" s="101">
        <v>2.058379490564695</v>
      </c>
    </row>
    <row r="52" spans="1:20" ht="15.6">
      <c r="A52" s="51">
        <v>2071</v>
      </c>
      <c r="B52" s="127">
        <v>17.394178426617799</v>
      </c>
      <c r="C52" s="127">
        <v>4.6413243940300202</v>
      </c>
      <c r="D52" s="88">
        <v>4.2245254278123703</v>
      </c>
      <c r="E52" s="110">
        <v>0.39835909827945898</v>
      </c>
      <c r="F52" s="118">
        <v>1.8439867938187499E-2</v>
      </c>
      <c r="G52" s="130">
        <v>8.9318944316469402</v>
      </c>
      <c r="H52" s="121">
        <v>3.83876180865572</v>
      </c>
      <c r="I52" s="81">
        <v>3.2533426334220001</v>
      </c>
      <c r="J52" s="81">
        <v>0.413857791961107</v>
      </c>
      <c r="K52" s="89">
        <v>1.4259321976081101</v>
      </c>
      <c r="L52" s="134">
        <v>5.6886607455361897</v>
      </c>
      <c r="M52" s="135">
        <v>-1.86770114459536</v>
      </c>
      <c r="O52" s="102">
        <f t="shared" si="0"/>
        <v>8.0632872364680903</v>
      </c>
      <c r="P52" s="34">
        <f t="shared" si="1"/>
        <v>9.3403624772376492</v>
      </c>
      <c r="Q52" s="34">
        <f t="shared" si="2"/>
        <v>1.8582298575074045</v>
      </c>
      <c r="R52" s="103">
        <f t="shared" si="3"/>
        <v>-1.86770114459536</v>
      </c>
      <c r="T52" s="101">
        <v>2.061455662942735</v>
      </c>
    </row>
    <row r="53" spans="1:20" ht="15.6">
      <c r="A53" s="51">
        <v>2072</v>
      </c>
      <c r="B53" s="127">
        <v>17.263216935754201</v>
      </c>
      <c r="C53" s="127">
        <v>4.5353748523915298</v>
      </c>
      <c r="D53" s="88">
        <v>4.1280927714070197</v>
      </c>
      <c r="E53" s="110">
        <v>0.389247671807252</v>
      </c>
      <c r="F53" s="118">
        <v>1.8034409177257502E-2</v>
      </c>
      <c r="G53" s="130">
        <v>8.9334610571205602</v>
      </c>
      <c r="H53" s="121">
        <v>3.83926196760211</v>
      </c>
      <c r="I53" s="81">
        <v>3.2541504246085302</v>
      </c>
      <c r="J53" s="81">
        <v>0.41393071584673202</v>
      </c>
      <c r="K53" s="89">
        <v>1.4261179490632001</v>
      </c>
      <c r="L53" s="134">
        <v>5.7094694514635096</v>
      </c>
      <c r="M53" s="135">
        <v>-1.91508842522139</v>
      </c>
      <c r="O53" s="102">
        <f t="shared" si="0"/>
        <v>7.9673547390091297</v>
      </c>
      <c r="P53" s="34">
        <f t="shared" si="1"/>
        <v>9.352867547879292</v>
      </c>
      <c r="Q53" s="34">
        <f t="shared" si="2"/>
        <v>1.8580830740871896</v>
      </c>
      <c r="R53" s="103">
        <f t="shared" si="3"/>
        <v>-1.91508842522139</v>
      </c>
      <c r="T53" s="101">
        <v>2.0646102738186651</v>
      </c>
    </row>
    <row r="54" spans="1:20" ht="15.6">
      <c r="A54" s="51">
        <v>2073</v>
      </c>
      <c r="B54" s="127">
        <v>17.124100464462298</v>
      </c>
      <c r="C54" s="127">
        <v>4.4267534441275203</v>
      </c>
      <c r="D54" s="88">
        <v>4.0292213005447302</v>
      </c>
      <c r="E54" s="110">
        <v>0.37991200562668598</v>
      </c>
      <c r="F54" s="118">
        <v>1.7620137956102899E-2</v>
      </c>
      <c r="G54" s="130">
        <v>8.9298613926055008</v>
      </c>
      <c r="H54" s="121">
        <v>3.8376208577505899</v>
      </c>
      <c r="I54" s="81">
        <v>3.25296809804308</v>
      </c>
      <c r="J54" s="81">
        <v>0.41376410772136901</v>
      </c>
      <c r="K54" s="89">
        <v>1.42550832909047</v>
      </c>
      <c r="L54" s="134">
        <v>5.7311421510264902</v>
      </c>
      <c r="M54" s="135">
        <v>-1.9636565232972301</v>
      </c>
      <c r="O54" s="102">
        <f t="shared" si="0"/>
        <v>7.8668421582953201</v>
      </c>
      <c r="P54" s="34">
        <f t="shared" si="1"/>
        <v>9.3640222546962555</v>
      </c>
      <c r="Q54" s="34">
        <f t="shared" si="2"/>
        <v>1.8568925747679419</v>
      </c>
      <c r="R54" s="103">
        <f t="shared" si="3"/>
        <v>-1.9636565232972301</v>
      </c>
      <c r="T54" s="101">
        <v>2.0678296391141981</v>
      </c>
    </row>
    <row r="55" spans="1:20" ht="15.6">
      <c r="A55" s="51">
        <v>2074</v>
      </c>
      <c r="B55" s="127">
        <v>16.976357674585898</v>
      </c>
      <c r="C55" s="127">
        <v>4.3153618954400201</v>
      </c>
      <c r="D55" s="88">
        <v>3.9278210661108899</v>
      </c>
      <c r="E55" s="110">
        <v>0.37034422818917501</v>
      </c>
      <c r="F55" s="118">
        <v>1.71966011399571E-2</v>
      </c>
      <c r="G55" s="130">
        <v>8.9207254319274991</v>
      </c>
      <c r="H55" s="121">
        <v>3.8336816236615499</v>
      </c>
      <c r="I55" s="81">
        <v>3.2496579158410599</v>
      </c>
      <c r="J55" s="81">
        <v>0.41334081922671601</v>
      </c>
      <c r="K55" s="89">
        <v>1.42404507319818</v>
      </c>
      <c r="L55" s="134">
        <v>5.7537245263937598</v>
      </c>
      <c r="M55" s="135">
        <v>-2.01345417917535</v>
      </c>
      <c r="O55" s="102">
        <f t="shared" si="0"/>
        <v>7.7615026897724402</v>
      </c>
      <c r="P55" s="34">
        <f t="shared" si="1"/>
        <v>9.373726670423995</v>
      </c>
      <c r="Q55" s="34">
        <f t="shared" si="2"/>
        <v>1.8545824935648532</v>
      </c>
      <c r="R55" s="103">
        <f t="shared" si="3"/>
        <v>-2.01345417917535</v>
      </c>
      <c r="T55" s="101">
        <v>2.071084559932391</v>
      </c>
    </row>
    <row r="56" spans="1:20" ht="15.6">
      <c r="A56" s="51">
        <v>2075</v>
      </c>
      <c r="B56" s="127">
        <v>16.819414191766199</v>
      </c>
      <c r="C56" s="127">
        <v>4.2010996975187798</v>
      </c>
      <c r="D56" s="88">
        <v>3.82379986589044</v>
      </c>
      <c r="E56" s="110">
        <v>0.36053649320090297</v>
      </c>
      <c r="F56" s="118">
        <v>1.6763338427441699E-2</v>
      </c>
      <c r="G56" s="130">
        <v>8.9056601260441806</v>
      </c>
      <c r="H56" s="121">
        <v>3.8272772468368399</v>
      </c>
      <c r="I56" s="81">
        <v>3.24407410267944</v>
      </c>
      <c r="J56" s="81">
        <v>0.41264263481887697</v>
      </c>
      <c r="K56" s="89">
        <v>1.4216661417090299</v>
      </c>
      <c r="L56" s="134">
        <v>5.7771445252449203</v>
      </c>
      <c r="M56" s="135">
        <v>-2.0644901570416998</v>
      </c>
      <c r="O56" s="102">
        <f t="shared" si="0"/>
        <v>7.6510771127272799</v>
      </c>
      <c r="P56" s="34">
        <f t="shared" si="1"/>
        <v>9.3817551211252628</v>
      </c>
      <c r="Q56" s="34">
        <f t="shared" si="2"/>
        <v>1.8510721149553486</v>
      </c>
      <c r="R56" s="103">
        <f t="shared" si="3"/>
        <v>-2.0644901570416998</v>
      </c>
      <c r="T56" s="101">
        <v>2.0743446787055908</v>
      </c>
    </row>
    <row r="57" spans="1:20" ht="15.6">
      <c r="A57" s="51">
        <v>2076</v>
      </c>
      <c r="B57" s="127">
        <v>16.6527852111954</v>
      </c>
      <c r="C57" s="127">
        <v>4.0838625218363402</v>
      </c>
      <c r="D57" s="88">
        <v>3.71706209744934</v>
      </c>
      <c r="E57" s="110">
        <v>0.35048055900771802</v>
      </c>
      <c r="F57" s="118">
        <v>1.63198653792756E-2</v>
      </c>
      <c r="G57" s="130">
        <v>8.88424795243915</v>
      </c>
      <c r="H57" s="121">
        <v>3.8182298805341599</v>
      </c>
      <c r="I57" s="81">
        <v>3.2360623936638002</v>
      </c>
      <c r="J57" s="81">
        <v>0.41165020557874499</v>
      </c>
      <c r="K57" s="89">
        <v>1.41830547266245</v>
      </c>
      <c r="L57" s="134">
        <v>5.8015134924775698</v>
      </c>
      <c r="M57" s="135">
        <v>-2.11683875555764</v>
      </c>
      <c r="O57" s="102">
        <f t="shared" si="0"/>
        <v>7.5352919779834995</v>
      </c>
      <c r="P57" s="34">
        <f t="shared" si="1"/>
        <v>9.388056445149088</v>
      </c>
      <c r="Q57" s="34">
        <f t="shared" si="2"/>
        <v>1.8462755436204705</v>
      </c>
      <c r="R57" s="103">
        <f t="shared" si="3"/>
        <v>-2.11683875555764</v>
      </c>
      <c r="T57" s="101">
        <v>2.0775827321441498</v>
      </c>
    </row>
    <row r="58" spans="1:20" ht="15.6">
      <c r="A58" s="51">
        <v>2077</v>
      </c>
      <c r="B58" s="127">
        <v>16.475853815547801</v>
      </c>
      <c r="C58" s="127">
        <v>3.96354351348909</v>
      </c>
      <c r="D58" s="88">
        <v>3.6075096485579499</v>
      </c>
      <c r="E58" s="110">
        <v>0.340168176614142</v>
      </c>
      <c r="F58" s="118">
        <v>1.58656883169969E-2</v>
      </c>
      <c r="G58" s="130">
        <v>8.8560454067310399</v>
      </c>
      <c r="H58" s="121">
        <v>3.80635014543192</v>
      </c>
      <c r="I58" s="81">
        <v>3.22545956169661</v>
      </c>
      <c r="J58" s="81">
        <v>0.41034297942928499</v>
      </c>
      <c r="K58" s="89">
        <v>1.4138927201732301</v>
      </c>
      <c r="L58" s="134">
        <v>5.8267842806824603</v>
      </c>
      <c r="M58" s="135">
        <v>-2.17051938535475</v>
      </c>
      <c r="O58" s="102">
        <f t="shared" si="0"/>
        <v>7.4138597939898698</v>
      </c>
      <c r="P58" s="34">
        <f t="shared" si="1"/>
        <v>9.3924120189932125</v>
      </c>
      <c r="Q58" s="34">
        <f t="shared" si="2"/>
        <v>1.8401013879195121</v>
      </c>
      <c r="R58" s="103">
        <f t="shared" si="3"/>
        <v>-2.17051938535475</v>
      </c>
      <c r="T58" s="101">
        <v>2.0807753204762571</v>
      </c>
    </row>
    <row r="59" spans="1:20" ht="15.6">
      <c r="A59" s="51">
        <v>2078</v>
      </c>
      <c r="B59" s="127">
        <v>16.2880481489297</v>
      </c>
      <c r="C59" s="127">
        <v>3.84003147466685</v>
      </c>
      <c r="D59" s="88">
        <v>3.4950405847028501</v>
      </c>
      <c r="E59" s="110">
        <v>0.32959060511056698</v>
      </c>
      <c r="F59" s="118">
        <v>1.54002848534311E-2</v>
      </c>
      <c r="G59" s="130">
        <v>8.8205813883527995</v>
      </c>
      <c r="H59" s="121">
        <v>3.7914363731493199</v>
      </c>
      <c r="I59" s="81">
        <v>3.2120929153266702</v>
      </c>
      <c r="J59" s="81">
        <v>0.40869912645736101</v>
      </c>
      <c r="K59" s="89">
        <v>1.40835297341945</v>
      </c>
      <c r="L59" s="134">
        <v>5.8530329870741102</v>
      </c>
      <c r="M59" s="135">
        <v>-2.22559770116405</v>
      </c>
      <c r="O59" s="102">
        <f t="shared" si="0"/>
        <v>7.2864769578521695</v>
      </c>
      <c r="P59" s="34">
        <f t="shared" si="1"/>
        <v>9.3947165075113475</v>
      </c>
      <c r="Q59" s="34">
        <f t="shared" si="2"/>
        <v>1.8324523847302421</v>
      </c>
      <c r="R59" s="103">
        <f t="shared" si="3"/>
        <v>-2.22559770116405</v>
      </c>
      <c r="T59" s="101">
        <v>2.0839025545805892</v>
      </c>
    </row>
    <row r="60" spans="1:20" ht="15.6">
      <c r="A60" s="51">
        <v>2079</v>
      </c>
      <c r="B60" s="127">
        <v>16.0896462309958</v>
      </c>
      <c r="C60" s="127">
        <v>3.7132123615242798</v>
      </c>
      <c r="D60" s="88">
        <v>3.37955018218228</v>
      </c>
      <c r="E60" s="110">
        <v>0.318739058273873</v>
      </c>
      <c r="F60" s="118">
        <v>1.4923121068130501E-2</v>
      </c>
      <c r="G60" s="130">
        <v>8.7773554976727102</v>
      </c>
      <c r="H60" s="121">
        <v>3.7732738047927201</v>
      </c>
      <c r="I60" s="81">
        <v>3.1957797738112799</v>
      </c>
      <c r="J60" s="81">
        <v>0.40669546014559799</v>
      </c>
      <c r="K60" s="89">
        <v>1.4016064589231101</v>
      </c>
      <c r="L60" s="134">
        <v>5.8802595459239999</v>
      </c>
      <c r="M60" s="135">
        <v>-2.2811811741251899</v>
      </c>
      <c r="O60" s="102">
        <f t="shared" si="0"/>
        <v>7.1528239869750001</v>
      </c>
      <c r="P60" s="34">
        <f t="shared" si="1"/>
        <v>9.3947783780091534</v>
      </c>
      <c r="Q60" s="34">
        <f t="shared" si="2"/>
        <v>1.8232250401368386</v>
      </c>
      <c r="R60" s="103">
        <f t="shared" si="3"/>
        <v>-2.2811811741251899</v>
      </c>
      <c r="T60" s="101">
        <v>2.0869474248817488</v>
      </c>
    </row>
    <row r="61" spans="1:20" ht="15.6">
      <c r="A61" s="51">
        <v>2080</v>
      </c>
      <c r="B61" s="127">
        <v>15.8863189026147</v>
      </c>
      <c r="C61" s="127">
        <v>3.5829687131491998</v>
      </c>
      <c r="D61" s="88">
        <v>3.2609304962277799</v>
      </c>
      <c r="E61" s="110">
        <v>0.30760457108018102</v>
      </c>
      <c r="F61" s="118">
        <v>1.44336458412423E-2</v>
      </c>
      <c r="G61" s="130">
        <v>8.7258362187055702</v>
      </c>
      <c r="H61" s="121">
        <v>3.7516337324640698</v>
      </c>
      <c r="I61" s="81">
        <v>3.1763269112811701</v>
      </c>
      <c r="J61" s="81">
        <v>0.404307353318272</v>
      </c>
      <c r="K61" s="89">
        <v>1.39356822164205</v>
      </c>
      <c r="L61" s="134">
        <v>5.9084893776241802</v>
      </c>
      <c r="M61" s="135">
        <v>-2.3309754068642099</v>
      </c>
      <c r="O61" s="102">
        <f t="shared" si="0"/>
        <v>7.0125642286918497</v>
      </c>
      <c r="P61" s="34">
        <f t="shared" si="1"/>
        <v>9.3924208599855312</v>
      </c>
      <c r="Q61" s="34">
        <f t="shared" si="2"/>
        <v>1.8123092208015643</v>
      </c>
      <c r="R61" s="103">
        <f t="shared" si="3"/>
        <v>-2.3309754068642099</v>
      </c>
      <c r="T61" s="101">
        <v>2.0898952482273132</v>
      </c>
    </row>
    <row r="62" spans="1:20" ht="15.6">
      <c r="A62" s="51">
        <v>2081</v>
      </c>
      <c r="B62" s="127">
        <v>15.708022846212099</v>
      </c>
      <c r="C62" s="127">
        <v>3.4492688012444201</v>
      </c>
      <c r="D62" s="88">
        <v>3.1391405212577501</v>
      </c>
      <c r="E62" s="110">
        <v>0.29619624060761401</v>
      </c>
      <c r="F62" s="118">
        <v>1.39320393790587E-2</v>
      </c>
      <c r="G62" s="130">
        <v>8.6655861747635505</v>
      </c>
      <c r="H62" s="121">
        <v>3.7263414587153001</v>
      </c>
      <c r="I62" s="81">
        <v>3.1535568296531702</v>
      </c>
      <c r="J62" s="81">
        <v>0.40151451454366699</v>
      </c>
      <c r="K62" s="89">
        <v>1.38417337185142</v>
      </c>
      <c r="L62" s="134">
        <v>6.0005485437529504</v>
      </c>
      <c r="M62" s="135">
        <v>-2.4073806735488601</v>
      </c>
      <c r="O62" s="102">
        <f t="shared" si="0"/>
        <v>6.8654819799730502</v>
      </c>
      <c r="P62" s="34">
        <f t="shared" si="1"/>
        <v>9.4503016140137355</v>
      </c>
      <c r="Q62" s="34">
        <f t="shared" si="2"/>
        <v>1.7996199257741456</v>
      </c>
      <c r="R62" s="103">
        <f t="shared" si="3"/>
        <v>-2.4073806735488601</v>
      </c>
      <c r="T62" s="101">
        <v>2.092733686805023</v>
      </c>
    </row>
    <row r="63" spans="1:20" ht="15.6">
      <c r="A63" s="51">
        <v>2082</v>
      </c>
      <c r="B63" s="127">
        <v>15.516459753211301</v>
      </c>
      <c r="C63" s="127">
        <v>3.3118918101625998</v>
      </c>
      <c r="D63" s="88">
        <v>3.0139906617454999</v>
      </c>
      <c r="E63" s="110">
        <v>0.28448426815665001</v>
      </c>
      <c r="F63" s="118">
        <v>1.3416880260447701E-2</v>
      </c>
      <c r="G63" s="130">
        <v>8.59588744672544</v>
      </c>
      <c r="H63" s="121">
        <v>3.69707377461163</v>
      </c>
      <c r="I63" s="81">
        <v>3.12722811608691</v>
      </c>
      <c r="J63" s="81">
        <v>0.39828370749085301</v>
      </c>
      <c r="K63" s="89">
        <v>1.37330184853605</v>
      </c>
      <c r="L63" s="134">
        <v>6.0953608376812696</v>
      </c>
      <c r="M63" s="135">
        <v>-2.4866803413580101</v>
      </c>
      <c r="O63" s="102">
        <f t="shared" si="0"/>
        <v>6.7110644363571303</v>
      </c>
      <c r="P63" s="34">
        <f t="shared" si="1"/>
        <v>9.5070732219248306</v>
      </c>
      <c r="Q63" s="34">
        <f t="shared" si="2"/>
        <v>1.7850024362873507</v>
      </c>
      <c r="R63" s="103">
        <f t="shared" si="3"/>
        <v>-2.4866803413580101</v>
      </c>
      <c r="T63" s="101">
        <v>2.095461963511188</v>
      </c>
    </row>
    <row r="64" spans="1:20" ht="15.6">
      <c r="A64" s="51">
        <v>2083</v>
      </c>
      <c r="B64" s="127">
        <v>15.310818453592599</v>
      </c>
      <c r="C64" s="127">
        <v>3.1707085615154602</v>
      </c>
      <c r="D64" s="88">
        <v>2.8853620350286602</v>
      </c>
      <c r="E64" s="110">
        <v>0.27245897032174299</v>
      </c>
      <c r="F64" s="118">
        <v>1.2887556165054499E-2</v>
      </c>
      <c r="G64" s="130">
        <v>8.5161029816803602</v>
      </c>
      <c r="H64" s="121">
        <v>3.6635543391479701</v>
      </c>
      <c r="I64" s="81">
        <v>3.0971122206198101</v>
      </c>
      <c r="J64" s="81">
        <v>0.39458541934525598</v>
      </c>
      <c r="K64" s="89">
        <v>1.3608510025673199</v>
      </c>
      <c r="L64" s="134">
        <v>6.1929993489588098</v>
      </c>
      <c r="M64" s="135">
        <v>-2.5689924385619798</v>
      </c>
      <c r="O64" s="102">
        <f t="shared" si="0"/>
        <v>6.5489163741766303</v>
      </c>
      <c r="P64" s="34">
        <f t="shared" si="1"/>
        <v>9.5625705399003635</v>
      </c>
      <c r="Q64" s="34">
        <f t="shared" si="2"/>
        <v>1.7683239780776305</v>
      </c>
      <c r="R64" s="103">
        <f t="shared" si="3"/>
        <v>-2.5689924385619798</v>
      </c>
      <c r="T64" s="101">
        <v>2.098087633632626</v>
      </c>
    </row>
    <row r="65" spans="1:20" ht="15.6">
      <c r="A65" s="51">
        <v>2084</v>
      </c>
      <c r="B65" s="127">
        <v>15.090235996395</v>
      </c>
      <c r="C65" s="127">
        <v>3.0255863074779401</v>
      </c>
      <c r="D65" s="88">
        <v>2.75313229664782</v>
      </c>
      <c r="E65" s="110">
        <v>0.26011057164333501</v>
      </c>
      <c r="F65" s="118">
        <v>1.2343439186780301E-2</v>
      </c>
      <c r="G65" s="130">
        <v>8.4255560156928002</v>
      </c>
      <c r="H65" s="121">
        <v>3.62548875009738</v>
      </c>
      <c r="I65" s="81">
        <v>3.06296749072852</v>
      </c>
      <c r="J65" s="81">
        <v>0.39038829920978502</v>
      </c>
      <c r="K65" s="89">
        <v>1.3467114756571199</v>
      </c>
      <c r="L65" s="134">
        <v>6.2935293820583196</v>
      </c>
      <c r="M65" s="135">
        <v>-2.6544357088340802</v>
      </c>
      <c r="O65" s="102">
        <f t="shared" si="0"/>
        <v>6.3786210467452005</v>
      </c>
      <c r="P65" s="34">
        <f t="shared" si="1"/>
        <v>9.6166074444301746</v>
      </c>
      <c r="Q65" s="34">
        <f t="shared" si="2"/>
        <v>1.7494432140536853</v>
      </c>
      <c r="R65" s="103">
        <f t="shared" si="3"/>
        <v>-2.6544357088340802</v>
      </c>
      <c r="T65" s="101">
        <v>2.100617473414979</v>
      </c>
    </row>
    <row r="66" spans="1:20" ht="15.6">
      <c r="A66" s="51">
        <v>2085</v>
      </c>
      <c r="B66" s="127">
        <v>14.853755700483299</v>
      </c>
      <c r="C66" s="127">
        <v>2.8763886482486098</v>
      </c>
      <c r="D66" s="88">
        <v>2.6171755492372699</v>
      </c>
      <c r="E66" s="110">
        <v>0.24742921326263601</v>
      </c>
      <c r="F66" s="118">
        <v>1.17838857487031E-2</v>
      </c>
      <c r="G66" s="130">
        <v>8.3235275919219198</v>
      </c>
      <c r="H66" s="121">
        <v>3.5825633455800898</v>
      </c>
      <c r="I66" s="81">
        <v>3.02453844781401</v>
      </c>
      <c r="J66" s="81">
        <v>0.38565904336190399</v>
      </c>
      <c r="K66" s="89">
        <v>1.3307667551659199</v>
      </c>
      <c r="L66" s="134">
        <v>6.3970225918100896</v>
      </c>
      <c r="M66" s="135">
        <v>-2.7431831314972999</v>
      </c>
      <c r="O66" s="102">
        <f t="shared" si="0"/>
        <v>6.1997388948173597</v>
      </c>
      <c r="P66" s="34">
        <f t="shared" si="1"/>
        <v>9.6689902528867364</v>
      </c>
      <c r="Q66" s="34">
        <f t="shared" si="2"/>
        <v>1.7282096842765271</v>
      </c>
      <c r="R66" s="103">
        <f t="shared" si="3"/>
        <v>-2.7431831314972999</v>
      </c>
      <c r="T66" s="101">
        <v>2.103054839009054</v>
      </c>
    </row>
    <row r="67" spans="1:20" ht="15.6">
      <c r="A67" s="51">
        <v>2086</v>
      </c>
      <c r="B67" s="127">
        <v>14.600397390335599</v>
      </c>
      <c r="C67" s="127">
        <v>2.7229748832768399</v>
      </c>
      <c r="D67" s="88">
        <v>2.47736184939758</v>
      </c>
      <c r="E67" s="110">
        <v>0.23440480358049401</v>
      </c>
      <c r="F67" s="118">
        <v>1.12082302987616E-2</v>
      </c>
      <c r="G67" s="130">
        <v>8.2092539201734898</v>
      </c>
      <c r="H67" s="121">
        <v>3.5344439237470899</v>
      </c>
      <c r="I67" s="81">
        <v>2.9815550247451501</v>
      </c>
      <c r="J67" s="81">
        <v>0.38036227319007898</v>
      </c>
      <c r="K67" s="89">
        <v>1.31289269849118</v>
      </c>
      <c r="L67" s="134">
        <v>6.5034384422043399</v>
      </c>
      <c r="M67" s="135">
        <v>-2.8352698553190598</v>
      </c>
      <c r="O67" s="102">
        <f t="shared" si="0"/>
        <v>6.0118057731446699</v>
      </c>
      <c r="P67" s="34">
        <f t="shared" si="1"/>
        <v>9.7193982705299842</v>
      </c>
      <c r="Q67" s="34">
        <f t="shared" si="2"/>
        <v>1.7044632019800205</v>
      </c>
      <c r="R67" s="103">
        <f t="shared" si="3"/>
        <v>-2.8352698553190598</v>
      </c>
      <c r="T67" s="101">
        <v>2.105399321370101</v>
      </c>
    </row>
    <row r="68" spans="1:20" ht="15.6">
      <c r="A68" s="51">
        <v>2087</v>
      </c>
      <c r="B68" s="127">
        <v>14.3292413465021</v>
      </c>
      <c r="C68" s="127">
        <v>2.5651999460533799</v>
      </c>
      <c r="D68" s="88">
        <v>2.3335571270133002</v>
      </c>
      <c r="E68" s="110">
        <v>0.22102703356687101</v>
      </c>
      <c r="F68" s="118">
        <v>1.0615785473212199E-2</v>
      </c>
      <c r="G68" s="130">
        <v>8.0819235708195407</v>
      </c>
      <c r="H68" s="121">
        <v>3.4807743763058601</v>
      </c>
      <c r="I68" s="81">
        <v>2.9337317635803202</v>
      </c>
      <c r="J68" s="81">
        <v>0.37446040548460002</v>
      </c>
      <c r="K68" s="89">
        <v>1.2929570254487699</v>
      </c>
      <c r="L68" s="134">
        <v>6.6130220304766096</v>
      </c>
      <c r="M68" s="135">
        <v>-2.93090420084746</v>
      </c>
      <c r="O68" s="102">
        <f t="shared" si="0"/>
        <v>5.8143315033191598</v>
      </c>
      <c r="P68" s="34">
        <f t="shared" si="1"/>
        <v>9.7677808276238007</v>
      </c>
      <c r="Q68" s="34">
        <f t="shared" si="2"/>
        <v>1.6780332164065821</v>
      </c>
      <c r="R68" s="103">
        <f t="shared" si="3"/>
        <v>-2.93090420084746</v>
      </c>
      <c r="T68" s="101">
        <v>2.107647121503387</v>
      </c>
    </row>
    <row r="69" spans="1:20" ht="15.6">
      <c r="A69" s="51">
        <v>2088</v>
      </c>
      <c r="B69" s="127">
        <v>14.0391603227354</v>
      </c>
      <c r="C69" s="127">
        <v>2.4029146674187301</v>
      </c>
      <c r="D69" s="88">
        <v>2.1856233366401301</v>
      </c>
      <c r="E69" s="110">
        <v>0.207285484859558</v>
      </c>
      <c r="F69" s="118">
        <v>1.00058459190412E-2</v>
      </c>
      <c r="G69" s="130">
        <v>7.9406744913021701</v>
      </c>
      <c r="H69" s="121">
        <v>3.42117522942582</v>
      </c>
      <c r="I69" s="81">
        <v>2.8807669710901802</v>
      </c>
      <c r="J69" s="81">
        <v>0.367913514539502</v>
      </c>
      <c r="K69" s="89">
        <v>1.2708187762466701</v>
      </c>
      <c r="L69" s="134">
        <v>6.7257574797242397</v>
      </c>
      <c r="M69" s="135">
        <v>-3.0301863157097202</v>
      </c>
      <c r="O69" s="102">
        <f t="shared" si="0"/>
        <v>5.6067985660659501</v>
      </c>
      <c r="P69" s="34">
        <f t="shared" si="1"/>
        <v>9.8138099356739783</v>
      </c>
      <c r="Q69" s="34">
        <f t="shared" si="2"/>
        <v>1.6487381367052132</v>
      </c>
      <c r="R69" s="103">
        <f t="shared" si="3"/>
        <v>-3.0301863157097202</v>
      </c>
      <c r="T69" s="101">
        <v>2.1097916194090889</v>
      </c>
    </row>
    <row r="70" spans="1:20" ht="15.6">
      <c r="A70" s="51">
        <v>2089</v>
      </c>
      <c r="B70" s="127">
        <v>13.7289905617986</v>
      </c>
      <c r="C70" s="127">
        <v>2.2359657118244201</v>
      </c>
      <c r="D70" s="88">
        <v>2.0334183764581399</v>
      </c>
      <c r="E70" s="110">
        <v>0.19316964682666499</v>
      </c>
      <c r="F70" s="118">
        <v>9.3776885396130091E-3</v>
      </c>
      <c r="G70" s="130">
        <v>7.7845908321854802</v>
      </c>
      <c r="H70" s="121">
        <v>3.3552420848954299</v>
      </c>
      <c r="I70" s="81">
        <v>2.8223418294227498</v>
      </c>
      <c r="J70" s="81">
        <v>0.36067918546451</v>
      </c>
      <c r="K70" s="89">
        <v>1.2463277324027799</v>
      </c>
      <c r="L70" s="134">
        <v>6.8416720451563098</v>
      </c>
      <c r="M70" s="135">
        <v>-3.1332380273676099</v>
      </c>
      <c r="O70" s="102">
        <f t="shared" ref="O70:O81" si="4">D70+H70</f>
        <v>5.3886604613535702</v>
      </c>
      <c r="P70" s="34">
        <f t="shared" ref="P70:P81" si="5">E70+I70+L70</f>
        <v>9.8571835214057248</v>
      </c>
      <c r="Q70" s="34">
        <f t="shared" ref="Q70:Q81" si="6">F70+J70+K70</f>
        <v>1.616384606406903</v>
      </c>
      <c r="R70" s="103">
        <f t="shared" ref="R70:R81" si="7">M70</f>
        <v>-3.1332380273676099</v>
      </c>
      <c r="T70" s="101">
        <v>2.1118239014274458</v>
      </c>
    </row>
    <row r="71" spans="1:20" ht="15.6">
      <c r="A71" s="51">
        <v>2090</v>
      </c>
      <c r="B71" s="127">
        <v>13.4070897403122</v>
      </c>
      <c r="C71" s="127">
        <v>2.0641952655510201</v>
      </c>
      <c r="D71" s="88">
        <v>1.87679583052706</v>
      </c>
      <c r="E71" s="110">
        <v>0.17866886499600901</v>
      </c>
      <c r="F71" s="118">
        <v>8.7305700279560004E-3</v>
      </c>
      <c r="G71" s="130">
        <v>7.6126995709721097</v>
      </c>
      <c r="H71" s="121">
        <v>3.2825439548352202</v>
      </c>
      <c r="I71" s="81">
        <v>2.7581194598533498</v>
      </c>
      <c r="J71" s="81">
        <v>0.35271235816418001</v>
      </c>
      <c r="K71" s="89">
        <v>1.2193237981193601</v>
      </c>
      <c r="L71" s="134">
        <v>6.9610255731186301</v>
      </c>
      <c r="M71" s="135">
        <v>-3.2308306693295998</v>
      </c>
      <c r="O71" s="102">
        <f t="shared" si="4"/>
        <v>5.1593397853622802</v>
      </c>
      <c r="P71" s="34">
        <f t="shared" si="5"/>
        <v>9.897813897967989</v>
      </c>
      <c r="Q71" s="34">
        <f t="shared" si="6"/>
        <v>1.5807667263114962</v>
      </c>
      <c r="R71" s="103">
        <f t="shared" si="7"/>
        <v>-3.2308306693295998</v>
      </c>
      <c r="T71" s="101">
        <v>2.11373317535688</v>
      </c>
    </row>
    <row r="72" spans="1:20" ht="15.6">
      <c r="A72" s="51">
        <v>2091</v>
      </c>
      <c r="B72" s="127">
        <v>13.065900114564601</v>
      </c>
      <c r="C72" s="127">
        <v>1.8874410484134601</v>
      </c>
      <c r="D72" s="88">
        <v>1.7156049395122599</v>
      </c>
      <c r="E72" s="110">
        <v>0.16377238089795099</v>
      </c>
      <c r="F72" s="118">
        <v>8.0637280032521807E-3</v>
      </c>
      <c r="G72" s="130">
        <v>7.4239669219101199</v>
      </c>
      <c r="H72" s="121">
        <v>3.20262148314387</v>
      </c>
      <c r="I72" s="81">
        <v>2.6877439377447301</v>
      </c>
      <c r="J72" s="81">
        <v>0.34396516144206202</v>
      </c>
      <c r="K72" s="89">
        <v>1.18963633957945</v>
      </c>
      <c r="L72" s="134">
        <v>7.0865527652254796</v>
      </c>
      <c r="M72" s="135">
        <v>-3.3320606209844899</v>
      </c>
      <c r="O72" s="102">
        <f t="shared" si="4"/>
        <v>4.9182264226561294</v>
      </c>
      <c r="P72" s="34">
        <f t="shared" si="5"/>
        <v>9.9380690838681609</v>
      </c>
      <c r="Q72" s="34">
        <f t="shared" si="6"/>
        <v>1.5416652290247641</v>
      </c>
      <c r="R72" s="103">
        <f t="shared" si="7"/>
        <v>-3.3320606209844899</v>
      </c>
      <c r="T72" s="101">
        <v>2.1155079064109619</v>
      </c>
    </row>
    <row r="73" spans="1:20" ht="15.6">
      <c r="A73" s="51">
        <v>2092</v>
      </c>
      <c r="B73" s="127">
        <v>12.701438264143199</v>
      </c>
      <c r="C73" s="127">
        <v>1.70553629884498</v>
      </c>
      <c r="D73" s="88">
        <v>1.5496905517983599</v>
      </c>
      <c r="E73" s="110">
        <v>0.148469365161945</v>
      </c>
      <c r="F73" s="118">
        <v>7.3763818846728198E-3</v>
      </c>
      <c r="G73" s="130">
        <v>7.2172945171113101</v>
      </c>
      <c r="H73" s="121">
        <v>3.1149850454266401</v>
      </c>
      <c r="I73" s="81">
        <v>2.6108392560312299</v>
      </c>
      <c r="J73" s="81">
        <v>0.33438673655352702</v>
      </c>
      <c r="K73" s="89">
        <v>1.15708347909992</v>
      </c>
      <c r="L73" s="134">
        <v>7.2156743946544397</v>
      </c>
      <c r="M73" s="135">
        <v>-3.4370669464675601</v>
      </c>
      <c r="O73" s="102">
        <f t="shared" si="4"/>
        <v>4.664675597225</v>
      </c>
      <c r="P73" s="34">
        <f t="shared" si="5"/>
        <v>9.9749830158476147</v>
      </c>
      <c r="Q73" s="34">
        <f t="shared" si="6"/>
        <v>1.4988465975381198</v>
      </c>
      <c r="R73" s="103">
        <f t="shared" si="7"/>
        <v>-3.4370669464675601</v>
      </c>
      <c r="T73" s="101">
        <v>2.117136380182751</v>
      </c>
    </row>
    <row r="74" spans="1:20" ht="15.6">
      <c r="A74" s="51">
        <v>2093</v>
      </c>
      <c r="B74" s="127">
        <v>12.3123368656031</v>
      </c>
      <c r="C74" s="127">
        <v>1.5183097838011299</v>
      </c>
      <c r="D74" s="88">
        <v>1.37889309148415</v>
      </c>
      <c r="E74" s="110">
        <v>0.13274895824518501</v>
      </c>
      <c r="F74" s="118">
        <v>6.6677340717973804E-3</v>
      </c>
      <c r="G74" s="130">
        <v>6.99151534435142</v>
      </c>
      <c r="H74" s="121">
        <v>3.01911271902171</v>
      </c>
      <c r="I74" s="81">
        <v>2.5270082347699399</v>
      </c>
      <c r="J74" s="81">
        <v>0.32392304953341</v>
      </c>
      <c r="K74" s="89">
        <v>1.1214713410263599</v>
      </c>
      <c r="L74" s="134">
        <v>7.3485307928132402</v>
      </c>
      <c r="M74" s="135">
        <v>-3.54601905536266</v>
      </c>
      <c r="O74" s="102">
        <f t="shared" si="4"/>
        <v>4.3980058105058601</v>
      </c>
      <c r="P74" s="34">
        <f t="shared" si="5"/>
        <v>10.008287985828364</v>
      </c>
      <c r="Q74" s="34">
        <f t="shared" si="6"/>
        <v>1.4520621246315673</v>
      </c>
      <c r="R74" s="103">
        <f t="shared" si="7"/>
        <v>-3.54601905536266</v>
      </c>
      <c r="T74" s="101">
        <v>2.1186061039379518</v>
      </c>
    </row>
    <row r="75" spans="1:20" ht="15.6">
      <c r="A75" s="51">
        <v>2094</v>
      </c>
      <c r="B75" s="127">
        <v>11.897196352049001</v>
      </c>
      <c r="C75" s="127">
        <v>1.32558561755364</v>
      </c>
      <c r="D75" s="88">
        <v>1.20304838997853</v>
      </c>
      <c r="E75" s="110">
        <v>0.116600258541339</v>
      </c>
      <c r="F75" s="118">
        <v>5.9369690337710296E-3</v>
      </c>
      <c r="G75" s="130">
        <v>6.7453894255284004</v>
      </c>
      <c r="H75" s="121">
        <v>2.9144481139547298</v>
      </c>
      <c r="I75" s="81">
        <v>2.4358313740500201</v>
      </c>
      <c r="J75" s="81">
        <v>0.31251669156045397</v>
      </c>
      <c r="K75" s="89">
        <v>1.08259324596319</v>
      </c>
      <c r="L75" s="134">
        <v>7.4853622120046399</v>
      </c>
      <c r="M75" s="135">
        <v>-3.6591409030376898</v>
      </c>
      <c r="O75" s="102">
        <f t="shared" si="4"/>
        <v>4.1174965039332596</v>
      </c>
      <c r="P75" s="34">
        <f t="shared" si="5"/>
        <v>10.037793844595999</v>
      </c>
      <c r="Q75" s="34">
        <f t="shared" si="6"/>
        <v>1.4010469065574149</v>
      </c>
      <c r="R75" s="103">
        <f t="shared" si="7"/>
        <v>-3.6591409030376898</v>
      </c>
      <c r="T75" s="101">
        <v>2.1199033747430449</v>
      </c>
    </row>
    <row r="76" spans="1:20" ht="15.6">
      <c r="A76" s="51">
        <v>2095</v>
      </c>
      <c r="B76" s="127">
        <v>11.454410233496001</v>
      </c>
      <c r="C76" s="127">
        <v>1.1271833407002601</v>
      </c>
      <c r="D76" s="88">
        <v>1.0219877014779499</v>
      </c>
      <c r="E76" s="110">
        <v>0.10001238391358</v>
      </c>
      <c r="F76" s="118">
        <v>5.1832553087227604E-3</v>
      </c>
      <c r="G76" s="130">
        <v>6.4775992198251897</v>
      </c>
      <c r="H76" s="121">
        <v>2.8003980555013599</v>
      </c>
      <c r="I76" s="81">
        <v>2.3368656478232599</v>
      </c>
      <c r="J76" s="81">
        <v>0.30010666662410201</v>
      </c>
      <c r="K76" s="89">
        <v>1.04022884987646</v>
      </c>
      <c r="L76" s="134">
        <v>7.6261783293460299</v>
      </c>
      <c r="M76" s="135">
        <v>-3.77655065637548</v>
      </c>
      <c r="O76" s="102">
        <f t="shared" si="4"/>
        <v>3.82238575697931</v>
      </c>
      <c r="P76" s="34">
        <f t="shared" si="5"/>
        <v>10.06305636108287</v>
      </c>
      <c r="Q76" s="34">
        <f t="shared" si="6"/>
        <v>1.3455187718092847</v>
      </c>
      <c r="R76" s="103">
        <f t="shared" si="7"/>
        <v>-3.77655065637548</v>
      </c>
      <c r="T76" s="101">
        <v>2.1210132935247881</v>
      </c>
    </row>
    <row r="77" spans="1:20" ht="15.6">
      <c r="A77" s="51">
        <v>2096</v>
      </c>
      <c r="B77" s="127">
        <v>10.982346657491</v>
      </c>
      <c r="C77" s="127">
        <v>0.92291788169015099</v>
      </c>
      <c r="D77" s="88">
        <v>0.83553763434806905</v>
      </c>
      <c r="E77" s="110">
        <v>8.2974501115776395E-2</v>
      </c>
      <c r="F77" s="118">
        <v>4.4057462263061998E-3</v>
      </c>
      <c r="G77" s="130">
        <v>6.1867447331144199</v>
      </c>
      <c r="H77" s="121">
        <v>2.67633010772825</v>
      </c>
      <c r="I77" s="81">
        <v>2.2296432356225502</v>
      </c>
      <c r="J77" s="81">
        <v>0.28662816564336202</v>
      </c>
      <c r="K77" s="89">
        <v>0.99414322412025402</v>
      </c>
      <c r="L77" s="134">
        <v>7.7711180107640399</v>
      </c>
      <c r="M77" s="135">
        <v>-3.8984339680776099</v>
      </c>
      <c r="O77" s="102">
        <f t="shared" si="4"/>
        <v>3.5118677420763191</v>
      </c>
      <c r="P77" s="34">
        <f t="shared" si="5"/>
        <v>10.083735747502367</v>
      </c>
      <c r="Q77" s="34">
        <f t="shared" si="6"/>
        <v>1.2851771359899222</v>
      </c>
      <c r="R77" s="103">
        <f t="shared" si="7"/>
        <v>-3.8984339680776099</v>
      </c>
      <c r="T77" s="101">
        <v>2.1219198548816749</v>
      </c>
    </row>
    <row r="78" spans="1:20" ht="15.6">
      <c r="A78" s="51">
        <v>2097</v>
      </c>
      <c r="B78" s="127">
        <v>10.479369594594001</v>
      </c>
      <c r="C78" s="127">
        <v>0.71259951209760997</v>
      </c>
      <c r="D78" s="88">
        <v>0.64352007728567595</v>
      </c>
      <c r="E78" s="110">
        <v>6.5475854232185104E-2</v>
      </c>
      <c r="F78" s="118">
        <v>3.6035805797486001E-3</v>
      </c>
      <c r="G78" s="130">
        <v>5.8713383148704903</v>
      </c>
      <c r="H78" s="121">
        <v>2.5415699270480299</v>
      </c>
      <c r="I78" s="81">
        <v>2.1136701893337002</v>
      </c>
      <c r="J78" s="81">
        <v>0.27201232617534399</v>
      </c>
      <c r="K78" s="89">
        <v>0.94408587231341201</v>
      </c>
      <c r="L78" s="134">
        <v>7.9205117352230596</v>
      </c>
      <c r="M78" s="135">
        <v>-4.0250799675971596</v>
      </c>
      <c r="O78" s="102">
        <f t="shared" si="4"/>
        <v>3.1850900043337056</v>
      </c>
      <c r="P78" s="34">
        <f t="shared" si="5"/>
        <v>10.099657778788945</v>
      </c>
      <c r="Q78" s="34">
        <f t="shared" si="6"/>
        <v>1.2197017790685045</v>
      </c>
      <c r="R78" s="103">
        <f t="shared" si="7"/>
        <v>-4.0250799675971596</v>
      </c>
      <c r="T78" s="101">
        <v>2.1226060255156018</v>
      </c>
    </row>
    <row r="79" spans="1:20" ht="15.6">
      <c r="A79" s="51">
        <v>2098</v>
      </c>
      <c r="B79" s="127">
        <v>9.9435552252091792</v>
      </c>
      <c r="C79" s="127">
        <v>0.49603387472774202</v>
      </c>
      <c r="D79" s="88">
        <v>0.44575217646162801</v>
      </c>
      <c r="E79" s="110">
        <v>4.7505814141480897E-2</v>
      </c>
      <c r="F79" s="118">
        <v>2.77588412463224E-3</v>
      </c>
      <c r="G79" s="130">
        <v>5.5297991224933103</v>
      </c>
      <c r="H79" s="121">
        <v>2.3953984339889698</v>
      </c>
      <c r="I79" s="81">
        <v>1.9884250320329899</v>
      </c>
      <c r="J79" s="81">
        <v>0.25618597678841698</v>
      </c>
      <c r="K79" s="89">
        <v>0.88978967968292999</v>
      </c>
      <c r="L79" s="134">
        <v>8.0743217967236305</v>
      </c>
      <c r="M79" s="135">
        <v>-4.1565995687355004</v>
      </c>
      <c r="O79" s="102">
        <f t="shared" si="4"/>
        <v>2.8411506104505979</v>
      </c>
      <c r="P79" s="34">
        <f t="shared" si="5"/>
        <v>10.110252642898102</v>
      </c>
      <c r="Q79" s="34">
        <f t="shared" si="6"/>
        <v>1.1487515405959792</v>
      </c>
      <c r="R79" s="103">
        <f t="shared" si="7"/>
        <v>-4.1565995687355004</v>
      </c>
      <c r="T79" s="101">
        <v>2.1230538349121231</v>
      </c>
    </row>
    <row r="80" spans="1:20" ht="15.6">
      <c r="A80" s="51">
        <v>2099</v>
      </c>
      <c r="B80" s="127">
        <v>9.3729736455023698</v>
      </c>
      <c r="C80" s="127">
        <v>0.27302199139187999</v>
      </c>
      <c r="D80" s="88">
        <v>0.242046297492575</v>
      </c>
      <c r="E80" s="110">
        <v>2.9053923035166001E-2</v>
      </c>
      <c r="F80" s="118">
        <v>1.9217708641393299E-3</v>
      </c>
      <c r="G80" s="130">
        <v>5.1604472314106999</v>
      </c>
      <c r="H80" s="121">
        <v>2.2370487904461398</v>
      </c>
      <c r="I80" s="81">
        <v>1.85335728571674</v>
      </c>
      <c r="J80" s="81">
        <v>0.23907136510429999</v>
      </c>
      <c r="K80" s="89">
        <v>0.83096979014352101</v>
      </c>
      <c r="L80" s="134">
        <v>8.2327182259120999</v>
      </c>
      <c r="M80" s="135">
        <v>-4.2932138032123204</v>
      </c>
      <c r="O80" s="102">
        <f t="shared" si="4"/>
        <v>2.479095087938715</v>
      </c>
      <c r="P80" s="34">
        <f t="shared" si="5"/>
        <v>10.115129434664006</v>
      </c>
      <c r="Q80" s="34">
        <f t="shared" si="6"/>
        <v>1.0719629261119603</v>
      </c>
      <c r="R80" s="103">
        <f t="shared" si="7"/>
        <v>-4.2932138032123204</v>
      </c>
      <c r="T80" s="101">
        <v>2.1232444063421352</v>
      </c>
    </row>
    <row r="81" spans="1:20" ht="16.2" thickBot="1">
      <c r="A81" s="51">
        <v>2100</v>
      </c>
      <c r="B81" s="128">
        <v>8.8453852088635792</v>
      </c>
      <c r="C81" s="128">
        <v>4.33603129596127E-2</v>
      </c>
      <c r="D81" s="90">
        <v>3.2210016733277599E-2</v>
      </c>
      <c r="E81" s="111">
        <v>1.01099514134374E-2</v>
      </c>
      <c r="F81" s="119">
        <v>1.0403448128977601E-3</v>
      </c>
      <c r="G81" s="131">
        <v>4.7614973681385102</v>
      </c>
      <c r="H81" s="122">
        <v>2.0657031688816399</v>
      </c>
      <c r="I81" s="91">
        <v>1.70788592471223</v>
      </c>
      <c r="J81" s="91">
        <v>0.22058586845882</v>
      </c>
      <c r="K81" s="92">
        <v>0.76732240608581403</v>
      </c>
      <c r="L81" s="136">
        <v>8.3959028151685597</v>
      </c>
      <c r="M81" s="137">
        <v>-4.3553752874031</v>
      </c>
      <c r="O81" s="102">
        <f t="shared" si="4"/>
        <v>2.0979131856149174</v>
      </c>
      <c r="P81" s="34">
        <f t="shared" si="5"/>
        <v>10.113898691294228</v>
      </c>
      <c r="Q81" s="34">
        <f t="shared" si="6"/>
        <v>0.98894861935753176</v>
      </c>
      <c r="R81" s="103">
        <f t="shared" si="7"/>
        <v>-4.3553752874031</v>
      </c>
      <c r="T81" s="184">
        <v>2.1231579474295819</v>
      </c>
    </row>
    <row r="82" spans="1:20" ht="19.05" customHeight="1" thickBot="1">
      <c r="A82" s="82" t="s">
        <v>129</v>
      </c>
      <c r="B82" s="75">
        <f>SUM(B6:B81)</f>
        <v>1683.5816258541524</v>
      </c>
      <c r="C82" s="75">
        <f t="shared" ref="C82:M82" si="8">SUM(C6:C81)</f>
        <v>746.50566969391662</v>
      </c>
      <c r="D82" s="75">
        <f t="shared" si="8"/>
        <v>682.94593073683438</v>
      </c>
      <c r="E82" s="75">
        <f t="shared" si="8"/>
        <v>60.626003124423711</v>
      </c>
      <c r="F82" s="75">
        <f t="shared" si="8"/>
        <v>2.9337358326591563</v>
      </c>
      <c r="G82" s="75">
        <f t="shared" si="8"/>
        <v>600.8756968688881</v>
      </c>
      <c r="H82" s="75">
        <f t="shared" si="8"/>
        <v>259.57885098488737</v>
      </c>
      <c r="I82" s="75">
        <f t="shared" si="8"/>
        <v>217.03548016024729</v>
      </c>
      <c r="J82" s="75">
        <f t="shared" si="8"/>
        <v>27.838895063211258</v>
      </c>
      <c r="K82" s="75">
        <f t="shared" si="8"/>
        <v>96.422470660542132</v>
      </c>
      <c r="L82" s="75">
        <f t="shared" si="8"/>
        <v>455.32748383977423</v>
      </c>
      <c r="M82" s="75">
        <f t="shared" si="8"/>
        <v>-119.12722454842699</v>
      </c>
      <c r="O82" s="74">
        <f t="shared" ref="O82:R82" si="9">SUM(O6:O81)</f>
        <v>942.52478172172243</v>
      </c>
      <c r="P82" s="75">
        <f t="shared" si="9"/>
        <v>732.98896712444559</v>
      </c>
      <c r="Q82" s="75">
        <f t="shared" si="9"/>
        <v>127.19510155641251</v>
      </c>
      <c r="R82" s="76">
        <f t="shared" si="9"/>
        <v>-119.12722454842699</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C7D6E8"/>
  </sheetPr>
  <dimension ref="A1:T151"/>
  <sheetViews>
    <sheetView zoomScaleNormal="100" workbookViewId="0">
      <pane xSplit="1" ySplit="5" topLeftCell="B6" activePane="bottomRight" state="frozen"/>
      <selection activeCell="T6" sqref="T6:T81"/>
      <selection pane="topRight" activeCell="T6" sqref="T6:T81"/>
      <selection pane="bottomLeft" activeCell="T6" sqref="T6:T81"/>
      <selection pane="bottomRight" activeCell="U34" sqref="U34"/>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244</v>
      </c>
    </row>
    <row r="2" spans="1:20" ht="17.399999999999999">
      <c r="A2" s="39" t="s">
        <v>249</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56.510822590693799</v>
      </c>
      <c r="C6" s="126">
        <v>39.696747880608598</v>
      </c>
      <c r="D6" s="85">
        <v>36.1406882863985</v>
      </c>
      <c r="E6" s="109">
        <v>3.3784397748300901</v>
      </c>
      <c r="F6" s="117">
        <v>0.177619819379983</v>
      </c>
      <c r="G6" s="129">
        <v>6.8344806391305104</v>
      </c>
      <c r="H6" s="120">
        <v>2.99763463590289</v>
      </c>
      <c r="I6" s="86">
        <v>2.4067853706207898</v>
      </c>
      <c r="J6" s="86">
        <v>0.31655796592965502</v>
      </c>
      <c r="K6" s="87">
        <v>1.1135026666771699</v>
      </c>
      <c r="L6" s="132">
        <v>6.2993320471652696</v>
      </c>
      <c r="M6" s="133">
        <v>3.6802620237894401</v>
      </c>
      <c r="O6" s="98">
        <f t="shared" ref="O6:O69" si="0">D6+H6</f>
        <v>39.138322922301391</v>
      </c>
      <c r="P6" s="99">
        <f t="shared" ref="P6:P69" si="1">E6+I6+L6</f>
        <v>12.084557192616149</v>
      </c>
      <c r="Q6" s="99">
        <f t="shared" ref="Q6:Q69" si="2">F6+J6+K6</f>
        <v>1.607680451986808</v>
      </c>
      <c r="R6" s="100">
        <f t="shared" ref="R6:R69" si="3">M6</f>
        <v>3.6802620237894401</v>
      </c>
      <c r="S6" s="182"/>
      <c r="T6" s="183">
        <v>1.4</v>
      </c>
    </row>
    <row r="7" spans="1:20" ht="15.6">
      <c r="A7" s="51">
        <v>2026</v>
      </c>
      <c r="B7" s="127">
        <v>56.179903425533297</v>
      </c>
      <c r="C7" s="127">
        <v>39.387702593823199</v>
      </c>
      <c r="D7" s="88">
        <v>35.875519236415599</v>
      </c>
      <c r="E7" s="110">
        <v>3.33848128454113</v>
      </c>
      <c r="F7" s="118">
        <v>0.17370207286644801</v>
      </c>
      <c r="G7" s="130">
        <v>6.9347931257931803</v>
      </c>
      <c r="H7" s="121">
        <v>3.0394209141962101</v>
      </c>
      <c r="I7" s="81">
        <v>2.4451395526915198</v>
      </c>
      <c r="J7" s="81">
        <v>0.32120849021097603</v>
      </c>
      <c r="K7" s="89">
        <v>1.12902416869447</v>
      </c>
      <c r="L7" s="134">
        <v>6.2706209981911503</v>
      </c>
      <c r="M7" s="135">
        <v>3.5867867077258202</v>
      </c>
      <c r="O7" s="102">
        <f t="shared" si="0"/>
        <v>38.914940150611812</v>
      </c>
      <c r="P7" s="34">
        <f t="shared" si="1"/>
        <v>12.054241835423801</v>
      </c>
      <c r="Q7" s="34">
        <f t="shared" si="2"/>
        <v>1.623934731771894</v>
      </c>
      <c r="R7" s="103">
        <f t="shared" si="3"/>
        <v>3.5867867077258202</v>
      </c>
      <c r="T7" s="101">
        <v>1.407287430971802</v>
      </c>
    </row>
    <row r="8" spans="1:20" ht="15.6">
      <c r="A8" s="51">
        <v>2027</v>
      </c>
      <c r="B8" s="127">
        <v>55.908968328793001</v>
      </c>
      <c r="C8" s="127">
        <v>39.073111023377201</v>
      </c>
      <c r="D8" s="88">
        <v>35.605792909864803</v>
      </c>
      <c r="E8" s="110">
        <v>3.2976015121329798</v>
      </c>
      <c r="F8" s="118">
        <v>0.16971660137945799</v>
      </c>
      <c r="G8" s="130">
        <v>7.03743883084333</v>
      </c>
      <c r="H8" s="121">
        <v>3.0821692678602801</v>
      </c>
      <c r="I8" s="81">
        <v>2.4843993293226001</v>
      </c>
      <c r="J8" s="81">
        <v>0.32596720240432397</v>
      </c>
      <c r="K8" s="89">
        <v>1.1449030312561299</v>
      </c>
      <c r="L8" s="134">
        <v>6.2813195720013004</v>
      </c>
      <c r="M8" s="135">
        <v>3.5170989025711799</v>
      </c>
      <c r="O8" s="102">
        <f t="shared" si="0"/>
        <v>38.687962177725083</v>
      </c>
      <c r="P8" s="34">
        <f t="shared" si="1"/>
        <v>12.06332041345688</v>
      </c>
      <c r="Q8" s="34">
        <f t="shared" si="2"/>
        <v>1.6405868350399118</v>
      </c>
      <c r="R8" s="103">
        <f t="shared" si="3"/>
        <v>3.5170989025711799</v>
      </c>
      <c r="T8" s="101">
        <v>1.4264263321759081</v>
      </c>
    </row>
    <row r="9" spans="1:20" ht="15.6">
      <c r="A9" s="51">
        <v>2028</v>
      </c>
      <c r="B9" s="127">
        <v>55.6323253483448</v>
      </c>
      <c r="C9" s="127">
        <v>38.752136753533001</v>
      </c>
      <c r="D9" s="88">
        <v>35.330811719263401</v>
      </c>
      <c r="E9" s="110">
        <v>3.2556733094008399</v>
      </c>
      <c r="F9" s="118">
        <v>0.16565172486878699</v>
      </c>
      <c r="G9" s="130">
        <v>7.14247284592716</v>
      </c>
      <c r="H9" s="121">
        <v>3.1259023559633201</v>
      </c>
      <c r="I9" s="81">
        <v>2.5245861618193</v>
      </c>
      <c r="J9" s="81">
        <v>0.33083665713924498</v>
      </c>
      <c r="K9" s="89">
        <v>1.1611476710052999</v>
      </c>
      <c r="L9" s="134">
        <v>6.2904226670565002</v>
      </c>
      <c r="M9" s="135">
        <v>3.4472930818281</v>
      </c>
      <c r="O9" s="102">
        <f t="shared" si="0"/>
        <v>38.456714075226721</v>
      </c>
      <c r="P9" s="34">
        <f t="shared" si="1"/>
        <v>12.07068213827664</v>
      </c>
      <c r="Q9" s="34">
        <f t="shared" si="2"/>
        <v>1.6576360530133318</v>
      </c>
      <c r="R9" s="103">
        <f t="shared" si="3"/>
        <v>3.4472930818281</v>
      </c>
      <c r="T9" s="101">
        <v>1.455447902749704</v>
      </c>
    </row>
    <row r="10" spans="1:20" ht="15.6">
      <c r="A10" s="51">
        <v>2029</v>
      </c>
      <c r="B10" s="127">
        <v>55.349023753704699</v>
      </c>
      <c r="C10" s="127">
        <v>38.4239192793641</v>
      </c>
      <c r="D10" s="88">
        <v>35.0498676586352</v>
      </c>
      <c r="E10" s="110">
        <v>3.2125572262472599</v>
      </c>
      <c r="F10" s="118">
        <v>0.16149439448165701</v>
      </c>
      <c r="G10" s="130">
        <v>7.2499524950236101</v>
      </c>
      <c r="H10" s="121">
        <v>3.1706436457095601</v>
      </c>
      <c r="I10" s="81">
        <v>2.5657225318005801</v>
      </c>
      <c r="J10" s="81">
        <v>0.335819512772349</v>
      </c>
      <c r="K10" s="89">
        <v>1.1777668047411201</v>
      </c>
      <c r="L10" s="134">
        <v>6.2978020723985697</v>
      </c>
      <c r="M10" s="135">
        <v>3.3773499069184001</v>
      </c>
      <c r="O10" s="102">
        <f t="shared" si="0"/>
        <v>38.220511304344761</v>
      </c>
      <c r="P10" s="34">
        <f t="shared" si="1"/>
        <v>12.076081830446409</v>
      </c>
      <c r="Q10" s="34">
        <f t="shared" si="2"/>
        <v>1.6750807119951261</v>
      </c>
      <c r="R10" s="103">
        <f t="shared" si="3"/>
        <v>3.3773499069184001</v>
      </c>
      <c r="T10" s="101">
        <v>1.491400292888756</v>
      </c>
    </row>
    <row r="11" spans="1:20" ht="15.6">
      <c r="A11" s="51">
        <v>2030</v>
      </c>
      <c r="B11" s="127">
        <v>55.062949771510098</v>
      </c>
      <c r="C11" s="127">
        <v>38.087597506630701</v>
      </c>
      <c r="D11" s="88">
        <v>34.762265278761603</v>
      </c>
      <c r="E11" s="110">
        <v>3.1681022800734699</v>
      </c>
      <c r="F11" s="118">
        <v>0.157229947795612</v>
      </c>
      <c r="G11" s="130">
        <v>7.3599373991773698</v>
      </c>
      <c r="H11" s="121">
        <v>3.2164174344008098</v>
      </c>
      <c r="I11" s="81">
        <v>2.60783197280325</v>
      </c>
      <c r="J11" s="81">
        <v>0.34091853439802</v>
      </c>
      <c r="K11" s="89">
        <v>1.1947694575752901</v>
      </c>
      <c r="L11" s="134">
        <v>6.3033759626611401</v>
      </c>
      <c r="M11" s="135">
        <v>3.3120389030408801</v>
      </c>
      <c r="O11" s="102">
        <f t="shared" si="0"/>
        <v>37.978682713162414</v>
      </c>
      <c r="P11" s="34">
        <f t="shared" si="1"/>
        <v>12.079310215537859</v>
      </c>
      <c r="Q11" s="34">
        <f t="shared" si="2"/>
        <v>1.692917939768922</v>
      </c>
      <c r="R11" s="103">
        <f t="shared" si="3"/>
        <v>3.3120389030408801</v>
      </c>
      <c r="T11" s="101">
        <v>1.531705792632353</v>
      </c>
    </row>
    <row r="12" spans="1:20" ht="15.6">
      <c r="A12" s="51">
        <v>2031</v>
      </c>
      <c r="B12" s="127">
        <v>55.049781908896598</v>
      </c>
      <c r="C12" s="127">
        <v>37.742334945224499</v>
      </c>
      <c r="D12" s="88">
        <v>34.467348293956498</v>
      </c>
      <c r="E12" s="110">
        <v>3.1221450417889201</v>
      </c>
      <c r="F12" s="118">
        <v>0.15284160947912001</v>
      </c>
      <c r="G12" s="130">
        <v>7.4724894856902697</v>
      </c>
      <c r="H12" s="121">
        <v>3.2632488344812098</v>
      </c>
      <c r="I12" s="81">
        <v>2.6509390995253201</v>
      </c>
      <c r="J12" s="81">
        <v>0.34613659431083499</v>
      </c>
      <c r="K12" s="89">
        <v>1.2121649573729001</v>
      </c>
      <c r="L12" s="134">
        <v>6.3068048596369302</v>
      </c>
      <c r="M12" s="135">
        <v>3.5281526183449099</v>
      </c>
      <c r="O12" s="102">
        <f t="shared" si="0"/>
        <v>37.730597128437708</v>
      </c>
      <c r="P12" s="34">
        <f t="shared" si="1"/>
        <v>12.079889000951169</v>
      </c>
      <c r="Q12" s="34">
        <f t="shared" si="2"/>
        <v>1.7111431611628551</v>
      </c>
      <c r="R12" s="103">
        <f t="shared" si="3"/>
        <v>3.5281526183449099</v>
      </c>
      <c r="T12" s="101">
        <v>1.574401611214522</v>
      </c>
    </row>
    <row r="13" spans="1:20" ht="15.6">
      <c r="A13" s="51">
        <v>2032</v>
      </c>
      <c r="B13" s="127">
        <v>54.755610273949799</v>
      </c>
      <c r="C13" s="127">
        <v>37.387340846773</v>
      </c>
      <c r="D13" s="88">
        <v>34.164528270404602</v>
      </c>
      <c r="E13" s="110">
        <v>3.07450312343836</v>
      </c>
      <c r="F13" s="118">
        <v>0.14830945292997999</v>
      </c>
      <c r="G13" s="130">
        <v>7.5876727602588003</v>
      </c>
      <c r="H13" s="121">
        <v>3.3111636309955701</v>
      </c>
      <c r="I13" s="81">
        <v>2.6950695859341902</v>
      </c>
      <c r="J13" s="81">
        <v>0.35147666153378498</v>
      </c>
      <c r="K13" s="89">
        <v>1.2299628817952599</v>
      </c>
      <c r="L13" s="134">
        <v>6.30825613795629</v>
      </c>
      <c r="M13" s="135">
        <v>3.4723405289617002</v>
      </c>
      <c r="O13" s="102">
        <f t="shared" si="0"/>
        <v>37.475691901400175</v>
      </c>
      <c r="P13" s="34">
        <f t="shared" si="1"/>
        <v>12.07782884732884</v>
      </c>
      <c r="Q13" s="34">
        <f t="shared" si="2"/>
        <v>1.7297489962590249</v>
      </c>
      <c r="R13" s="103">
        <f t="shared" si="3"/>
        <v>3.4723405289617002</v>
      </c>
      <c r="T13" s="101">
        <v>1.618103428350355</v>
      </c>
    </row>
    <row r="14" spans="1:20" ht="15.6">
      <c r="A14" s="51">
        <v>2033</v>
      </c>
      <c r="B14" s="127">
        <v>54.450816126922703</v>
      </c>
      <c r="C14" s="127">
        <v>37.021929879545397</v>
      </c>
      <c r="D14" s="88">
        <v>33.853351410566098</v>
      </c>
      <c r="E14" s="110">
        <v>3.0249696232911401</v>
      </c>
      <c r="F14" s="118">
        <v>0.14360884568818699</v>
      </c>
      <c r="G14" s="130">
        <v>7.7055531305021896</v>
      </c>
      <c r="H14" s="121">
        <v>3.3601881378887901</v>
      </c>
      <c r="I14" s="81">
        <v>2.7402501939333899</v>
      </c>
      <c r="J14" s="81">
        <v>0.35694179377259899</v>
      </c>
      <c r="K14" s="89">
        <v>1.24817300490742</v>
      </c>
      <c r="L14" s="134">
        <v>6.3073783107908099</v>
      </c>
      <c r="M14" s="135">
        <v>3.41595480608424</v>
      </c>
      <c r="O14" s="102">
        <f t="shared" si="0"/>
        <v>37.213539548454889</v>
      </c>
      <c r="P14" s="34">
        <f t="shared" si="1"/>
        <v>12.07259812801534</v>
      </c>
      <c r="Q14" s="34">
        <f t="shared" si="2"/>
        <v>1.7487236443682059</v>
      </c>
      <c r="R14" s="103">
        <f t="shared" si="3"/>
        <v>3.41595480608424</v>
      </c>
      <c r="T14" s="101">
        <v>1.6618544671833479</v>
      </c>
    </row>
    <row r="15" spans="1:20" ht="15.6">
      <c r="A15" s="51">
        <v>2034</v>
      </c>
      <c r="B15" s="127">
        <v>54.1349763902153</v>
      </c>
      <c r="C15" s="127">
        <v>36.645628903852597</v>
      </c>
      <c r="D15" s="88">
        <v>33.533619924300702</v>
      </c>
      <c r="E15" s="110">
        <v>2.97330145465344</v>
      </c>
      <c r="F15" s="118">
        <v>0.13870752489840399</v>
      </c>
      <c r="G15" s="130">
        <v>7.8261979416926302</v>
      </c>
      <c r="H15" s="121">
        <v>3.4103488671833802</v>
      </c>
      <c r="I15" s="81">
        <v>2.7865087840867102</v>
      </c>
      <c r="J15" s="81">
        <v>0.362535116157568</v>
      </c>
      <c r="K15" s="89">
        <v>1.26680517426497</v>
      </c>
      <c r="L15" s="134">
        <v>6.3041253750030197</v>
      </c>
      <c r="M15" s="135">
        <v>3.3590241696671299</v>
      </c>
      <c r="O15" s="102">
        <f t="shared" si="0"/>
        <v>36.943968791484082</v>
      </c>
      <c r="P15" s="34">
        <f t="shared" si="1"/>
        <v>12.063935613743169</v>
      </c>
      <c r="Q15" s="34">
        <f t="shared" si="2"/>
        <v>1.768047815320942</v>
      </c>
      <c r="R15" s="103">
        <f t="shared" si="3"/>
        <v>3.3590241696671299</v>
      </c>
      <c r="T15" s="101">
        <v>1.7050007650482151</v>
      </c>
    </row>
    <row r="16" spans="1:20" ht="15.6">
      <c r="A16" s="51">
        <v>2035</v>
      </c>
      <c r="B16" s="127">
        <v>53.808055242892699</v>
      </c>
      <c r="C16" s="127">
        <v>36.2583898602972</v>
      </c>
      <c r="D16" s="88">
        <v>33.205635149911799</v>
      </c>
      <c r="E16" s="110">
        <v>2.9191949803606199</v>
      </c>
      <c r="F16" s="118">
        <v>0.13355973002478799</v>
      </c>
      <c r="G16" s="130">
        <v>7.9496748985079702</v>
      </c>
      <c r="H16" s="121">
        <v>3.46167180105363</v>
      </c>
      <c r="I16" s="81">
        <v>2.8338742851932799</v>
      </c>
      <c r="J16" s="81">
        <v>0.36825977179424102</v>
      </c>
      <c r="K16" s="89">
        <v>1.2858690404668101</v>
      </c>
      <c r="L16" s="134">
        <v>6.2984261887618702</v>
      </c>
      <c r="M16" s="135">
        <v>3.3015642953256199</v>
      </c>
      <c r="O16" s="102">
        <f t="shared" si="0"/>
        <v>36.667306950965433</v>
      </c>
      <c r="P16" s="34">
        <f t="shared" si="1"/>
        <v>12.05149545431577</v>
      </c>
      <c r="Q16" s="34">
        <f t="shared" si="2"/>
        <v>1.7876885422858391</v>
      </c>
      <c r="R16" s="103">
        <f t="shared" si="3"/>
        <v>3.3015642953256199</v>
      </c>
      <c r="T16" s="101">
        <v>1.7471173468250549</v>
      </c>
    </row>
    <row r="17" spans="1:20" ht="15.6">
      <c r="A17" s="51">
        <v>2036</v>
      </c>
      <c r="B17" s="127">
        <v>53.726095326523101</v>
      </c>
      <c r="C17" s="127">
        <v>36.121377099555403</v>
      </c>
      <c r="D17" s="88">
        <v>33.085423659440998</v>
      </c>
      <c r="E17" s="110">
        <v>2.9036204545198099</v>
      </c>
      <c r="F17" s="118">
        <v>0.132332985594557</v>
      </c>
      <c r="G17" s="130">
        <v>8.0725945404138209</v>
      </c>
      <c r="H17" s="121">
        <v>3.5144696185264301</v>
      </c>
      <c r="I17" s="81">
        <v>2.8786885149896002</v>
      </c>
      <c r="J17" s="81">
        <v>0.37395529168151997</v>
      </c>
      <c r="K17" s="89">
        <v>1.30548111521626</v>
      </c>
      <c r="L17" s="134">
        <v>6.2891026629759201</v>
      </c>
      <c r="M17" s="135">
        <v>3.2430210235779802</v>
      </c>
      <c r="O17" s="102">
        <f t="shared" si="0"/>
        <v>36.599893277967425</v>
      </c>
      <c r="P17" s="34">
        <f t="shared" si="1"/>
        <v>12.071411632485329</v>
      </c>
      <c r="Q17" s="34">
        <f t="shared" si="2"/>
        <v>1.8117693924923368</v>
      </c>
      <c r="R17" s="103">
        <f t="shared" si="3"/>
        <v>3.2430210235779802</v>
      </c>
      <c r="T17" s="101">
        <v>1.787943920802515</v>
      </c>
    </row>
    <row r="18" spans="1:20" ht="15.6">
      <c r="A18" s="51">
        <v>2037</v>
      </c>
      <c r="B18" s="127">
        <v>53.654374468176101</v>
      </c>
      <c r="C18" s="127">
        <v>35.994300062717798</v>
      </c>
      <c r="D18" s="88">
        <v>32.974373075076798</v>
      </c>
      <c r="E18" s="110">
        <v>2.88880047450531</v>
      </c>
      <c r="F18" s="118">
        <v>0.13112651313568699</v>
      </c>
      <c r="G18" s="130">
        <v>8.1984884128590902</v>
      </c>
      <c r="H18" s="121">
        <v>3.56855068322277</v>
      </c>
      <c r="I18" s="81">
        <v>2.9245792559881099</v>
      </c>
      <c r="J18" s="81">
        <v>0.37978861240978201</v>
      </c>
      <c r="K18" s="89">
        <v>1.3255698612384299</v>
      </c>
      <c r="L18" s="134">
        <v>6.2774520169594998</v>
      </c>
      <c r="M18" s="135">
        <v>3.1841339756396998</v>
      </c>
      <c r="O18" s="102">
        <f t="shared" si="0"/>
        <v>36.542923758299565</v>
      </c>
      <c r="P18" s="34">
        <f t="shared" si="1"/>
        <v>12.090831747452921</v>
      </c>
      <c r="Q18" s="34">
        <f t="shared" si="2"/>
        <v>1.836484986783899</v>
      </c>
      <c r="R18" s="103">
        <f t="shared" si="3"/>
        <v>3.1841339756396998</v>
      </c>
      <c r="T18" s="101">
        <v>1.827360105721167</v>
      </c>
    </row>
    <row r="19" spans="1:20" ht="15.6">
      <c r="A19" s="51">
        <v>2038</v>
      </c>
      <c r="B19" s="127">
        <v>53.582084593261797</v>
      </c>
      <c r="C19" s="127">
        <v>35.866955972715601</v>
      </c>
      <c r="D19" s="88">
        <v>32.863123320721201</v>
      </c>
      <c r="E19" s="110">
        <v>2.87393041412352</v>
      </c>
      <c r="F19" s="118">
        <v>0.12990223787086999</v>
      </c>
      <c r="G19" s="130">
        <v>8.3273299089146899</v>
      </c>
      <c r="H19" s="121">
        <v>3.62391510708103</v>
      </c>
      <c r="I19" s="81">
        <v>2.97152100049771</v>
      </c>
      <c r="J19" s="81">
        <v>0.385758478839692</v>
      </c>
      <c r="K19" s="89">
        <v>1.34613532249625</v>
      </c>
      <c r="L19" s="134">
        <v>6.26305677997349</v>
      </c>
      <c r="M19" s="135">
        <v>3.12474193165803</v>
      </c>
      <c r="O19" s="102">
        <f t="shared" si="0"/>
        <v>36.487038427802233</v>
      </c>
      <c r="P19" s="34">
        <f t="shared" si="1"/>
        <v>12.108508194594719</v>
      </c>
      <c r="Q19" s="34">
        <f t="shared" si="2"/>
        <v>1.861796039206812</v>
      </c>
      <c r="R19" s="103">
        <f t="shared" si="3"/>
        <v>3.12474193165803</v>
      </c>
      <c r="T19" s="101">
        <v>1.865343269956304</v>
      </c>
    </row>
    <row r="20" spans="1:20" ht="15.6">
      <c r="A20" s="51">
        <v>2039</v>
      </c>
      <c r="B20" s="127">
        <v>53.521158557651802</v>
      </c>
      <c r="C20" s="127">
        <v>35.738969208490801</v>
      </c>
      <c r="D20" s="88">
        <v>32.751343249740401</v>
      </c>
      <c r="E20" s="110">
        <v>2.8589682440290898</v>
      </c>
      <c r="F20" s="118">
        <v>0.128657714721266</v>
      </c>
      <c r="G20" s="130">
        <v>8.4591971608337495</v>
      </c>
      <c r="H20" s="121">
        <v>3.6805977716633702</v>
      </c>
      <c r="I20" s="81">
        <v>3.0195404242361601</v>
      </c>
      <c r="J20" s="81">
        <v>0.39186850870040302</v>
      </c>
      <c r="K20" s="89">
        <v>1.36719045623382</v>
      </c>
      <c r="L20" s="134">
        <v>6.2463023387581602</v>
      </c>
      <c r="M20" s="135">
        <v>3.0766898495690702</v>
      </c>
      <c r="O20" s="102">
        <f t="shared" si="0"/>
        <v>36.431941021403773</v>
      </c>
      <c r="P20" s="34">
        <f t="shared" si="1"/>
        <v>12.124811007023411</v>
      </c>
      <c r="Q20" s="34">
        <f t="shared" si="2"/>
        <v>1.8877166796554889</v>
      </c>
      <c r="R20" s="103">
        <f t="shared" si="3"/>
        <v>3.0766898495690702</v>
      </c>
      <c r="T20" s="101">
        <v>1.9019217656194201</v>
      </c>
    </row>
    <row r="21" spans="1:20" ht="15.6">
      <c r="A21" s="51">
        <v>2040</v>
      </c>
      <c r="B21" s="127">
        <v>53.459209745373798</v>
      </c>
      <c r="C21" s="127">
        <v>35.609970393395997</v>
      </c>
      <c r="D21" s="88">
        <v>32.638706726996297</v>
      </c>
      <c r="E21" s="110">
        <v>2.84387315442744</v>
      </c>
      <c r="F21" s="118">
        <v>0.1273905119723</v>
      </c>
      <c r="G21" s="130">
        <v>8.5941712755262003</v>
      </c>
      <c r="H21" s="121">
        <v>3.7386349036049702</v>
      </c>
      <c r="I21" s="81">
        <v>3.0686651951538702</v>
      </c>
      <c r="J21" s="81">
        <v>0.39812245742255398</v>
      </c>
      <c r="K21" s="89">
        <v>1.3887487193448</v>
      </c>
      <c r="L21" s="134">
        <v>6.2269785922363896</v>
      </c>
      <c r="M21" s="135">
        <v>3.02808948421514</v>
      </c>
      <c r="O21" s="102">
        <f t="shared" si="0"/>
        <v>36.377341630601265</v>
      </c>
      <c r="P21" s="34">
        <f t="shared" si="1"/>
        <v>12.1395169418177</v>
      </c>
      <c r="Q21" s="34">
        <f t="shared" si="2"/>
        <v>1.914261688739654</v>
      </c>
      <c r="R21" s="103">
        <f t="shared" si="3"/>
        <v>3.02808948421514</v>
      </c>
      <c r="T21" s="101">
        <v>1.937152906697913</v>
      </c>
    </row>
    <row r="22" spans="1:20" ht="15.6">
      <c r="A22" s="51">
        <v>2041</v>
      </c>
      <c r="B22" s="127">
        <v>53.592530925430601</v>
      </c>
      <c r="C22" s="127">
        <v>35.479591232737803</v>
      </c>
      <c r="D22" s="88">
        <v>32.524888533879299</v>
      </c>
      <c r="E22" s="110">
        <v>2.8286045292819</v>
      </c>
      <c r="F22" s="118">
        <v>0.12609816957658501</v>
      </c>
      <c r="G22" s="130">
        <v>8.7323363827133598</v>
      </c>
      <c r="H22" s="121">
        <v>3.79806409914125</v>
      </c>
      <c r="I22" s="81">
        <v>3.11892398572602</v>
      </c>
      <c r="J22" s="81">
        <v>0.40452422036209601</v>
      </c>
      <c r="K22" s="89">
        <v>1.410824077484</v>
      </c>
      <c r="L22" s="134">
        <v>6.2050081382240796</v>
      </c>
      <c r="M22" s="135">
        <v>3.1755951717553699</v>
      </c>
      <c r="O22" s="102">
        <f t="shared" si="0"/>
        <v>36.322952633020549</v>
      </c>
      <c r="P22" s="34">
        <f t="shared" si="1"/>
        <v>12.152536653232</v>
      </c>
      <c r="Q22" s="34">
        <f t="shared" si="2"/>
        <v>1.941446467422681</v>
      </c>
      <c r="R22" s="103">
        <f t="shared" si="3"/>
        <v>3.1755951717553699</v>
      </c>
      <c r="T22" s="101">
        <v>1.9711099244110311</v>
      </c>
    </row>
    <row r="23" spans="1:20" ht="15.6">
      <c r="A23" s="51">
        <v>2042</v>
      </c>
      <c r="B23" s="127">
        <v>53.522794743873902</v>
      </c>
      <c r="C23" s="127">
        <v>35.347463475578103</v>
      </c>
      <c r="D23" s="88">
        <v>32.409563313560099</v>
      </c>
      <c r="E23" s="110">
        <v>2.8131219623330099</v>
      </c>
      <c r="F23" s="118">
        <v>0.124778199684963</v>
      </c>
      <c r="G23" s="130">
        <v>8.8737797311569597</v>
      </c>
      <c r="H23" s="121">
        <v>3.8589243709973302</v>
      </c>
      <c r="I23" s="81">
        <v>3.1703465004253402</v>
      </c>
      <c r="J23" s="81">
        <v>0.411077837248366</v>
      </c>
      <c r="K23" s="89">
        <v>1.4334310224859199</v>
      </c>
      <c r="L23" s="134">
        <v>6.1806103704008697</v>
      </c>
      <c r="M23" s="135">
        <v>3.1209411667379801</v>
      </c>
      <c r="O23" s="102">
        <f t="shared" si="0"/>
        <v>36.268487684557428</v>
      </c>
      <c r="P23" s="34">
        <f t="shared" si="1"/>
        <v>12.16407883315922</v>
      </c>
      <c r="Q23" s="34">
        <f t="shared" si="2"/>
        <v>1.9692870594192489</v>
      </c>
      <c r="R23" s="103">
        <f t="shared" si="3"/>
        <v>3.1209411667379801</v>
      </c>
      <c r="T23" s="101">
        <v>2.0038887348771128</v>
      </c>
    </row>
    <row r="24" spans="1:20" ht="15.6">
      <c r="A24" s="51">
        <v>2043</v>
      </c>
      <c r="B24" s="127">
        <v>53.451459455761103</v>
      </c>
      <c r="C24" s="127">
        <v>35.213217095700998</v>
      </c>
      <c r="D24" s="88">
        <v>32.292403979601602</v>
      </c>
      <c r="E24" s="110">
        <v>2.79738503874928</v>
      </c>
      <c r="F24" s="118">
        <v>0.12342807735010999</v>
      </c>
      <c r="G24" s="130">
        <v>9.0185917811223106</v>
      </c>
      <c r="H24" s="121">
        <v>3.9212561936923902</v>
      </c>
      <c r="I24" s="81">
        <v>3.2229635017778602</v>
      </c>
      <c r="J24" s="81">
        <v>0.417787496457589</v>
      </c>
      <c r="K24" s="89">
        <v>1.45658458919447</v>
      </c>
      <c r="L24" s="134">
        <v>6.1537133708464404</v>
      </c>
      <c r="M24" s="135">
        <v>3.0659372080913601</v>
      </c>
      <c r="O24" s="102">
        <f t="shared" si="0"/>
        <v>36.213660173293995</v>
      </c>
      <c r="P24" s="34">
        <f t="shared" si="1"/>
        <v>12.174061911373581</v>
      </c>
      <c r="Q24" s="34">
        <f t="shared" si="2"/>
        <v>1.9978001630021689</v>
      </c>
      <c r="R24" s="103">
        <f t="shared" si="3"/>
        <v>3.0659372080913601</v>
      </c>
      <c r="T24" s="101">
        <v>2.035581594790409</v>
      </c>
    </row>
    <row r="25" spans="1:20" ht="15.6">
      <c r="A25" s="51">
        <v>2044</v>
      </c>
      <c r="B25" s="127">
        <v>53.3784036267337</v>
      </c>
      <c r="C25" s="127">
        <v>35.076478924132097</v>
      </c>
      <c r="D25" s="88">
        <v>32.1730804772696</v>
      </c>
      <c r="E25" s="110">
        <v>2.7813532119672302</v>
      </c>
      <c r="F25" s="118">
        <v>0.122045234895246</v>
      </c>
      <c r="G25" s="130">
        <v>9.1668663062006797</v>
      </c>
      <c r="H25" s="121">
        <v>3.98510155331928</v>
      </c>
      <c r="I25" s="81">
        <v>3.2768068392070502</v>
      </c>
      <c r="J25" s="81">
        <v>0.42465753971917303</v>
      </c>
      <c r="K25" s="89">
        <v>1.4803003739551699</v>
      </c>
      <c r="L25" s="134">
        <v>6.1243991619783396</v>
      </c>
      <c r="M25" s="135">
        <v>3.0106592344226302</v>
      </c>
      <c r="O25" s="102">
        <f t="shared" si="0"/>
        <v>36.158182030588883</v>
      </c>
      <c r="P25" s="34">
        <f t="shared" si="1"/>
        <v>12.182559213152619</v>
      </c>
      <c r="Q25" s="34">
        <f t="shared" si="2"/>
        <v>2.0270031485695892</v>
      </c>
      <c r="R25" s="103">
        <f t="shared" si="3"/>
        <v>3.0106592344226302</v>
      </c>
      <c r="T25" s="101">
        <v>2.0662659788585662</v>
      </c>
    </row>
    <row r="26" spans="1:20" ht="15.6">
      <c r="A26" s="51">
        <v>2045</v>
      </c>
      <c r="B26" s="127">
        <v>53.3033805779273</v>
      </c>
      <c r="C26" s="127">
        <v>34.936867319749297</v>
      </c>
      <c r="D26" s="88">
        <v>32.051255699166198</v>
      </c>
      <c r="E26" s="110">
        <v>2.76498460812138</v>
      </c>
      <c r="F26" s="118">
        <v>0.120627012461685</v>
      </c>
      <c r="G26" s="130">
        <v>9.3187004617776896</v>
      </c>
      <c r="H26" s="121">
        <v>4.0505039823068199</v>
      </c>
      <c r="I26" s="81">
        <v>3.3319094666640701</v>
      </c>
      <c r="J26" s="81">
        <v>0.43169246527787702</v>
      </c>
      <c r="K26" s="89">
        <v>1.50459454752893</v>
      </c>
      <c r="L26" s="134">
        <v>6.0926710551217802</v>
      </c>
      <c r="M26" s="135">
        <v>2.9551417412785499</v>
      </c>
      <c r="O26" s="102">
        <f t="shared" si="0"/>
        <v>36.10175968147302</v>
      </c>
      <c r="P26" s="34">
        <f t="shared" si="1"/>
        <v>12.18956512990723</v>
      </c>
      <c r="Q26" s="34">
        <f t="shared" si="2"/>
        <v>2.0569140252684921</v>
      </c>
      <c r="R26" s="103">
        <f t="shared" si="3"/>
        <v>2.9551417412785499</v>
      </c>
      <c r="T26" s="101">
        <v>2.0960143666065538</v>
      </c>
    </row>
    <row r="27" spans="1:20" ht="15.6">
      <c r="A27" s="51">
        <v>2046</v>
      </c>
      <c r="B27" s="127">
        <v>53.226292351031198</v>
      </c>
      <c r="C27" s="127">
        <v>34.793998509743503</v>
      </c>
      <c r="D27" s="88">
        <v>31.926589863235201</v>
      </c>
      <c r="E27" s="110">
        <v>2.7482379126395999</v>
      </c>
      <c r="F27" s="118">
        <v>0.119170733868703</v>
      </c>
      <c r="G27" s="130">
        <v>9.4741949729361199</v>
      </c>
      <c r="H27" s="121">
        <v>4.1175086489843</v>
      </c>
      <c r="I27" s="81">
        <v>3.3883054990054502</v>
      </c>
      <c r="J27" s="81">
        <v>0.43889693658323098</v>
      </c>
      <c r="K27" s="89">
        <v>1.5294838883631401</v>
      </c>
      <c r="L27" s="134">
        <v>6.0586327387368399</v>
      </c>
      <c r="M27" s="135">
        <v>2.8994661296147801</v>
      </c>
      <c r="O27" s="102">
        <f t="shared" si="0"/>
        <v>36.044098512219499</v>
      </c>
      <c r="P27" s="34">
        <f t="shared" si="1"/>
        <v>12.19517615038189</v>
      </c>
      <c r="Q27" s="34">
        <f t="shared" si="2"/>
        <v>2.0875515588150741</v>
      </c>
      <c r="R27" s="103">
        <f t="shared" si="3"/>
        <v>2.8994661296147801</v>
      </c>
      <c r="T27" s="101">
        <v>2.1248957335471981</v>
      </c>
    </row>
    <row r="28" spans="1:20" ht="15.6">
      <c r="A28" s="51">
        <v>2047</v>
      </c>
      <c r="B28" s="127">
        <v>53.147257255094502</v>
      </c>
      <c r="C28" s="127">
        <v>34.647478008545598</v>
      </c>
      <c r="D28" s="88">
        <v>31.798734103080101</v>
      </c>
      <c r="E28" s="110">
        <v>2.7310702848224802</v>
      </c>
      <c r="F28" s="118">
        <v>0.117673620643005</v>
      </c>
      <c r="G28" s="130">
        <v>9.6334541816640904</v>
      </c>
      <c r="H28" s="121">
        <v>4.1861623830790604</v>
      </c>
      <c r="I28" s="81">
        <v>3.4460302220541501</v>
      </c>
      <c r="J28" s="81">
        <v>0.44627578446685301</v>
      </c>
      <c r="K28" s="89">
        <v>1.55498579206403</v>
      </c>
      <c r="L28" s="134">
        <v>6.0225421123525402</v>
      </c>
      <c r="M28" s="135">
        <v>2.84378295253229</v>
      </c>
      <c r="O28" s="102">
        <f t="shared" si="0"/>
        <v>35.984896486159158</v>
      </c>
      <c r="P28" s="34">
        <f t="shared" si="1"/>
        <v>12.19964261922917</v>
      </c>
      <c r="Q28" s="34">
        <f t="shared" si="2"/>
        <v>2.1189351971738879</v>
      </c>
      <c r="R28" s="103">
        <f t="shared" si="3"/>
        <v>2.84378295253229</v>
      </c>
      <c r="T28" s="101">
        <v>2.152975274421153</v>
      </c>
    </row>
    <row r="29" spans="1:20" ht="15.6">
      <c r="A29" s="51">
        <v>2048</v>
      </c>
      <c r="B29" s="127">
        <v>53.065602476556002</v>
      </c>
      <c r="C29" s="127">
        <v>34.496903646347803</v>
      </c>
      <c r="D29" s="88">
        <v>31.6673324696627</v>
      </c>
      <c r="E29" s="110">
        <v>2.71343834566358</v>
      </c>
      <c r="F29" s="118">
        <v>0.11613283102147499</v>
      </c>
      <c r="G29" s="130">
        <v>9.7965862130038008</v>
      </c>
      <c r="H29" s="121">
        <v>4.25651375581623</v>
      </c>
      <c r="I29" s="81">
        <v>3.5051201412114801</v>
      </c>
      <c r="J29" s="81">
        <v>0.45383401482413999</v>
      </c>
      <c r="K29" s="89">
        <v>1.5811183011519501</v>
      </c>
      <c r="L29" s="134">
        <v>5.9841251226800001</v>
      </c>
      <c r="M29" s="135">
        <v>2.7879874945244398</v>
      </c>
      <c r="O29" s="102">
        <f t="shared" si="0"/>
        <v>35.923846225478933</v>
      </c>
      <c r="P29" s="34">
        <f t="shared" si="1"/>
        <v>12.202683609555059</v>
      </c>
      <c r="Q29" s="34">
        <f t="shared" si="2"/>
        <v>2.1510851469975649</v>
      </c>
      <c r="R29" s="103">
        <f t="shared" si="3"/>
        <v>2.7879874945244398</v>
      </c>
      <c r="T29" s="101">
        <v>2.180314024209709</v>
      </c>
    </row>
    <row r="30" spans="1:20" ht="15.6">
      <c r="A30" s="51">
        <v>2049</v>
      </c>
      <c r="B30" s="127">
        <v>52.9816583545147</v>
      </c>
      <c r="C30" s="127">
        <v>34.3418633545365</v>
      </c>
      <c r="D30" s="88">
        <v>31.532020146391901</v>
      </c>
      <c r="E30" s="110">
        <v>2.6952977662591202</v>
      </c>
      <c r="F30" s="118">
        <v>0.114545441885434</v>
      </c>
      <c r="G30" s="130">
        <v>9.9637030958601898</v>
      </c>
      <c r="H30" s="121">
        <v>4.3286131395907397</v>
      </c>
      <c r="I30" s="81">
        <v>3.56561301484395</v>
      </c>
      <c r="J30" s="81">
        <v>0.46157681419692198</v>
      </c>
      <c r="K30" s="89">
        <v>1.60790012722858</v>
      </c>
      <c r="L30" s="134">
        <v>5.9437949386649596</v>
      </c>
      <c r="M30" s="135">
        <v>2.7322969654530702</v>
      </c>
      <c r="O30" s="102">
        <f t="shared" si="0"/>
        <v>35.860633285982644</v>
      </c>
      <c r="P30" s="34">
        <f t="shared" si="1"/>
        <v>12.204705719768029</v>
      </c>
      <c r="Q30" s="34">
        <f t="shared" si="2"/>
        <v>2.184022383310936</v>
      </c>
      <c r="R30" s="103">
        <f t="shared" si="3"/>
        <v>2.7322969654530702</v>
      </c>
      <c r="T30" s="101">
        <v>2.206968569711611</v>
      </c>
    </row>
    <row r="31" spans="1:20" ht="15.6">
      <c r="A31" s="51">
        <v>2050</v>
      </c>
      <c r="B31" s="127">
        <v>52.892747146299001</v>
      </c>
      <c r="C31" s="127">
        <v>34.181935658694599</v>
      </c>
      <c r="D31" s="88">
        <v>31.392423624867099</v>
      </c>
      <c r="E31" s="110">
        <v>2.67660357405224</v>
      </c>
      <c r="F31" s="118">
        <v>0.11290845977529</v>
      </c>
      <c r="G31" s="130">
        <v>10.1349209152041</v>
      </c>
      <c r="H31" s="121">
        <v>4.4025127822391399</v>
      </c>
      <c r="I31" s="81">
        <v>3.6275478975888298</v>
      </c>
      <c r="J31" s="81">
        <v>0.46950955680866502</v>
      </c>
      <c r="K31" s="89">
        <v>1.6353506785674301</v>
      </c>
      <c r="L31" s="134">
        <v>5.9012403636149102</v>
      </c>
      <c r="M31" s="135">
        <v>2.6746502087854398</v>
      </c>
      <c r="O31" s="102">
        <f t="shared" si="0"/>
        <v>35.794936407106242</v>
      </c>
      <c r="P31" s="34">
        <f t="shared" si="1"/>
        <v>12.20539183525598</v>
      </c>
      <c r="Q31" s="34">
        <f t="shared" si="2"/>
        <v>2.2177686951513849</v>
      </c>
      <c r="R31" s="103">
        <f t="shared" si="3"/>
        <v>2.6746502087854398</v>
      </c>
      <c r="T31" s="101">
        <v>2.2329910096377521</v>
      </c>
    </row>
    <row r="32" spans="1:20" ht="15.6">
      <c r="A32" s="51">
        <v>2051</v>
      </c>
      <c r="B32" s="127">
        <v>53.4425861781245</v>
      </c>
      <c r="C32" s="127">
        <v>34.280153738503103</v>
      </c>
      <c r="D32" s="88">
        <v>31.483248691912401</v>
      </c>
      <c r="E32" s="110">
        <v>2.68372360461656</v>
      </c>
      <c r="F32" s="118">
        <v>0.113181441974132</v>
      </c>
      <c r="G32" s="130">
        <v>10.3147269723795</v>
      </c>
      <c r="H32" s="121">
        <v>4.4785918746089699</v>
      </c>
      <c r="I32" s="81">
        <v>3.69468145473108</v>
      </c>
      <c r="J32" s="81">
        <v>0.47784315475698103</v>
      </c>
      <c r="K32" s="89">
        <v>1.66361048828249</v>
      </c>
      <c r="L32" s="134">
        <v>5.9381980914770098</v>
      </c>
      <c r="M32" s="135">
        <v>2.90950737576481</v>
      </c>
      <c r="O32" s="102">
        <f t="shared" si="0"/>
        <v>35.961840566521374</v>
      </c>
      <c r="P32" s="34">
        <f t="shared" si="1"/>
        <v>12.316603150824651</v>
      </c>
      <c r="Q32" s="34">
        <f t="shared" si="2"/>
        <v>2.2546350850136032</v>
      </c>
      <c r="R32" s="103">
        <f t="shared" si="3"/>
        <v>2.90950737576481</v>
      </c>
      <c r="T32" s="101">
        <v>2.2584288645127422</v>
      </c>
    </row>
    <row r="33" spans="1:20" ht="15.6">
      <c r="A33" s="51">
        <v>2052</v>
      </c>
      <c r="B33" s="127">
        <v>53.726410754105302</v>
      </c>
      <c r="C33" s="127">
        <v>34.379842714770597</v>
      </c>
      <c r="D33" s="88">
        <v>31.575450100134901</v>
      </c>
      <c r="E33" s="110">
        <v>2.6909334766783801</v>
      </c>
      <c r="F33" s="118">
        <v>0.113459137957339</v>
      </c>
      <c r="G33" s="130">
        <v>10.498973577628099</v>
      </c>
      <c r="H33" s="121">
        <v>4.5565761407447498</v>
      </c>
      <c r="I33" s="81">
        <v>3.76343693970145</v>
      </c>
      <c r="J33" s="81">
        <v>0.486382511095513</v>
      </c>
      <c r="K33" s="89">
        <v>1.6925779860864101</v>
      </c>
      <c r="L33" s="134">
        <v>5.97659592623826</v>
      </c>
      <c r="M33" s="135">
        <v>2.8709985354683099</v>
      </c>
      <c r="O33" s="102">
        <f t="shared" si="0"/>
        <v>36.132026240879654</v>
      </c>
      <c r="P33" s="34">
        <f t="shared" si="1"/>
        <v>12.43096634261809</v>
      </c>
      <c r="Q33" s="34">
        <f t="shared" si="2"/>
        <v>2.2924196351392618</v>
      </c>
      <c r="R33" s="103">
        <f t="shared" si="3"/>
        <v>2.8709985354683099</v>
      </c>
      <c r="T33" s="101">
        <v>2.2833849603999892</v>
      </c>
    </row>
    <row r="34" spans="1:20" ht="15.6">
      <c r="A34" s="51">
        <v>2053</v>
      </c>
      <c r="B34" s="127">
        <v>54.018283364892902</v>
      </c>
      <c r="C34" s="127">
        <v>34.4808741956844</v>
      </c>
      <c r="D34" s="88">
        <v>31.668912941779698</v>
      </c>
      <c r="E34" s="110">
        <v>2.6982201954852898</v>
      </c>
      <c r="F34" s="118">
        <v>0.11374105841936299</v>
      </c>
      <c r="G34" s="130">
        <v>10.6877908297548</v>
      </c>
      <c r="H34" s="121">
        <v>4.6365236203270701</v>
      </c>
      <c r="I34" s="81">
        <v>3.8338588279830899</v>
      </c>
      <c r="J34" s="81">
        <v>0.49513364982274799</v>
      </c>
      <c r="K34" s="89">
        <v>1.72227473162192</v>
      </c>
      <c r="L34" s="134">
        <v>6.01634250090998</v>
      </c>
      <c r="M34" s="135">
        <v>2.83327583854367</v>
      </c>
      <c r="O34" s="102">
        <f t="shared" si="0"/>
        <v>36.30543656210677</v>
      </c>
      <c r="P34" s="34">
        <f t="shared" si="1"/>
        <v>12.548421524378359</v>
      </c>
      <c r="Q34" s="34">
        <f t="shared" si="2"/>
        <v>2.3311494398640309</v>
      </c>
      <c r="R34" s="103">
        <f t="shared" si="3"/>
        <v>2.83327583854367</v>
      </c>
      <c r="T34" s="101">
        <v>2.3079797020766479</v>
      </c>
    </row>
    <row r="35" spans="1:20" ht="15.6">
      <c r="A35" s="51">
        <v>2054</v>
      </c>
      <c r="B35" s="127">
        <v>54.318094735208298</v>
      </c>
      <c r="C35" s="127">
        <v>34.583113377228003</v>
      </c>
      <c r="D35" s="88">
        <v>31.763516760009001</v>
      </c>
      <c r="E35" s="110">
        <v>2.7055699350173299</v>
      </c>
      <c r="F35" s="118">
        <v>0.114026682201628</v>
      </c>
      <c r="G35" s="130">
        <v>10.881313264755599</v>
      </c>
      <c r="H35" s="121">
        <v>4.7184944552901298</v>
      </c>
      <c r="I35" s="81">
        <v>3.90599294384171</v>
      </c>
      <c r="J35" s="81">
        <v>0.50410280015642495</v>
      </c>
      <c r="K35" s="89">
        <v>1.75272306546732</v>
      </c>
      <c r="L35" s="134">
        <v>6.0573861140734602</v>
      </c>
      <c r="M35" s="135">
        <v>2.7962819791512801</v>
      </c>
      <c r="O35" s="102">
        <f t="shared" si="0"/>
        <v>36.482011215299131</v>
      </c>
      <c r="P35" s="34">
        <f t="shared" si="1"/>
        <v>12.668948992932499</v>
      </c>
      <c r="Q35" s="34">
        <f t="shared" si="2"/>
        <v>2.3708525478253728</v>
      </c>
      <c r="R35" s="103">
        <f t="shared" si="3"/>
        <v>2.7962819791512801</v>
      </c>
      <c r="T35" s="101">
        <v>2.332306652217873</v>
      </c>
    </row>
    <row r="36" spans="1:20" ht="15.6">
      <c r="A36" s="51">
        <v>2055</v>
      </c>
      <c r="B36" s="127">
        <v>54.625916028646401</v>
      </c>
      <c r="C36" s="127">
        <v>34.686419218917699</v>
      </c>
      <c r="D36" s="88">
        <v>31.8591356025176</v>
      </c>
      <c r="E36" s="110">
        <v>2.7129681551743698</v>
      </c>
      <c r="F36" s="118">
        <v>0.11431546122569899</v>
      </c>
      <c r="G36" s="130">
        <v>11.0796800158205</v>
      </c>
      <c r="H36" s="121">
        <v>4.8025509740001802</v>
      </c>
      <c r="I36" s="81">
        <v>3.9798864974945398</v>
      </c>
      <c r="J36" s="81">
        <v>0.51329640391745601</v>
      </c>
      <c r="K36" s="89">
        <v>1.7839461404083301</v>
      </c>
      <c r="L36" s="134">
        <v>6.0997984190579304</v>
      </c>
      <c r="M36" s="135">
        <v>2.7600183748503202</v>
      </c>
      <c r="O36" s="102">
        <f t="shared" si="0"/>
        <v>36.661686576517781</v>
      </c>
      <c r="P36" s="34">
        <f t="shared" si="1"/>
        <v>12.792653071726839</v>
      </c>
      <c r="Q36" s="34">
        <f t="shared" si="2"/>
        <v>2.4115580055514849</v>
      </c>
      <c r="R36" s="103">
        <f t="shared" si="3"/>
        <v>2.7600183748503202</v>
      </c>
      <c r="T36" s="101">
        <v>2.3564406634102251</v>
      </c>
    </row>
    <row r="37" spans="1:20" ht="15.6">
      <c r="A37" s="51">
        <v>2056</v>
      </c>
      <c r="B37" s="127">
        <v>54.941380783551701</v>
      </c>
      <c r="C37" s="127">
        <v>34.790646308340797</v>
      </c>
      <c r="D37" s="88">
        <v>31.955639286320299</v>
      </c>
      <c r="E37" s="110">
        <v>2.7204001779729001</v>
      </c>
      <c r="F37" s="118">
        <v>0.114606844047527</v>
      </c>
      <c r="G37" s="130">
        <v>11.2830349929155</v>
      </c>
      <c r="H37" s="121">
        <v>4.88875778499684</v>
      </c>
      <c r="I37" s="81">
        <v>4.0555881278375896</v>
      </c>
      <c r="J37" s="81">
        <v>0.52272112381883495</v>
      </c>
      <c r="K37" s="89">
        <v>1.8159679562622399</v>
      </c>
      <c r="L37" s="134">
        <v>6.1433487454659597</v>
      </c>
      <c r="M37" s="135">
        <v>2.7243507368294</v>
      </c>
      <c r="O37" s="102">
        <f t="shared" si="0"/>
        <v>36.84439707131714</v>
      </c>
      <c r="P37" s="34">
        <f t="shared" si="1"/>
        <v>12.91933705127645</v>
      </c>
      <c r="Q37" s="34">
        <f t="shared" si="2"/>
        <v>2.4532959241286019</v>
      </c>
      <c r="R37" s="103">
        <f t="shared" si="3"/>
        <v>2.7243507368294</v>
      </c>
      <c r="T37" s="101">
        <v>2.3804423039751468</v>
      </c>
    </row>
    <row r="38" spans="1:20" ht="15.6">
      <c r="A38" s="51">
        <v>2057</v>
      </c>
      <c r="B38" s="127">
        <v>55.264257766104102</v>
      </c>
      <c r="C38" s="127">
        <v>34.895642555343898</v>
      </c>
      <c r="D38" s="88">
        <v>32.052891658744002</v>
      </c>
      <c r="E38" s="110">
        <v>2.7278506426879998</v>
      </c>
      <c r="F38" s="118">
        <v>0.11490025391191799</v>
      </c>
      <c r="G38" s="130">
        <v>11.4915270322336</v>
      </c>
      <c r="H38" s="121">
        <v>4.9771818580050002</v>
      </c>
      <c r="I38" s="81">
        <v>4.1331479338967396</v>
      </c>
      <c r="J38" s="81">
        <v>0.53238385035799196</v>
      </c>
      <c r="K38" s="89">
        <v>1.8488133899738399</v>
      </c>
      <c r="L38" s="134">
        <v>6.1878955130837898</v>
      </c>
      <c r="M38" s="135">
        <v>2.6891926654428699</v>
      </c>
      <c r="O38" s="102">
        <f t="shared" si="0"/>
        <v>37.030073516748999</v>
      </c>
      <c r="P38" s="34">
        <f t="shared" si="1"/>
        <v>13.048894089668529</v>
      </c>
      <c r="Q38" s="34">
        <f t="shared" si="2"/>
        <v>2.4960974942437497</v>
      </c>
      <c r="R38" s="103">
        <f t="shared" si="3"/>
        <v>2.6891926654428699</v>
      </c>
      <c r="T38" s="101">
        <v>2.4043608172806268</v>
      </c>
    </row>
    <row r="39" spans="1:20" ht="15.6">
      <c r="A39" s="51">
        <v>2058</v>
      </c>
      <c r="B39" s="127">
        <v>55.594468702897103</v>
      </c>
      <c r="C39" s="127">
        <v>35.001249431529502</v>
      </c>
      <c r="D39" s="88">
        <v>32.150750687892497</v>
      </c>
      <c r="E39" s="110">
        <v>2.7353036489054299</v>
      </c>
      <c r="F39" s="118">
        <v>0.115195094731561</v>
      </c>
      <c r="G39" s="130">
        <v>11.70531007386</v>
      </c>
      <c r="H39" s="121">
        <v>5.0678926185590898</v>
      </c>
      <c r="I39" s="81">
        <v>4.2126175145194402</v>
      </c>
      <c r="J39" s="81">
        <v>0.54229171001360499</v>
      </c>
      <c r="K39" s="89">
        <v>1.8825082307679</v>
      </c>
      <c r="L39" s="134">
        <v>6.2334013441627398</v>
      </c>
      <c r="M39" s="135">
        <v>2.6545078533448301</v>
      </c>
      <c r="O39" s="102">
        <f t="shared" si="0"/>
        <v>37.21864330645159</v>
      </c>
      <c r="P39" s="34">
        <f t="shared" si="1"/>
        <v>13.181322507587609</v>
      </c>
      <c r="Q39" s="34">
        <f t="shared" si="2"/>
        <v>2.539995035513066</v>
      </c>
      <c r="R39" s="103">
        <f t="shared" si="3"/>
        <v>2.6545078533448301</v>
      </c>
      <c r="T39" s="101">
        <v>2.4282363360685428</v>
      </c>
    </row>
    <row r="40" spans="1:20" ht="15.6">
      <c r="A40" s="51">
        <v>2059</v>
      </c>
      <c r="B40" s="127">
        <v>55.9321339881391</v>
      </c>
      <c r="C40" s="127">
        <v>35.107300303517903</v>
      </c>
      <c r="D40" s="88">
        <v>32.249067179966801</v>
      </c>
      <c r="E40" s="110">
        <v>2.7427423872672598</v>
      </c>
      <c r="F40" s="118">
        <v>0.11549073628387201</v>
      </c>
      <c r="G40" s="130">
        <v>11.924543329893501</v>
      </c>
      <c r="H40" s="121">
        <v>5.16096203931603</v>
      </c>
      <c r="I40" s="81">
        <v>4.2940500035070004</v>
      </c>
      <c r="J40" s="81">
        <v>0.55245207299861099</v>
      </c>
      <c r="K40" s="89">
        <v>1.91707921407187</v>
      </c>
      <c r="L40" s="134">
        <v>6.2799696820918403</v>
      </c>
      <c r="M40" s="135">
        <v>2.6203206726358999</v>
      </c>
      <c r="O40" s="102">
        <f t="shared" si="0"/>
        <v>37.410029219282833</v>
      </c>
      <c r="P40" s="34">
        <f t="shared" si="1"/>
        <v>13.316762072866101</v>
      </c>
      <c r="Q40" s="34">
        <f t="shared" si="2"/>
        <v>2.585022023354353</v>
      </c>
      <c r="R40" s="103">
        <f t="shared" si="3"/>
        <v>2.6203206726358999</v>
      </c>
      <c r="T40" s="101">
        <v>2.452101661528773</v>
      </c>
    </row>
    <row r="41" spans="1:20" ht="15.6">
      <c r="A41" s="51">
        <v>2060</v>
      </c>
      <c r="B41" s="127">
        <v>56.276730685592902</v>
      </c>
      <c r="C41" s="127">
        <v>35.2136225646789</v>
      </c>
      <c r="D41" s="88">
        <v>32.347686222831399</v>
      </c>
      <c r="E41" s="110">
        <v>2.7501498006350702</v>
      </c>
      <c r="F41" s="118">
        <v>0.115786541212412</v>
      </c>
      <c r="G41" s="130">
        <v>12.1493914901317</v>
      </c>
      <c r="H41" s="121">
        <v>5.2564647492285603</v>
      </c>
      <c r="I41" s="81">
        <v>4.3775001160792897</v>
      </c>
      <c r="J41" s="81">
        <v>0.56287256275050201</v>
      </c>
      <c r="K41" s="89">
        <v>1.9525540620733599</v>
      </c>
      <c r="L41" s="134">
        <v>6.3272497332587898</v>
      </c>
      <c r="M41" s="135">
        <v>2.5864668975234699</v>
      </c>
      <c r="O41" s="102">
        <f t="shared" si="0"/>
        <v>37.604150972059962</v>
      </c>
      <c r="P41" s="34">
        <f t="shared" si="1"/>
        <v>13.45489964997315</v>
      </c>
      <c r="Q41" s="34">
        <f t="shared" si="2"/>
        <v>2.6312131660362739</v>
      </c>
      <c r="R41" s="103">
        <f t="shared" si="3"/>
        <v>2.5864668975234699</v>
      </c>
      <c r="T41" s="101">
        <v>2.475983737337923</v>
      </c>
    </row>
    <row r="42" spans="1:20" ht="15.6">
      <c r="A42" s="51">
        <v>2061</v>
      </c>
      <c r="B42" s="127">
        <v>56.984760639364197</v>
      </c>
      <c r="C42" s="127">
        <v>35.3200350463338</v>
      </c>
      <c r="D42" s="88">
        <v>32.446445233976299</v>
      </c>
      <c r="E42" s="110">
        <v>2.7575079719790598</v>
      </c>
      <c r="F42" s="118">
        <v>0.116081840378432</v>
      </c>
      <c r="G42" s="130">
        <v>12.380024895607599</v>
      </c>
      <c r="H42" s="121">
        <v>5.3544781294160497</v>
      </c>
      <c r="I42" s="81">
        <v>4.4630241829244</v>
      </c>
      <c r="J42" s="81">
        <v>0.57356106393094497</v>
      </c>
      <c r="K42" s="89">
        <v>1.98896151933624</v>
      </c>
      <c r="L42" s="134">
        <v>6.3752577141491198</v>
      </c>
      <c r="M42" s="135">
        <v>2.9094429832736499</v>
      </c>
      <c r="O42" s="102">
        <f t="shared" si="0"/>
        <v>37.80092336339235</v>
      </c>
      <c r="P42" s="34">
        <f t="shared" si="1"/>
        <v>13.595789869052579</v>
      </c>
      <c r="Q42" s="34">
        <f t="shared" si="2"/>
        <v>2.6786044236456172</v>
      </c>
      <c r="R42" s="103">
        <f t="shared" si="3"/>
        <v>2.9094429832736499</v>
      </c>
      <c r="T42" s="101">
        <v>2.4999047699157368</v>
      </c>
    </row>
    <row r="43" spans="1:20" ht="15.6">
      <c r="A43" s="51">
        <v>2062</v>
      </c>
      <c r="B43" s="127">
        <v>57.337709119244501</v>
      </c>
      <c r="C43" s="127">
        <v>35.426347638313302</v>
      </c>
      <c r="D43" s="88">
        <v>32.545173593400499</v>
      </c>
      <c r="E43" s="110">
        <v>2.7647981123468601</v>
      </c>
      <c r="F43" s="118">
        <v>0.11637593256595199</v>
      </c>
      <c r="G43" s="130">
        <v>12.6166197374648</v>
      </c>
      <c r="H43" s="121">
        <v>5.4550824215704896</v>
      </c>
      <c r="I43" s="81">
        <v>4.5506801912243802</v>
      </c>
      <c r="J43" s="81">
        <v>0.58452573159633503</v>
      </c>
      <c r="K43" s="89">
        <v>2.02633139307359</v>
      </c>
      <c r="L43" s="134">
        <v>6.4238165976736896</v>
      </c>
      <c r="M43" s="135">
        <v>2.8709251457927598</v>
      </c>
      <c r="O43" s="102">
        <f t="shared" si="0"/>
        <v>38.000256014970986</v>
      </c>
      <c r="P43" s="34">
        <f t="shared" si="1"/>
        <v>13.739294901244929</v>
      </c>
      <c r="Q43" s="34">
        <f t="shared" si="2"/>
        <v>2.7272330572358769</v>
      </c>
      <c r="R43" s="103">
        <f t="shared" si="3"/>
        <v>2.8709251457927598</v>
      </c>
      <c r="T43" s="101">
        <v>2.5239092761793569</v>
      </c>
    </row>
    <row r="44" spans="1:20" ht="15.6">
      <c r="A44" s="51">
        <v>2063</v>
      </c>
      <c r="B44" s="127">
        <v>57.697260600381</v>
      </c>
      <c r="C44" s="127">
        <v>35.532360630378498</v>
      </c>
      <c r="D44" s="88">
        <v>32.643692072212197</v>
      </c>
      <c r="E44" s="110">
        <v>2.7720004768913902</v>
      </c>
      <c r="F44" s="118">
        <v>0.11666808127499501</v>
      </c>
      <c r="G44" s="130">
        <v>12.859358260637</v>
      </c>
      <c r="H44" s="121">
        <v>5.5583608397561699</v>
      </c>
      <c r="I44" s="81">
        <v>4.6405278256112101</v>
      </c>
      <c r="J44" s="81">
        <v>0.59577500058836497</v>
      </c>
      <c r="K44" s="89">
        <v>2.0646945946812298</v>
      </c>
      <c r="L44" s="134">
        <v>6.4728555891592396</v>
      </c>
      <c r="M44" s="135">
        <v>2.8326861202062101</v>
      </c>
      <c r="O44" s="102">
        <f t="shared" si="0"/>
        <v>38.202052911968366</v>
      </c>
      <c r="P44" s="34">
        <f t="shared" si="1"/>
        <v>13.88538389166184</v>
      </c>
      <c r="Q44" s="34">
        <f t="shared" si="2"/>
        <v>2.7771376765445899</v>
      </c>
      <c r="R44" s="103">
        <f t="shared" si="3"/>
        <v>2.8326861202062101</v>
      </c>
      <c r="T44" s="101">
        <v>2.5480301481326428</v>
      </c>
    </row>
    <row r="45" spans="1:20" ht="15.6">
      <c r="A45" s="51">
        <v>2064</v>
      </c>
      <c r="B45" s="127">
        <v>58.063288663130898</v>
      </c>
      <c r="C45" s="127">
        <v>35.637864467013699</v>
      </c>
      <c r="D45" s="88">
        <v>32.741812553723399</v>
      </c>
      <c r="E45" s="110">
        <v>2.77909439705908</v>
      </c>
      <c r="F45" s="118">
        <v>0.11695751623127</v>
      </c>
      <c r="G45" s="130">
        <v>13.108428977955899</v>
      </c>
      <c r="H45" s="121">
        <v>5.6643996881858696</v>
      </c>
      <c r="I45" s="81">
        <v>4.73262851087319</v>
      </c>
      <c r="J45" s="81">
        <v>0.60731759540490804</v>
      </c>
      <c r="K45" s="89">
        <v>2.10408318349192</v>
      </c>
      <c r="L45" s="134">
        <v>6.5223051260957101</v>
      </c>
      <c r="M45" s="135">
        <v>2.7946900920656002</v>
      </c>
      <c r="O45" s="102">
        <f t="shared" si="0"/>
        <v>38.406212241909266</v>
      </c>
      <c r="P45" s="34">
        <f t="shared" si="1"/>
        <v>14.03402803402798</v>
      </c>
      <c r="Q45" s="34">
        <f t="shared" si="2"/>
        <v>2.8283582951280981</v>
      </c>
      <c r="R45" s="103">
        <f t="shared" si="3"/>
        <v>2.7946900920656002</v>
      </c>
      <c r="T45" s="101">
        <v>2.5722745670523608</v>
      </c>
    </row>
    <row r="46" spans="1:20" ht="15.6">
      <c r="A46" s="51">
        <v>2065</v>
      </c>
      <c r="B46" s="127">
        <v>58.435624241774299</v>
      </c>
      <c r="C46" s="127">
        <v>35.7426405149711</v>
      </c>
      <c r="D46" s="88">
        <v>32.839338475815303</v>
      </c>
      <c r="E46" s="110">
        <v>2.7860585929000301</v>
      </c>
      <c r="F46" s="118">
        <v>0.117243446255706</v>
      </c>
      <c r="G46" s="130">
        <v>13.3640268990767</v>
      </c>
      <c r="H46" s="121">
        <v>5.7732884869932199</v>
      </c>
      <c r="I46" s="81">
        <v>4.8270454578293798</v>
      </c>
      <c r="J46" s="81">
        <v>0.61916254075432697</v>
      </c>
      <c r="K46" s="89">
        <v>2.1445304134998202</v>
      </c>
      <c r="L46" s="134">
        <v>6.5720655144047901</v>
      </c>
      <c r="M46" s="135">
        <v>2.7568913133216801</v>
      </c>
      <c r="O46" s="102">
        <f t="shared" si="0"/>
        <v>38.61262696280852</v>
      </c>
      <c r="P46" s="34">
        <f t="shared" si="1"/>
        <v>14.185169565134199</v>
      </c>
      <c r="Q46" s="34">
        <f t="shared" si="2"/>
        <v>2.880936400509853</v>
      </c>
      <c r="R46" s="103">
        <f t="shared" si="3"/>
        <v>2.7568913133216801</v>
      </c>
      <c r="T46" s="101">
        <v>2.5966434761069799</v>
      </c>
    </row>
    <row r="47" spans="1:20" ht="15.6">
      <c r="A47" s="51">
        <v>2066</v>
      </c>
      <c r="B47" s="127">
        <v>58.814232094348</v>
      </c>
      <c r="C47" s="127">
        <v>35.8464578821036</v>
      </c>
      <c r="D47" s="88">
        <v>32.936062436913701</v>
      </c>
      <c r="E47" s="110">
        <v>2.7928704163851599</v>
      </c>
      <c r="F47" s="118">
        <v>0.117525028804675</v>
      </c>
      <c r="G47" s="130">
        <v>13.626353737038</v>
      </c>
      <c r="H47" s="121">
        <v>5.8851200895491296</v>
      </c>
      <c r="I47" s="81">
        <v>4.9238436994732604</v>
      </c>
      <c r="J47" s="81">
        <v>0.63131917107124602</v>
      </c>
      <c r="K47" s="89">
        <v>2.1860707769443399</v>
      </c>
      <c r="L47" s="134">
        <v>6.6221332672660997</v>
      </c>
      <c r="M47" s="135">
        <v>2.7192872079403099</v>
      </c>
      <c r="O47" s="102">
        <f t="shared" si="0"/>
        <v>38.821182526462835</v>
      </c>
      <c r="P47" s="34">
        <f t="shared" si="1"/>
        <v>14.33884738312452</v>
      </c>
      <c r="Q47" s="34">
        <f t="shared" si="2"/>
        <v>2.9349149768202611</v>
      </c>
      <c r="R47" s="103">
        <f t="shared" si="3"/>
        <v>2.7192872079403099</v>
      </c>
      <c r="T47" s="101">
        <v>2.6211371236775829</v>
      </c>
    </row>
    <row r="48" spans="1:20" ht="15.6">
      <c r="A48" s="51">
        <v>2067</v>
      </c>
      <c r="B48" s="127">
        <v>59.198902139786099</v>
      </c>
      <c r="C48" s="127">
        <v>35.949074520462503</v>
      </c>
      <c r="D48" s="88">
        <v>33.031766869991102</v>
      </c>
      <c r="E48" s="110">
        <v>2.7995062635653101</v>
      </c>
      <c r="F48" s="118">
        <v>0.11780138690610201</v>
      </c>
      <c r="G48" s="130">
        <v>13.895618155377999</v>
      </c>
      <c r="H48" s="121">
        <v>5.9999908194109404</v>
      </c>
      <c r="I48" s="81">
        <v>5.0230901388727203</v>
      </c>
      <c r="J48" s="81">
        <v>0.64379714190724802</v>
      </c>
      <c r="K48" s="89">
        <v>2.2287400551871399</v>
      </c>
      <c r="L48" s="134">
        <v>6.67238306432108</v>
      </c>
      <c r="M48" s="135">
        <v>2.68182639962445</v>
      </c>
      <c r="O48" s="102">
        <f t="shared" si="0"/>
        <v>39.031757689402042</v>
      </c>
      <c r="P48" s="34">
        <f t="shared" si="1"/>
        <v>14.49497946675911</v>
      </c>
      <c r="Q48" s="34">
        <f t="shared" si="2"/>
        <v>2.9903385840004901</v>
      </c>
      <c r="R48" s="103">
        <f t="shared" si="3"/>
        <v>2.68182639962445</v>
      </c>
      <c r="T48" s="101">
        <v>2.6457563080278299</v>
      </c>
    </row>
    <row r="49" spans="1:20" ht="15.6">
      <c r="A49" s="51">
        <v>2068</v>
      </c>
      <c r="B49" s="127">
        <v>59.589615105546102</v>
      </c>
      <c r="C49" s="127">
        <v>36.050236545413902</v>
      </c>
      <c r="D49" s="88">
        <v>33.126223431322202</v>
      </c>
      <c r="E49" s="110">
        <v>2.8059415074221699</v>
      </c>
      <c r="F49" s="118">
        <v>0.118071606669523</v>
      </c>
      <c r="G49" s="130">
        <v>14.1720360093986</v>
      </c>
      <c r="H49" s="121">
        <v>6.1180006063258503</v>
      </c>
      <c r="I49" s="81">
        <v>5.1248535927873702</v>
      </c>
      <c r="J49" s="81">
        <v>0.65660644104733501</v>
      </c>
      <c r="K49" s="89">
        <v>2.2725753692380799</v>
      </c>
      <c r="L49" s="134">
        <v>6.7228267480069199</v>
      </c>
      <c r="M49" s="135">
        <v>2.6445158027265698</v>
      </c>
      <c r="O49" s="102">
        <f t="shared" si="0"/>
        <v>39.244224037648053</v>
      </c>
      <c r="P49" s="34">
        <f t="shared" si="1"/>
        <v>14.65362184821646</v>
      </c>
      <c r="Q49" s="34">
        <f t="shared" si="2"/>
        <v>3.0472534169549377</v>
      </c>
      <c r="R49" s="103">
        <f t="shared" si="3"/>
        <v>2.6445158027265698</v>
      </c>
      <c r="T49" s="101">
        <v>2.6705024170778988</v>
      </c>
    </row>
    <row r="50" spans="1:20" ht="15.6">
      <c r="A50" s="51">
        <v>2069</v>
      </c>
      <c r="B50" s="127">
        <v>59.986171974175697</v>
      </c>
      <c r="C50" s="127">
        <v>36.149677074675701</v>
      </c>
      <c r="D50" s="88">
        <v>33.219192039997999</v>
      </c>
      <c r="E50" s="110">
        <v>2.8121503049674099</v>
      </c>
      <c r="F50" s="118">
        <v>0.118334729710329</v>
      </c>
      <c r="G50" s="130">
        <v>14.455830592213299</v>
      </c>
      <c r="H50" s="121">
        <v>6.2392531261327902</v>
      </c>
      <c r="I50" s="81">
        <v>5.2292048345062501</v>
      </c>
      <c r="J50" s="81">
        <v>0.66975739984454996</v>
      </c>
      <c r="K50" s="89">
        <v>2.3176152317297198</v>
      </c>
      <c r="L50" s="134">
        <v>6.7733507242619897</v>
      </c>
      <c r="M50" s="135">
        <v>2.6073135830246299</v>
      </c>
      <c r="O50" s="102">
        <f t="shared" si="0"/>
        <v>39.458445166130787</v>
      </c>
      <c r="P50" s="34">
        <f t="shared" si="1"/>
        <v>14.81470586373565</v>
      </c>
      <c r="Q50" s="34">
        <f t="shared" si="2"/>
        <v>3.1057073612845989</v>
      </c>
      <c r="R50" s="103">
        <f t="shared" si="3"/>
        <v>2.6073135830246299</v>
      </c>
      <c r="T50" s="101">
        <v>2.695377230546637</v>
      </c>
    </row>
    <row r="51" spans="1:20" ht="15.6">
      <c r="A51" s="51">
        <v>2070</v>
      </c>
      <c r="B51" s="127">
        <v>60.388750094481999</v>
      </c>
      <c r="C51" s="127">
        <v>36.247114875297598</v>
      </c>
      <c r="D51" s="88">
        <v>33.310419774672603</v>
      </c>
      <c r="E51" s="110">
        <v>2.8181053569579499</v>
      </c>
      <c r="F51" s="118">
        <v>0.118589743667082</v>
      </c>
      <c r="G51" s="130">
        <v>14.747232888078299</v>
      </c>
      <c r="H51" s="121">
        <v>6.3638559457716699</v>
      </c>
      <c r="I51" s="81">
        <v>5.3362166366290902</v>
      </c>
      <c r="J51" s="81">
        <v>0.68326070488820301</v>
      </c>
      <c r="K51" s="89">
        <v>2.36389960078936</v>
      </c>
      <c r="L51" s="134">
        <v>6.8241169326819504</v>
      </c>
      <c r="M51" s="135">
        <v>2.5702853984241698</v>
      </c>
      <c r="O51" s="102">
        <f t="shared" si="0"/>
        <v>39.674275720444271</v>
      </c>
      <c r="P51" s="34">
        <f t="shared" si="1"/>
        <v>14.978438926268989</v>
      </c>
      <c r="Q51" s="34">
        <f t="shared" si="2"/>
        <v>3.1657500493446449</v>
      </c>
      <c r="R51" s="103">
        <f t="shared" si="3"/>
        <v>2.5702853984241698</v>
      </c>
      <c r="T51" s="101">
        <v>2.720382724565543</v>
      </c>
    </row>
    <row r="52" spans="1:20" ht="15.6">
      <c r="A52" s="51">
        <v>2071</v>
      </c>
      <c r="B52" s="127">
        <v>61.185453515634102</v>
      </c>
      <c r="C52" s="127">
        <v>36.342255668409997</v>
      </c>
      <c r="D52" s="88">
        <v>33.399641667153098</v>
      </c>
      <c r="E52" s="110">
        <v>2.82377839889757</v>
      </c>
      <c r="F52" s="118">
        <v>0.11883560235929901</v>
      </c>
      <c r="G52" s="130">
        <v>15.0464818530864</v>
      </c>
      <c r="H52" s="121">
        <v>6.4919206823876303</v>
      </c>
      <c r="I52" s="81">
        <v>5.4459638206160896</v>
      </c>
      <c r="J52" s="81">
        <v>0.69712741093544395</v>
      </c>
      <c r="K52" s="89">
        <v>2.4114699391472501</v>
      </c>
      <c r="L52" s="134">
        <v>6.8748647133087903</v>
      </c>
      <c r="M52" s="135">
        <v>2.9218512808289101</v>
      </c>
      <c r="O52" s="102">
        <f t="shared" si="0"/>
        <v>39.891562349540727</v>
      </c>
      <c r="P52" s="34">
        <f t="shared" si="1"/>
        <v>15.14460693282245</v>
      </c>
      <c r="Q52" s="34">
        <f t="shared" si="2"/>
        <v>3.2274329524419931</v>
      </c>
      <c r="R52" s="103">
        <f t="shared" si="3"/>
        <v>2.9218512808289101</v>
      </c>
      <c r="T52" s="101">
        <v>2.7455209653979251</v>
      </c>
    </row>
    <row r="53" spans="1:20" ht="15.6">
      <c r="A53" s="51">
        <v>2072</v>
      </c>
      <c r="B53" s="127">
        <v>61.592929192584599</v>
      </c>
      <c r="C53" s="127">
        <v>36.434789281134599</v>
      </c>
      <c r="D53" s="88">
        <v>33.486578515597401</v>
      </c>
      <c r="E53" s="110">
        <v>2.8291395652387501</v>
      </c>
      <c r="F53" s="118">
        <v>0.119071200298418</v>
      </c>
      <c r="G53" s="130">
        <v>15.353824675032699</v>
      </c>
      <c r="H53" s="121">
        <v>6.6235631552875098</v>
      </c>
      <c r="I53" s="81">
        <v>5.5585232962808</v>
      </c>
      <c r="J53" s="81">
        <v>0.71136895287428403</v>
      </c>
      <c r="K53" s="89">
        <v>2.4603692705901201</v>
      </c>
      <c r="L53" s="134">
        <v>6.9256563127628601</v>
      </c>
      <c r="M53" s="135">
        <v>2.8786589236545002</v>
      </c>
      <c r="O53" s="102">
        <f t="shared" si="0"/>
        <v>40.110141670884914</v>
      </c>
      <c r="P53" s="34">
        <f t="shared" si="1"/>
        <v>15.313319174282409</v>
      </c>
      <c r="Q53" s="34">
        <f t="shared" si="2"/>
        <v>3.290809423762822</v>
      </c>
      <c r="R53" s="103">
        <f t="shared" si="3"/>
        <v>2.8786589236545002</v>
      </c>
      <c r="T53" s="101">
        <v>2.77082137742069</v>
      </c>
    </row>
    <row r="54" spans="1:20" ht="15.6">
      <c r="A54" s="51">
        <v>2073</v>
      </c>
      <c r="B54" s="127">
        <v>62.006058676683402</v>
      </c>
      <c r="C54" s="127">
        <v>36.524390120571603</v>
      </c>
      <c r="D54" s="88">
        <v>33.570937069728203</v>
      </c>
      <c r="E54" s="110">
        <v>2.8341576666372199</v>
      </c>
      <c r="F54" s="118">
        <v>0.119295384206108</v>
      </c>
      <c r="G54" s="130">
        <v>15.6695170658025</v>
      </c>
      <c r="H54" s="121">
        <v>6.7589035544950304</v>
      </c>
      <c r="I54" s="81">
        <v>5.67397410953813</v>
      </c>
      <c r="J54" s="81">
        <v>0.72599715918846497</v>
      </c>
      <c r="K54" s="89">
        <v>2.5106422425808801</v>
      </c>
      <c r="L54" s="134">
        <v>6.9765037529217304</v>
      </c>
      <c r="M54" s="135">
        <v>2.8356477373875801</v>
      </c>
      <c r="O54" s="102">
        <f t="shared" si="0"/>
        <v>40.32984062422323</v>
      </c>
      <c r="P54" s="34">
        <f t="shared" si="1"/>
        <v>15.48463552909708</v>
      </c>
      <c r="Q54" s="34">
        <f t="shared" si="2"/>
        <v>3.3559347859754531</v>
      </c>
      <c r="R54" s="103">
        <f t="shared" si="3"/>
        <v>2.8356477373875801</v>
      </c>
      <c r="T54" s="101">
        <v>2.796304881138949</v>
      </c>
    </row>
    <row r="55" spans="1:20" ht="15.6">
      <c r="A55" s="51">
        <v>2074</v>
      </c>
      <c r="B55" s="127">
        <v>62.424765990788799</v>
      </c>
      <c r="C55" s="127">
        <v>36.610716132668301</v>
      </c>
      <c r="D55" s="88">
        <v>33.652409123824903</v>
      </c>
      <c r="E55" s="110">
        <v>2.8388000607678898</v>
      </c>
      <c r="F55" s="118">
        <v>0.119506948075476</v>
      </c>
      <c r="G55" s="130">
        <v>15.9938235520576</v>
      </c>
      <c r="H55" s="121">
        <v>6.8980666108579003</v>
      </c>
      <c r="I55" s="81">
        <v>5.7923974864054104</v>
      </c>
      <c r="J55" s="81">
        <v>0.74102426533905497</v>
      </c>
      <c r="K55" s="89">
        <v>2.5623351894552799</v>
      </c>
      <c r="L55" s="134">
        <v>7.0274047113630802</v>
      </c>
      <c r="M55" s="135">
        <v>2.7928215946998001</v>
      </c>
      <c r="O55" s="102">
        <f t="shared" si="0"/>
        <v>40.550475734682806</v>
      </c>
      <c r="P55" s="34">
        <f t="shared" si="1"/>
        <v>15.65860225853638</v>
      </c>
      <c r="Q55" s="34">
        <f t="shared" si="2"/>
        <v>3.4228664028698108</v>
      </c>
      <c r="R55" s="103">
        <f t="shared" si="3"/>
        <v>2.7928215946998001</v>
      </c>
      <c r="T55" s="101">
        <v>2.8219680356391712</v>
      </c>
    </row>
    <row r="56" spans="1:20" ht="15.6">
      <c r="A56" s="51">
        <v>2075</v>
      </c>
      <c r="B56" s="127">
        <v>62.848760141037303</v>
      </c>
      <c r="C56" s="127">
        <v>36.693407291707501</v>
      </c>
      <c r="D56" s="88">
        <v>33.730670266696002</v>
      </c>
      <c r="E56" s="110">
        <v>2.8430324016844102</v>
      </c>
      <c r="F56" s="118">
        <v>0.119704623327101</v>
      </c>
      <c r="G56" s="130">
        <v>16.3270177721907</v>
      </c>
      <c r="H56" s="121">
        <v>7.04118177136335</v>
      </c>
      <c r="I56" s="81">
        <v>5.9138768758418596</v>
      </c>
      <c r="J56" s="81">
        <v>0.75646292743164201</v>
      </c>
      <c r="K56" s="89">
        <v>2.6154961975538402</v>
      </c>
      <c r="L56" s="134">
        <v>7.0782084647608396</v>
      </c>
      <c r="M56" s="135">
        <v>2.7501266123782999</v>
      </c>
      <c r="O56" s="102">
        <f t="shared" si="0"/>
        <v>40.77185203805935</v>
      </c>
      <c r="P56" s="34">
        <f t="shared" si="1"/>
        <v>15.835117742287109</v>
      </c>
      <c r="Q56" s="34">
        <f t="shared" si="2"/>
        <v>3.4916637483125834</v>
      </c>
      <c r="R56" s="103">
        <f t="shared" si="3"/>
        <v>2.7501266123782999</v>
      </c>
      <c r="T56" s="101">
        <v>2.8478024811887739</v>
      </c>
    </row>
    <row r="57" spans="1:20" ht="15.6">
      <c r="A57" s="51">
        <v>2076</v>
      </c>
      <c r="B57" s="127">
        <v>63.278037307899197</v>
      </c>
      <c r="C57" s="127">
        <v>36.772085626085001</v>
      </c>
      <c r="D57" s="88">
        <v>33.805379722616102</v>
      </c>
      <c r="E57" s="110">
        <v>2.8468188171562798</v>
      </c>
      <c r="F57" s="118">
        <v>0.11988708631263</v>
      </c>
      <c r="G57" s="130">
        <v>16.6693827930564</v>
      </c>
      <c r="H57" s="121">
        <v>7.1883833857541601</v>
      </c>
      <c r="I57" s="81">
        <v>6.0384979959558303</v>
      </c>
      <c r="J57" s="81">
        <v>0.772326236794455</v>
      </c>
      <c r="K57" s="89">
        <v>2.6701751745519702</v>
      </c>
      <c r="L57" s="134">
        <v>7.1289749027954796</v>
      </c>
      <c r="M57" s="135">
        <v>2.70759398596224</v>
      </c>
      <c r="O57" s="102">
        <f t="shared" si="0"/>
        <v>40.99376310837026</v>
      </c>
      <c r="P57" s="34">
        <f t="shared" si="1"/>
        <v>16.014291715907589</v>
      </c>
      <c r="Q57" s="34">
        <f t="shared" si="2"/>
        <v>3.5623884976590552</v>
      </c>
      <c r="R57" s="103">
        <f t="shared" si="3"/>
        <v>2.70759398596224</v>
      </c>
      <c r="T57" s="101">
        <v>2.873800553520002</v>
      </c>
    </row>
    <row r="58" spans="1:20" ht="15.6">
      <c r="A58" s="51">
        <v>2077</v>
      </c>
      <c r="B58" s="127">
        <v>63.712334042926798</v>
      </c>
      <c r="C58" s="127">
        <v>36.846352884843597</v>
      </c>
      <c r="D58" s="88">
        <v>33.8761784966295</v>
      </c>
      <c r="E58" s="110">
        <v>2.8501214482130499</v>
      </c>
      <c r="F58" s="118">
        <v>0.12005294000097499</v>
      </c>
      <c r="G58" s="130">
        <v>17.021211420593701</v>
      </c>
      <c r="H58" s="121">
        <v>7.3398108931361898</v>
      </c>
      <c r="I58" s="81">
        <v>6.1663488744016997</v>
      </c>
      <c r="J58" s="81">
        <v>0.78862773426836297</v>
      </c>
      <c r="K58" s="89">
        <v>2.7264239187874502</v>
      </c>
      <c r="L58" s="134">
        <v>7.1795839841953404</v>
      </c>
      <c r="M58" s="135">
        <v>2.6651857532942</v>
      </c>
      <c r="O58" s="102">
        <f t="shared" si="0"/>
        <v>41.215989389765689</v>
      </c>
      <c r="P58" s="34">
        <f t="shared" si="1"/>
        <v>16.19605430681009</v>
      </c>
      <c r="Q58" s="34">
        <f t="shared" si="2"/>
        <v>3.6351045930567882</v>
      </c>
      <c r="R58" s="103">
        <f t="shared" si="3"/>
        <v>2.6651857532942</v>
      </c>
      <c r="T58" s="101">
        <v>2.8999564426082882</v>
      </c>
    </row>
    <row r="59" spans="1:20" ht="15.6">
      <c r="A59" s="51">
        <v>2078</v>
      </c>
      <c r="B59" s="127">
        <v>64.151554028551004</v>
      </c>
      <c r="C59" s="127">
        <v>36.915790293065797</v>
      </c>
      <c r="D59" s="88">
        <v>33.942689005045303</v>
      </c>
      <c r="E59" s="110">
        <v>2.8529005688448801</v>
      </c>
      <c r="F59" s="118">
        <v>0.120200719175659</v>
      </c>
      <c r="G59" s="130">
        <v>17.382806534142599</v>
      </c>
      <c r="H59" s="121">
        <v>7.4956090218795497</v>
      </c>
      <c r="I59" s="81">
        <v>6.2975198931477498</v>
      </c>
      <c r="J59" s="81">
        <v>0.80538142558877601</v>
      </c>
      <c r="K59" s="89">
        <v>2.7842961935265498</v>
      </c>
      <c r="L59" s="134">
        <v>7.2300431845934003</v>
      </c>
      <c r="M59" s="135">
        <v>2.62291401674914</v>
      </c>
      <c r="O59" s="102">
        <f t="shared" si="0"/>
        <v>41.438298026924855</v>
      </c>
      <c r="P59" s="34">
        <f t="shared" si="1"/>
        <v>16.38046364658603</v>
      </c>
      <c r="Q59" s="34">
        <f t="shared" si="2"/>
        <v>3.7098783382909848</v>
      </c>
      <c r="R59" s="103">
        <f t="shared" si="3"/>
        <v>2.62291401674914</v>
      </c>
      <c r="T59" s="101">
        <v>2.9262660515270431</v>
      </c>
    </row>
    <row r="60" spans="1:20" ht="15.6">
      <c r="A60" s="51">
        <v>2079</v>
      </c>
      <c r="B60" s="127">
        <v>64.598119487803004</v>
      </c>
      <c r="C60" s="127">
        <v>36.979958779000903</v>
      </c>
      <c r="D60" s="88">
        <v>34.004515033017697</v>
      </c>
      <c r="E60" s="110">
        <v>2.8551148447127499</v>
      </c>
      <c r="F60" s="118">
        <v>0.120328901270513</v>
      </c>
      <c r="G60" s="130">
        <v>17.754481433219102</v>
      </c>
      <c r="H60" s="121">
        <v>7.6559279979827801</v>
      </c>
      <c r="I60" s="81">
        <v>6.4321038335230503</v>
      </c>
      <c r="J60" s="81">
        <v>0.82260179733875904</v>
      </c>
      <c r="K60" s="89">
        <v>2.8438478043745099</v>
      </c>
      <c r="L60" s="134">
        <v>7.2802751367733096</v>
      </c>
      <c r="M60" s="135">
        <v>2.5834041388096498</v>
      </c>
      <c r="O60" s="102">
        <f t="shared" si="0"/>
        <v>41.660443031000476</v>
      </c>
      <c r="P60" s="34">
        <f t="shared" si="1"/>
        <v>16.567493815009108</v>
      </c>
      <c r="Q60" s="34">
        <f t="shared" si="2"/>
        <v>3.7867785029837817</v>
      </c>
      <c r="R60" s="103">
        <f t="shared" si="3"/>
        <v>2.5834041388096498</v>
      </c>
      <c r="T60" s="101">
        <v>2.9527265839597749</v>
      </c>
    </row>
    <row r="61" spans="1:20" ht="15.6">
      <c r="A61" s="51">
        <v>2080</v>
      </c>
      <c r="B61" s="127">
        <v>65.049612914753496</v>
      </c>
      <c r="C61" s="127">
        <v>37.038395662823199</v>
      </c>
      <c r="D61" s="88">
        <v>34.061239153652103</v>
      </c>
      <c r="E61" s="110">
        <v>2.8567206308616302</v>
      </c>
      <c r="F61" s="118">
        <v>0.12043587830946501</v>
      </c>
      <c r="G61" s="130">
        <v>18.1365601716359</v>
      </c>
      <c r="H61" s="121">
        <v>7.8209237509668803</v>
      </c>
      <c r="I61" s="81">
        <v>6.5701959125899103</v>
      </c>
      <c r="J61" s="81">
        <v>0.84030383231008599</v>
      </c>
      <c r="K61" s="89">
        <v>2.9051366757690098</v>
      </c>
      <c r="L61" s="134">
        <v>7.33022519508601</v>
      </c>
      <c r="M61" s="135">
        <v>2.54443188520843</v>
      </c>
      <c r="O61" s="102">
        <f t="shared" si="0"/>
        <v>41.88216290461898</v>
      </c>
      <c r="P61" s="34">
        <f t="shared" si="1"/>
        <v>16.757141738537548</v>
      </c>
      <c r="Q61" s="34">
        <f t="shared" si="2"/>
        <v>3.8658763863885608</v>
      </c>
      <c r="R61" s="103">
        <f t="shared" si="3"/>
        <v>2.54443188520843</v>
      </c>
      <c r="T61" s="101">
        <v>2.9793363356365621</v>
      </c>
    </row>
    <row r="62" spans="1:20" ht="15.6">
      <c r="A62" s="51">
        <v>2081</v>
      </c>
      <c r="B62" s="127">
        <v>66.089888616215802</v>
      </c>
      <c r="C62" s="127">
        <v>37.091094903102302</v>
      </c>
      <c r="D62" s="88">
        <v>34.112860804308298</v>
      </c>
      <c r="E62" s="110">
        <v>2.8577123982072599</v>
      </c>
      <c r="F62" s="118">
        <v>0.120521700586686</v>
      </c>
      <c r="G62" s="130">
        <v>18.529650054048599</v>
      </c>
      <c r="H62" s="121">
        <v>7.9909055825613198</v>
      </c>
      <c r="I62" s="81">
        <v>6.71195118519634</v>
      </c>
      <c r="J62" s="81">
        <v>0.85851557654449895</v>
      </c>
      <c r="K62" s="89">
        <v>2.9682777097464501</v>
      </c>
      <c r="L62" s="134">
        <v>7.4935831354176603</v>
      </c>
      <c r="M62" s="135">
        <v>2.9755605236472098</v>
      </c>
      <c r="O62" s="102">
        <f t="shared" si="0"/>
        <v>42.103766386869616</v>
      </c>
      <c r="P62" s="34">
        <f t="shared" si="1"/>
        <v>17.063246718821262</v>
      </c>
      <c r="Q62" s="34">
        <f t="shared" si="2"/>
        <v>3.9473149868776352</v>
      </c>
      <c r="R62" s="103">
        <f t="shared" si="3"/>
        <v>2.9755605236472098</v>
      </c>
      <c r="T62" s="101">
        <v>3.0060943638359321</v>
      </c>
    </row>
    <row r="63" spans="1:20" ht="15.6">
      <c r="A63" s="51">
        <v>2082</v>
      </c>
      <c r="B63" s="127">
        <v>66.706950596165498</v>
      </c>
      <c r="C63" s="127">
        <v>37.137113804827699</v>
      </c>
      <c r="D63" s="88">
        <v>34.158526170309102</v>
      </c>
      <c r="E63" s="110">
        <v>2.8580046427425998</v>
      </c>
      <c r="F63" s="118">
        <v>0.120582991775963</v>
      </c>
      <c r="G63" s="130">
        <v>18.933861666909301</v>
      </c>
      <c r="H63" s="121">
        <v>8.1659141386738003</v>
      </c>
      <c r="I63" s="81">
        <v>6.8574193578267497</v>
      </c>
      <c r="J63" s="81">
        <v>0.87724216734412996</v>
      </c>
      <c r="K63" s="89">
        <v>3.0332860030646001</v>
      </c>
      <c r="L63" s="134">
        <v>7.6619374273555803</v>
      </c>
      <c r="M63" s="135">
        <v>2.9740376970729798</v>
      </c>
      <c r="O63" s="102">
        <f t="shared" si="0"/>
        <v>42.324440308982901</v>
      </c>
      <c r="P63" s="34">
        <f t="shared" si="1"/>
        <v>17.377361427924932</v>
      </c>
      <c r="Q63" s="34">
        <f t="shared" si="2"/>
        <v>4.0311111621846933</v>
      </c>
      <c r="R63" s="103">
        <f t="shared" si="3"/>
        <v>2.9740376970729798</v>
      </c>
      <c r="T63" s="101">
        <v>3.033049231903481</v>
      </c>
    </row>
    <row r="64" spans="1:20" ht="15.6">
      <c r="A64" s="51">
        <v>2083</v>
      </c>
      <c r="B64" s="127">
        <v>67.333650382903201</v>
      </c>
      <c r="C64" s="127">
        <v>37.175919111876603</v>
      </c>
      <c r="D64" s="88">
        <v>34.197753936727104</v>
      </c>
      <c r="E64" s="110">
        <v>2.85754726413185</v>
      </c>
      <c r="F64" s="118">
        <v>0.120617911017673</v>
      </c>
      <c r="G64" s="130">
        <v>19.349557050971001</v>
      </c>
      <c r="H64" s="121">
        <v>8.3461258197076091</v>
      </c>
      <c r="I64" s="81">
        <v>7.0067038065988196</v>
      </c>
      <c r="J64" s="81">
        <v>0.89650033961031905</v>
      </c>
      <c r="K64" s="89">
        <v>3.1002270850542599</v>
      </c>
      <c r="L64" s="134">
        <v>7.8354362035273697</v>
      </c>
      <c r="M64" s="135">
        <v>2.9727380165282198</v>
      </c>
      <c r="O64" s="102">
        <f t="shared" si="0"/>
        <v>42.543879756434713</v>
      </c>
      <c r="P64" s="34">
        <f t="shared" si="1"/>
        <v>17.699687274258039</v>
      </c>
      <c r="Q64" s="34">
        <f t="shared" si="2"/>
        <v>4.117345335682252</v>
      </c>
      <c r="R64" s="103">
        <f t="shared" si="3"/>
        <v>2.9727380165282198</v>
      </c>
      <c r="T64" s="101">
        <v>3.060257086214202</v>
      </c>
    </row>
    <row r="65" spans="1:20" ht="15.6">
      <c r="A65" s="51">
        <v>2084</v>
      </c>
      <c r="B65" s="127">
        <v>67.969922470251703</v>
      </c>
      <c r="C65" s="127">
        <v>37.206950645791899</v>
      </c>
      <c r="D65" s="88">
        <v>34.230038316426203</v>
      </c>
      <c r="E65" s="110">
        <v>2.8562877976910199</v>
      </c>
      <c r="F65" s="118">
        <v>0.120624531674666</v>
      </c>
      <c r="G65" s="130">
        <v>19.777110798076698</v>
      </c>
      <c r="H65" s="121">
        <v>8.5317238314059303</v>
      </c>
      <c r="I65" s="81">
        <v>7.1599105463767199</v>
      </c>
      <c r="J65" s="81">
        <v>0.91630740707035796</v>
      </c>
      <c r="K65" s="89">
        <v>3.1691690132236698</v>
      </c>
      <c r="L65" s="134">
        <v>8.0142203528039602</v>
      </c>
      <c r="M65" s="135">
        <v>2.9716406735791301</v>
      </c>
      <c r="O65" s="102">
        <f t="shared" si="0"/>
        <v>42.76176214783213</v>
      </c>
      <c r="P65" s="34">
        <f t="shared" si="1"/>
        <v>18.030418696871699</v>
      </c>
      <c r="Q65" s="34">
        <f t="shared" si="2"/>
        <v>4.2061009519686934</v>
      </c>
      <c r="R65" s="103">
        <f t="shared" si="3"/>
        <v>2.9716406735791301</v>
      </c>
      <c r="T65" s="101">
        <v>3.0877469063849068</v>
      </c>
    </row>
    <row r="66" spans="1:20" ht="15.6">
      <c r="A66" s="51">
        <v>2085</v>
      </c>
      <c r="B66" s="127">
        <v>68.615692515676201</v>
      </c>
      <c r="C66" s="127">
        <v>37.229619988302098</v>
      </c>
      <c r="D66" s="88">
        <v>34.254847842989903</v>
      </c>
      <c r="E66" s="110">
        <v>2.8541713078281399</v>
      </c>
      <c r="F66" s="118">
        <v>0.12060083748407401</v>
      </c>
      <c r="G66" s="130">
        <v>20.216910471607001</v>
      </c>
      <c r="H66" s="121">
        <v>8.7228984500503106</v>
      </c>
      <c r="I66" s="81">
        <v>7.3171482681753997</v>
      </c>
      <c r="J66" s="81">
        <v>0.93668128159563602</v>
      </c>
      <c r="K66" s="89">
        <v>3.2401824717856398</v>
      </c>
      <c r="L66" s="134">
        <v>8.1984365183509809</v>
      </c>
      <c r="M66" s="135">
        <v>2.9707255374161199</v>
      </c>
      <c r="O66" s="102">
        <f t="shared" si="0"/>
        <v>42.977746293040212</v>
      </c>
      <c r="P66" s="34">
        <f t="shared" si="1"/>
        <v>18.369756094354521</v>
      </c>
      <c r="Q66" s="34">
        <f t="shared" si="2"/>
        <v>4.2974645908653493</v>
      </c>
      <c r="R66" s="103">
        <f t="shared" si="3"/>
        <v>2.9707255374161199</v>
      </c>
      <c r="T66" s="101">
        <v>3.1155357086131779</v>
      </c>
    </row>
    <row r="67" spans="1:20" ht="15.6">
      <c r="A67" s="51">
        <v>2086</v>
      </c>
      <c r="B67" s="127">
        <v>69.270671409344502</v>
      </c>
      <c r="C67" s="127">
        <v>37.243308755113098</v>
      </c>
      <c r="D67" s="88">
        <v>34.271623859358897</v>
      </c>
      <c r="E67" s="110">
        <v>2.85114018109046</v>
      </c>
      <c r="F67" s="118">
        <v>0.120544714663762</v>
      </c>
      <c r="G67" s="130">
        <v>20.669357036347701</v>
      </c>
      <c r="H67" s="121">
        <v>8.9198472961437094</v>
      </c>
      <c r="I67" s="81">
        <v>7.47852837391933</v>
      </c>
      <c r="J67" s="81">
        <v>0.95764049294758502</v>
      </c>
      <c r="K67" s="89">
        <v>3.3133408733371001</v>
      </c>
      <c r="L67" s="134">
        <v>8.3880860653059699</v>
      </c>
      <c r="M67" s="135">
        <v>2.9699195525776498</v>
      </c>
      <c r="O67" s="102">
        <f t="shared" si="0"/>
        <v>43.191471155502605</v>
      </c>
      <c r="P67" s="34">
        <f t="shared" si="1"/>
        <v>18.717754620315759</v>
      </c>
      <c r="Q67" s="34">
        <f t="shared" si="2"/>
        <v>4.3915260809484469</v>
      </c>
      <c r="R67" s="103">
        <f t="shared" si="3"/>
        <v>2.9699195525776498</v>
      </c>
      <c r="T67" s="101">
        <v>3.143634295212633</v>
      </c>
    </row>
    <row r="68" spans="1:20" ht="15.6">
      <c r="A68" s="51">
        <v>2087</v>
      </c>
      <c r="B68" s="127">
        <v>69.935045903737404</v>
      </c>
      <c r="C68" s="127">
        <v>37.247366587508303</v>
      </c>
      <c r="D68" s="88">
        <v>34.2797787921523</v>
      </c>
      <c r="E68" s="110">
        <v>2.8471338539589901</v>
      </c>
      <c r="F68" s="118">
        <v>0.12045394139707</v>
      </c>
      <c r="G68" s="130">
        <v>21.134865298710299</v>
      </c>
      <c r="H68" s="121">
        <v>9.1227756171841605</v>
      </c>
      <c r="I68" s="81">
        <v>7.6441650086151203</v>
      </c>
      <c r="J68" s="81">
        <v>0.97920420899444205</v>
      </c>
      <c r="K68" s="89">
        <v>3.3887204639165698</v>
      </c>
      <c r="L68" s="134">
        <v>8.5835348943138605</v>
      </c>
      <c r="M68" s="135">
        <v>2.9692791232048799</v>
      </c>
      <c r="O68" s="102">
        <f t="shared" si="0"/>
        <v>43.40255440933646</v>
      </c>
      <c r="P68" s="34">
        <f t="shared" si="1"/>
        <v>19.074833756887969</v>
      </c>
      <c r="Q68" s="34">
        <f t="shared" si="2"/>
        <v>4.4883786143080817</v>
      </c>
      <c r="R68" s="103">
        <f t="shared" si="3"/>
        <v>2.9692791232048799</v>
      </c>
      <c r="T68" s="101">
        <v>3.172049588755169</v>
      </c>
    </row>
    <row r="69" spans="1:20" ht="15.6">
      <c r="A69" s="51">
        <v>2088</v>
      </c>
      <c r="B69" s="127">
        <v>70.608549214598597</v>
      </c>
      <c r="C69" s="127">
        <v>37.241110424739098</v>
      </c>
      <c r="D69" s="88">
        <v>34.278695326260397</v>
      </c>
      <c r="E69" s="110">
        <v>2.8420889063443502</v>
      </c>
      <c r="F69" s="118">
        <v>0.120326192134358</v>
      </c>
      <c r="G69" s="130">
        <v>21.613864366274399</v>
      </c>
      <c r="H69" s="121">
        <v>9.3318965836930392</v>
      </c>
      <c r="I69" s="81">
        <v>7.8141750927818103</v>
      </c>
      <c r="J69" s="81">
        <v>1.0013922568136899</v>
      </c>
      <c r="K69" s="89">
        <v>3.4664004329859002</v>
      </c>
      <c r="L69" s="134">
        <v>8.7848299532879395</v>
      </c>
      <c r="M69" s="135">
        <v>2.9687444702971102</v>
      </c>
      <c r="O69" s="102">
        <f t="shared" si="0"/>
        <v>43.610591909953435</v>
      </c>
      <c r="P69" s="34">
        <f t="shared" si="1"/>
        <v>19.4410939524141</v>
      </c>
      <c r="Q69" s="34">
        <f t="shared" si="2"/>
        <v>4.5881188819339478</v>
      </c>
      <c r="R69" s="103">
        <f t="shared" si="3"/>
        <v>2.9687444702971102</v>
      </c>
      <c r="T69" s="101">
        <v>3.2007857823833241</v>
      </c>
    </row>
    <row r="70" spans="1:20" ht="15.6">
      <c r="A70" s="51">
        <v>2089</v>
      </c>
      <c r="B70" s="127">
        <v>71.290946719303406</v>
      </c>
      <c r="C70" s="127">
        <v>37.223822284924701</v>
      </c>
      <c r="D70" s="88">
        <v>34.267724500572598</v>
      </c>
      <c r="E70" s="110">
        <v>2.8359387584898399</v>
      </c>
      <c r="F70" s="118">
        <v>0.120159025862317</v>
      </c>
      <c r="G70" s="130">
        <v>22.106798110467899</v>
      </c>
      <c r="H70" s="121">
        <v>9.5474315915560801</v>
      </c>
      <c r="I70" s="81">
        <v>7.9886783492232301</v>
      </c>
      <c r="J70" s="81">
        <v>1.0242251439302901</v>
      </c>
      <c r="K70" s="89">
        <v>3.5464630257582801</v>
      </c>
      <c r="L70" s="134">
        <v>8.9920559922612693</v>
      </c>
      <c r="M70" s="135">
        <v>2.96827033164951</v>
      </c>
      <c r="O70" s="102">
        <f t="shared" ref="O70:O81" si="4">D70+H70</f>
        <v>43.815156092128674</v>
      </c>
      <c r="P70" s="34">
        <f t="shared" ref="P70:P81" si="5">E70+I70+L70</f>
        <v>19.816673099974338</v>
      </c>
      <c r="Q70" s="34">
        <f t="shared" ref="Q70:Q81" si="6">F70+J70+K70</f>
        <v>4.6908471955508872</v>
      </c>
      <c r="R70" s="103">
        <f t="shared" ref="R70:R81" si="7">M70</f>
        <v>2.96827033164951</v>
      </c>
      <c r="T70" s="101">
        <v>3.229845018085983</v>
      </c>
    </row>
    <row r="71" spans="1:20" ht="15.6">
      <c r="A71" s="51">
        <v>2090</v>
      </c>
      <c r="B71" s="127">
        <v>71.987751011478494</v>
      </c>
      <c r="C71" s="127">
        <v>37.194747988101902</v>
      </c>
      <c r="D71" s="88">
        <v>34.246184460942501</v>
      </c>
      <c r="E71" s="110">
        <v>2.8286136416887202</v>
      </c>
      <c r="F71" s="118">
        <v>0.119949885470737</v>
      </c>
      <c r="G71" s="130">
        <v>22.614125646457801</v>
      </c>
      <c r="H71" s="121">
        <v>9.7696105771073896</v>
      </c>
      <c r="I71" s="81">
        <v>8.1677973287478505</v>
      </c>
      <c r="J71" s="81">
        <v>1.04772408034205</v>
      </c>
      <c r="K71" s="89">
        <v>3.6289936602604702</v>
      </c>
      <c r="L71" s="134">
        <v>9.2056092158842002</v>
      </c>
      <c r="M71" s="135">
        <v>2.9732681610346501</v>
      </c>
      <c r="O71" s="102">
        <f t="shared" si="4"/>
        <v>44.015795038049887</v>
      </c>
      <c r="P71" s="34">
        <f t="shared" si="5"/>
        <v>20.202020186320773</v>
      </c>
      <c r="Q71" s="34">
        <f t="shared" si="6"/>
        <v>4.7966676260732575</v>
      </c>
      <c r="R71" s="103">
        <f t="shared" si="7"/>
        <v>2.9732681610346501</v>
      </c>
      <c r="T71" s="101">
        <v>3.259227829439773</v>
      </c>
    </row>
    <row r="72" spans="1:20" ht="15.6">
      <c r="A72" s="51">
        <v>2091</v>
      </c>
      <c r="B72" s="127">
        <v>73.251611365709394</v>
      </c>
      <c r="C72" s="127">
        <v>37.153095301987499</v>
      </c>
      <c r="D72" s="88">
        <v>34.213358785455803</v>
      </c>
      <c r="E72" s="110">
        <v>2.8200404252143101</v>
      </c>
      <c r="F72" s="118">
        <v>0.119696091317369</v>
      </c>
      <c r="G72" s="130">
        <v>23.136321821360902</v>
      </c>
      <c r="H72" s="121">
        <v>9.9986723412438696</v>
      </c>
      <c r="I72" s="81">
        <v>8.3516574314462595</v>
      </c>
      <c r="J72" s="81">
        <v>1.07191100091991</v>
      </c>
      <c r="K72" s="89">
        <v>3.7140810477508199</v>
      </c>
      <c r="L72" s="134">
        <v>9.4255148927604804</v>
      </c>
      <c r="M72" s="135">
        <v>3.5366793496006199</v>
      </c>
      <c r="O72" s="102">
        <f t="shared" si="4"/>
        <v>44.212031126699671</v>
      </c>
      <c r="P72" s="34">
        <f t="shared" si="5"/>
        <v>20.59721274942105</v>
      </c>
      <c r="Q72" s="34">
        <f t="shared" si="6"/>
        <v>4.9056881399880989</v>
      </c>
      <c r="R72" s="103">
        <f t="shared" si="7"/>
        <v>3.5366793496006199</v>
      </c>
      <c r="T72" s="101">
        <v>3.2889338709176479</v>
      </c>
    </row>
    <row r="73" spans="1:20" ht="15.6">
      <c r="A73" s="51">
        <v>2092</v>
      </c>
      <c r="B73" s="127">
        <v>73.963684106778103</v>
      </c>
      <c r="C73" s="127">
        <v>37.098031712620099</v>
      </c>
      <c r="D73" s="88">
        <v>34.168494525806501</v>
      </c>
      <c r="E73" s="110">
        <v>2.8101423555520899</v>
      </c>
      <c r="F73" s="118">
        <v>0.119394831261528</v>
      </c>
      <c r="G73" s="130">
        <v>23.673877711933301</v>
      </c>
      <c r="H73" s="121">
        <v>10.234864883302199</v>
      </c>
      <c r="I73" s="81">
        <v>8.5403869236299403</v>
      </c>
      <c r="J73" s="81">
        <v>1.0968085882365499</v>
      </c>
      <c r="K73" s="89">
        <v>3.80181731676468</v>
      </c>
      <c r="L73" s="134">
        <v>9.6519359129428892</v>
      </c>
      <c r="M73" s="135">
        <v>3.5398387692817099</v>
      </c>
      <c r="O73" s="102">
        <f t="shared" si="4"/>
        <v>44.403359409108702</v>
      </c>
      <c r="P73" s="34">
        <f t="shared" si="5"/>
        <v>21.002465192124919</v>
      </c>
      <c r="Q73" s="34">
        <f t="shared" si="6"/>
        <v>5.0180207362627582</v>
      </c>
      <c r="R73" s="103">
        <f t="shared" si="7"/>
        <v>3.5398387692817099</v>
      </c>
      <c r="T73" s="101">
        <v>3.3189978980546551</v>
      </c>
    </row>
    <row r="74" spans="1:20" ht="15.6">
      <c r="A74" s="51">
        <v>2093</v>
      </c>
      <c r="B74" s="127">
        <v>74.684351791618298</v>
      </c>
      <c r="C74" s="127">
        <v>37.028683007782597</v>
      </c>
      <c r="D74" s="88">
        <v>34.110800811140599</v>
      </c>
      <c r="E74" s="110">
        <v>2.7988390361962399</v>
      </c>
      <c r="F74" s="118">
        <v>0.119043160445729</v>
      </c>
      <c r="G74" s="130">
        <v>24.227301138009299</v>
      </c>
      <c r="H74" s="121">
        <v>10.478445747700601</v>
      </c>
      <c r="I74" s="81">
        <v>8.7341169522930695</v>
      </c>
      <c r="J74" s="81">
        <v>1.12244029611297</v>
      </c>
      <c r="K74" s="89">
        <v>3.8922981419027201</v>
      </c>
      <c r="L74" s="134">
        <v>9.8851146570293693</v>
      </c>
      <c r="M74" s="135">
        <v>3.5432529887971</v>
      </c>
      <c r="O74" s="102">
        <f t="shared" si="4"/>
        <v>44.589246558841197</v>
      </c>
      <c r="P74" s="34">
        <f t="shared" si="5"/>
        <v>21.418070645518679</v>
      </c>
      <c r="Q74" s="34">
        <f t="shared" si="6"/>
        <v>5.133781598461419</v>
      </c>
      <c r="R74" s="103">
        <f t="shared" si="7"/>
        <v>3.5432529887971</v>
      </c>
      <c r="T74" s="101">
        <v>3.349444583827395</v>
      </c>
    </row>
    <row r="75" spans="1:20" ht="15.6">
      <c r="A75" s="51">
        <v>2094</v>
      </c>
      <c r="B75" s="127">
        <v>75.413629331115899</v>
      </c>
      <c r="C75" s="127">
        <v>36.944130995632698</v>
      </c>
      <c r="D75" s="88">
        <v>34.039446817197899</v>
      </c>
      <c r="E75" s="110">
        <v>2.7860461862906098</v>
      </c>
      <c r="F75" s="118">
        <v>0.11863799214418901</v>
      </c>
      <c r="G75" s="130">
        <v>24.797117182141399</v>
      </c>
      <c r="H75" s="121">
        <v>10.729682379349899</v>
      </c>
      <c r="I75" s="81">
        <v>8.93298155347291</v>
      </c>
      <c r="J75" s="81">
        <v>1.1488303734408001</v>
      </c>
      <c r="K75" s="89">
        <v>3.9856228758777901</v>
      </c>
      <c r="L75" s="134">
        <v>10.1254145943493</v>
      </c>
      <c r="M75" s="135">
        <v>3.5469665589925201</v>
      </c>
      <c r="O75" s="102">
        <f t="shared" si="4"/>
        <v>44.769129196547794</v>
      </c>
      <c r="P75" s="34">
        <f t="shared" si="5"/>
        <v>21.84444233411282</v>
      </c>
      <c r="Q75" s="34">
        <f t="shared" si="6"/>
        <v>5.2530912414627791</v>
      </c>
      <c r="R75" s="103">
        <f t="shared" si="7"/>
        <v>3.5469665589925201</v>
      </c>
      <c r="T75" s="101">
        <v>3.3802667815836061</v>
      </c>
    </row>
    <row r="76" spans="1:20" ht="15.6">
      <c r="A76" s="51">
        <v>2095</v>
      </c>
      <c r="B76" s="127">
        <v>76.151099663022606</v>
      </c>
      <c r="C76" s="127">
        <v>36.8434112650556</v>
      </c>
      <c r="D76" s="88">
        <v>33.953559746605897</v>
      </c>
      <c r="E76" s="110">
        <v>2.7716754286365002</v>
      </c>
      <c r="F76" s="118">
        <v>0.118176089813201</v>
      </c>
      <c r="G76" s="130">
        <v>25.383868720172998</v>
      </c>
      <c r="H76" s="121">
        <v>10.9888524901578</v>
      </c>
      <c r="I76" s="81">
        <v>9.1371176558326894</v>
      </c>
      <c r="J76" s="81">
        <v>1.1760038884987001</v>
      </c>
      <c r="K76" s="89">
        <v>4.0818946856838503</v>
      </c>
      <c r="L76" s="134">
        <v>10.3729039942861</v>
      </c>
      <c r="M76" s="135">
        <v>3.5509156835078</v>
      </c>
      <c r="O76" s="102">
        <f t="shared" si="4"/>
        <v>44.942412236763701</v>
      </c>
      <c r="P76" s="34">
        <f t="shared" si="5"/>
        <v>22.28169707875529</v>
      </c>
      <c r="Q76" s="34">
        <f t="shared" si="6"/>
        <v>5.3760746639957517</v>
      </c>
      <c r="R76" s="103">
        <f t="shared" si="7"/>
        <v>3.5509156835078</v>
      </c>
      <c r="T76" s="101">
        <v>3.4114494915232019</v>
      </c>
    </row>
    <row r="77" spans="1:20" ht="15.6">
      <c r="A77" s="51">
        <v>2096</v>
      </c>
      <c r="B77" s="127">
        <v>76.896537090102299</v>
      </c>
      <c r="C77" s="127">
        <v>36.725511375272497</v>
      </c>
      <c r="D77" s="88">
        <v>33.852223095635999</v>
      </c>
      <c r="E77" s="110">
        <v>2.7556342149324999</v>
      </c>
      <c r="F77" s="118">
        <v>0.11765406470404299</v>
      </c>
      <c r="G77" s="130">
        <v>25.988116964265298</v>
      </c>
      <c r="H77" s="121">
        <v>11.256244437542099</v>
      </c>
      <c r="I77" s="81">
        <v>9.3466650796632695</v>
      </c>
      <c r="J77" s="81">
        <v>1.20398675383297</v>
      </c>
      <c r="K77" s="89">
        <v>4.1812206932269804</v>
      </c>
      <c r="L77" s="134">
        <v>10.627815001384599</v>
      </c>
      <c r="M77" s="135">
        <v>3.5550937491798602</v>
      </c>
      <c r="O77" s="102">
        <f t="shared" si="4"/>
        <v>45.1084675331781</v>
      </c>
      <c r="P77" s="34">
        <f t="shared" si="5"/>
        <v>22.730114295980371</v>
      </c>
      <c r="Q77" s="34">
        <f t="shared" si="6"/>
        <v>5.5028615117639932</v>
      </c>
      <c r="R77" s="103">
        <f t="shared" si="7"/>
        <v>3.5550937491798602</v>
      </c>
      <c r="T77" s="101">
        <v>3.4429775583277422</v>
      </c>
    </row>
    <row r="78" spans="1:20" ht="15.6">
      <c r="A78" s="51">
        <v>2097</v>
      </c>
      <c r="B78" s="127">
        <v>77.650029030895695</v>
      </c>
      <c r="C78" s="127">
        <v>36.589368190231099</v>
      </c>
      <c r="D78" s="88">
        <v>33.734474290988501</v>
      </c>
      <c r="E78" s="110">
        <v>2.7378255345145299</v>
      </c>
      <c r="F78" s="118">
        <v>0.117068364728124</v>
      </c>
      <c r="G78" s="130">
        <v>26.610442011075399</v>
      </c>
      <c r="H78" s="121">
        <v>11.532157611948</v>
      </c>
      <c r="I78" s="81">
        <v>9.5617665284610904</v>
      </c>
      <c r="J78" s="81">
        <v>1.23280575136374</v>
      </c>
      <c r="K78" s="89">
        <v>4.28371211930257</v>
      </c>
      <c r="L78" s="134">
        <v>10.8906417612829</v>
      </c>
      <c r="M78" s="135">
        <v>3.5595770683062198</v>
      </c>
      <c r="O78" s="102">
        <f t="shared" si="4"/>
        <v>45.266631902936503</v>
      </c>
      <c r="P78" s="34">
        <f t="shared" si="5"/>
        <v>23.19023382425852</v>
      </c>
      <c r="Q78" s="34">
        <f t="shared" si="6"/>
        <v>5.6335862353944339</v>
      </c>
      <c r="R78" s="103">
        <f t="shared" si="7"/>
        <v>3.5595770683062198</v>
      </c>
      <c r="T78" s="101">
        <v>3.4748377067182559</v>
      </c>
    </row>
    <row r="79" spans="1:20" ht="15.6">
      <c r="A79" s="51">
        <v>2098</v>
      </c>
      <c r="B79" s="127">
        <v>78.410967470782893</v>
      </c>
      <c r="C79" s="127">
        <v>36.433865678628599</v>
      </c>
      <c r="D79" s="88">
        <v>33.599302637344202</v>
      </c>
      <c r="E79" s="110">
        <v>2.7181477719342602</v>
      </c>
      <c r="F79" s="118">
        <v>0.116415269350125</v>
      </c>
      <c r="G79" s="130">
        <v>27.251443401480199</v>
      </c>
      <c r="H79" s="121">
        <v>11.8169028364469</v>
      </c>
      <c r="I79" s="81">
        <v>9.7825675749593692</v>
      </c>
      <c r="J79" s="81">
        <v>1.2624885580124401</v>
      </c>
      <c r="K79" s="89">
        <v>4.3894844320614901</v>
      </c>
      <c r="L79" s="134">
        <v>11.161384532405</v>
      </c>
      <c r="M79" s="135">
        <v>3.5642738582690399</v>
      </c>
      <c r="O79" s="102">
        <f t="shared" si="4"/>
        <v>45.416205473791102</v>
      </c>
      <c r="P79" s="34">
        <f t="shared" si="5"/>
        <v>23.66209987929863</v>
      </c>
      <c r="Q79" s="34">
        <f t="shared" si="6"/>
        <v>5.7683882594240554</v>
      </c>
      <c r="R79" s="103">
        <f t="shared" si="7"/>
        <v>3.5642738582690399</v>
      </c>
      <c r="T79" s="101">
        <v>3.507018781772131</v>
      </c>
    </row>
    <row r="80" spans="1:20" ht="15.6">
      <c r="A80" s="51">
        <v>2099</v>
      </c>
      <c r="B80" s="127">
        <v>79.179072131417598</v>
      </c>
      <c r="C80" s="127">
        <v>36.257832191389198</v>
      </c>
      <c r="D80" s="88">
        <v>33.445646870480502</v>
      </c>
      <c r="E80" s="110">
        <v>2.6964944414031198</v>
      </c>
      <c r="F80" s="118">
        <v>0.115690879505533</v>
      </c>
      <c r="G80" s="130">
        <v>27.911740685957302</v>
      </c>
      <c r="H80" s="121">
        <v>12.110802776038501</v>
      </c>
      <c r="I80" s="81">
        <v>10.0092166392593</v>
      </c>
      <c r="J80" s="81">
        <v>1.29306377157718</v>
      </c>
      <c r="K80" s="89">
        <v>4.4986574990823396</v>
      </c>
      <c r="L80" s="134">
        <v>11.440316901482801</v>
      </c>
      <c r="M80" s="135">
        <v>3.56918235258826</v>
      </c>
      <c r="O80" s="102">
        <f t="shared" si="4"/>
        <v>45.556449646518999</v>
      </c>
      <c r="P80" s="34">
        <f t="shared" si="5"/>
        <v>24.14602798214522</v>
      </c>
      <c r="Q80" s="34">
        <f t="shared" si="6"/>
        <v>5.9074121501650527</v>
      </c>
      <c r="R80" s="103">
        <f t="shared" si="7"/>
        <v>3.56918235258826</v>
      </c>
      <c r="T80" s="101">
        <v>3.5395114210415728</v>
      </c>
    </row>
    <row r="81" spans="1:20" ht="16.2" thickBot="1">
      <c r="A81" s="51">
        <v>2100</v>
      </c>
      <c r="B81" s="128">
        <v>79.962716435208407</v>
      </c>
      <c r="C81" s="128">
        <v>36.060037949839199</v>
      </c>
      <c r="D81" s="90">
        <v>33.2723928376465</v>
      </c>
      <c r="E81" s="111">
        <v>2.6727540014294502</v>
      </c>
      <c r="F81" s="119">
        <v>0.114891110763275</v>
      </c>
      <c r="G81" s="131">
        <v>28.591973998598899</v>
      </c>
      <c r="H81" s="122">
        <v>12.4141923582185</v>
      </c>
      <c r="I81" s="91">
        <v>10.241864959757001</v>
      </c>
      <c r="J81" s="91">
        <v>1.3245609369936699</v>
      </c>
      <c r="K81" s="92">
        <v>4.6113557436297903</v>
      </c>
      <c r="L81" s="136">
        <v>11.727757833528401</v>
      </c>
      <c r="M81" s="137">
        <v>3.5829466532419301</v>
      </c>
      <c r="O81" s="102">
        <f t="shared" si="4"/>
        <v>45.686585195865</v>
      </c>
      <c r="P81" s="34">
        <f t="shared" si="5"/>
        <v>24.642376794714849</v>
      </c>
      <c r="Q81" s="34">
        <f t="shared" si="6"/>
        <v>6.0508077913867355</v>
      </c>
      <c r="R81" s="103">
        <f t="shared" si="7"/>
        <v>3.5829466532419301</v>
      </c>
      <c r="T81" s="184">
        <v>3.572307622418152</v>
      </c>
    </row>
    <row r="82" spans="1:20" ht="19.05" customHeight="1" thickBot="1">
      <c r="A82" s="82" t="s">
        <v>129</v>
      </c>
      <c r="B82" s="75">
        <f>SUM(B6:B81)</f>
        <v>4628.2052529801476</v>
      </c>
      <c r="C82" s="75">
        <f t="shared" ref="C82:M82" si="8">SUM(C6:C81)</f>
        <v>2757.9280469421865</v>
      </c>
      <c r="D82" s="75">
        <f t="shared" si="8"/>
        <v>2532.2350884776133</v>
      </c>
      <c r="E82" s="75">
        <f t="shared" si="8"/>
        <v>216.22697756245955</v>
      </c>
      <c r="F82" s="75">
        <f t="shared" si="8"/>
        <v>9.4659809021151826</v>
      </c>
      <c r="G82" s="75">
        <f t="shared" si="8"/>
        <v>1091.9808120306382</v>
      </c>
      <c r="H82" s="75">
        <f t="shared" si="8"/>
        <v>472.75020296123228</v>
      </c>
      <c r="I82" s="75">
        <f t="shared" si="8"/>
        <v>393.03376447196058</v>
      </c>
      <c r="J82" s="75">
        <f t="shared" si="8"/>
        <v>50.590101562395851</v>
      </c>
      <c r="K82" s="75">
        <f t="shared" si="8"/>
        <v>175.60674303505002</v>
      </c>
      <c r="L82" s="75">
        <f t="shared" si="8"/>
        <v>547.97706150150896</v>
      </c>
      <c r="M82" s="75">
        <f t="shared" si="8"/>
        <v>230.31933250581332</v>
      </c>
      <c r="O82" s="74">
        <f t="shared" ref="O82:R82" si="9">SUM(O6:O81)</f>
        <v>3004.9852914388443</v>
      </c>
      <c r="P82" s="75">
        <f t="shared" si="9"/>
        <v>1157.2378035359286</v>
      </c>
      <c r="Q82" s="75">
        <f t="shared" si="9"/>
        <v>235.66282549956105</v>
      </c>
      <c r="R82" s="76">
        <f t="shared" si="9"/>
        <v>230.31933250581332</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C7D6E8"/>
  </sheetPr>
  <dimension ref="A1:T151"/>
  <sheetViews>
    <sheetView zoomScaleNormal="100" workbookViewId="0">
      <pane xSplit="1" ySplit="5" topLeftCell="M6" activePane="bottomRight" state="frozen"/>
      <selection activeCell="K95" sqref="K95"/>
      <selection pane="topRight" activeCell="K95" sqref="K95"/>
      <selection pane="bottomLeft" activeCell="K95" sqref="K95"/>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244</v>
      </c>
    </row>
    <row r="2" spans="1:20" ht="17.399999999999999">
      <c r="A2" s="39" t="s">
        <v>250</v>
      </c>
    </row>
    <row r="3" spans="1:20" ht="15.6" thickBot="1"/>
    <row r="4" spans="1:20" ht="22.95" customHeight="1" thickBot="1">
      <c r="A4" s="32"/>
      <c r="C4" s="365" t="s">
        <v>149</v>
      </c>
      <c r="D4" s="361"/>
      <c r="E4" s="361"/>
      <c r="F4" s="362"/>
      <c r="G4" s="365" t="s">
        <v>154</v>
      </c>
      <c r="H4" s="361"/>
      <c r="I4" s="361"/>
      <c r="J4" s="361"/>
      <c r="K4" s="362"/>
      <c r="L4" s="32"/>
      <c r="M4" s="32"/>
      <c r="O4" s="358" t="s">
        <v>238</v>
      </c>
      <c r="P4" s="359"/>
      <c r="Q4" s="359"/>
      <c r="R4" s="360"/>
      <c r="T4" s="363"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64"/>
    </row>
    <row r="6" spans="1:20" ht="16.95" customHeight="1">
      <c r="A6" s="51">
        <v>2025</v>
      </c>
      <c r="B6" s="125">
        <v>56.521127717342502</v>
      </c>
      <c r="C6" s="126">
        <v>39.707089220529099</v>
      </c>
      <c r="D6" s="85">
        <v>36.149638216246998</v>
      </c>
      <c r="E6" s="109">
        <v>3.3797666098024202</v>
      </c>
      <c r="F6" s="117">
        <v>0.17768439447964801</v>
      </c>
      <c r="G6" s="129">
        <v>6.8344642649224996</v>
      </c>
      <c r="H6" s="120">
        <v>2.9976192153333101</v>
      </c>
      <c r="I6" s="86">
        <v>2.40679088927733</v>
      </c>
      <c r="J6" s="86">
        <v>0.31655722343203802</v>
      </c>
      <c r="K6" s="87">
        <v>1.11349693687982</v>
      </c>
      <c r="L6" s="132">
        <v>6.2993195243262097</v>
      </c>
      <c r="M6" s="133">
        <v>3.6802547075646901</v>
      </c>
      <c r="O6" s="98">
        <f t="shared" ref="O6:O69" si="0">D6+H6</f>
        <v>39.147257431580307</v>
      </c>
      <c r="P6" s="99">
        <f t="shared" ref="P6:P69" si="1">E6+I6+L6</f>
        <v>12.08587702340596</v>
      </c>
      <c r="Q6" s="99">
        <f t="shared" ref="Q6:Q69" si="2">F6+J6+K6</f>
        <v>1.607738554791506</v>
      </c>
      <c r="R6" s="100">
        <f t="shared" ref="R6:R69" si="3">M6</f>
        <v>3.6802547075646901</v>
      </c>
      <c r="S6" s="182"/>
      <c r="T6" s="183">
        <v>1.4</v>
      </c>
    </row>
    <row r="7" spans="1:20" ht="15.6">
      <c r="A7" s="51">
        <v>2026</v>
      </c>
      <c r="B7" s="127">
        <v>56.378185252098703</v>
      </c>
      <c r="C7" s="127">
        <v>39.5672516550583</v>
      </c>
      <c r="D7" s="88">
        <v>36.035955368320103</v>
      </c>
      <c r="E7" s="110">
        <v>3.3565884204127099</v>
      </c>
      <c r="F7" s="118">
        <v>0.174707866325441</v>
      </c>
      <c r="G7" s="130">
        <v>6.9533227929866701</v>
      </c>
      <c r="H7" s="121">
        <v>3.0477821308855999</v>
      </c>
      <c r="I7" s="81">
        <v>2.4513442938343699</v>
      </c>
      <c r="J7" s="81">
        <v>0.322066291063202</v>
      </c>
      <c r="K7" s="89">
        <v>1.1321300772034999</v>
      </c>
      <c r="L7" s="134">
        <v>6.2707501955906002</v>
      </c>
      <c r="M7" s="135">
        <v>3.5868606084631098</v>
      </c>
      <c r="O7" s="102">
        <f t="shared" si="0"/>
        <v>39.083737499205704</v>
      </c>
      <c r="P7" s="34">
        <f t="shared" si="1"/>
        <v>12.078682909837681</v>
      </c>
      <c r="Q7" s="34">
        <f t="shared" si="2"/>
        <v>1.628904234592143</v>
      </c>
      <c r="R7" s="103">
        <f t="shared" si="3"/>
        <v>3.5868606084631098</v>
      </c>
      <c r="T7" s="101">
        <v>1.4072885637937369</v>
      </c>
    </row>
    <row r="8" spans="1:20" ht="15.6">
      <c r="A8" s="51">
        <v>2027</v>
      </c>
      <c r="B8" s="127">
        <v>56.303601871053502</v>
      </c>
      <c r="C8" s="127">
        <v>39.429503768191097</v>
      </c>
      <c r="D8" s="88">
        <v>35.924598803586598</v>
      </c>
      <c r="E8" s="110">
        <v>3.3332104874820701</v>
      </c>
      <c r="F8" s="118">
        <v>0.171694477122492</v>
      </c>
      <c r="G8" s="130">
        <v>7.0752586208786203</v>
      </c>
      <c r="H8" s="121">
        <v>3.0992316206772501</v>
      </c>
      <c r="I8" s="81">
        <v>2.4970678696169299</v>
      </c>
      <c r="J8" s="81">
        <v>0.327718014397747</v>
      </c>
      <c r="K8" s="89">
        <v>1.15124111618669</v>
      </c>
      <c r="L8" s="134">
        <v>6.2815894606674201</v>
      </c>
      <c r="M8" s="135">
        <v>3.5172500213163</v>
      </c>
      <c r="O8" s="102">
        <f t="shared" si="0"/>
        <v>39.023830424263849</v>
      </c>
      <c r="P8" s="34">
        <f t="shared" si="1"/>
        <v>12.11186781776642</v>
      </c>
      <c r="Q8" s="34">
        <f t="shared" si="2"/>
        <v>1.6506536077069289</v>
      </c>
      <c r="R8" s="103">
        <f t="shared" si="3"/>
        <v>3.5172500213163</v>
      </c>
      <c r="T8" s="101">
        <v>1.426449933914766</v>
      </c>
    </row>
    <row r="9" spans="1:20" ht="15.6">
      <c r="A9" s="51">
        <v>2028</v>
      </c>
      <c r="B9" s="127">
        <v>56.232080944321801</v>
      </c>
      <c r="C9" s="127">
        <v>39.2933728468753</v>
      </c>
      <c r="D9" s="88">
        <v>35.815198189069797</v>
      </c>
      <c r="E9" s="110">
        <v>3.3095403999278501</v>
      </c>
      <c r="F9" s="118">
        <v>0.16863425787766501</v>
      </c>
      <c r="G9" s="130">
        <v>7.20035841434039</v>
      </c>
      <c r="H9" s="121">
        <v>3.1520037853025902</v>
      </c>
      <c r="I9" s="81">
        <v>2.54399475435872</v>
      </c>
      <c r="J9" s="81">
        <v>0.33351641129368198</v>
      </c>
      <c r="K9" s="89">
        <v>1.1708434633853999</v>
      </c>
      <c r="L9" s="134">
        <v>6.2908321793383397</v>
      </c>
      <c r="M9" s="135">
        <v>3.4475175037677399</v>
      </c>
      <c r="O9" s="102">
        <f t="shared" si="0"/>
        <v>38.967201974372387</v>
      </c>
      <c r="P9" s="34">
        <f t="shared" si="1"/>
        <v>12.14436733362491</v>
      </c>
      <c r="Q9" s="34">
        <f t="shared" si="2"/>
        <v>1.672994132556747</v>
      </c>
      <c r="R9" s="103">
        <f t="shared" si="3"/>
        <v>3.4475175037677399</v>
      </c>
      <c r="T9" s="101">
        <v>1.45554690541733</v>
      </c>
    </row>
    <row r="10" spans="1:20" ht="15.6">
      <c r="A10" s="51">
        <v>2029</v>
      </c>
      <c r="B10" s="127">
        <v>56.163077429378802</v>
      </c>
      <c r="C10" s="127">
        <v>39.158371413898102</v>
      </c>
      <c r="D10" s="88">
        <v>35.707381036739598</v>
      </c>
      <c r="E10" s="110">
        <v>3.2854745084518999</v>
      </c>
      <c r="F10" s="118">
        <v>0.16551586870667001</v>
      </c>
      <c r="G10" s="130">
        <v>7.3287122857263096</v>
      </c>
      <c r="H10" s="121">
        <v>3.2061360436976298</v>
      </c>
      <c r="I10" s="81">
        <v>2.5921595643783002</v>
      </c>
      <c r="J10" s="81">
        <v>0.33946565962205899</v>
      </c>
      <c r="K10" s="89">
        <v>1.19095101802832</v>
      </c>
      <c r="L10" s="134">
        <v>6.2983499891300498</v>
      </c>
      <c r="M10" s="135">
        <v>3.37764374062432</v>
      </c>
      <c r="O10" s="102">
        <f t="shared" si="0"/>
        <v>38.913517080437231</v>
      </c>
      <c r="P10" s="34">
        <f t="shared" si="1"/>
        <v>12.17598406196025</v>
      </c>
      <c r="Q10" s="34">
        <f t="shared" si="2"/>
        <v>1.6959325463570489</v>
      </c>
      <c r="R10" s="103">
        <f t="shared" si="3"/>
        <v>3.37764374062432</v>
      </c>
      <c r="T10" s="101">
        <v>1.491654730971296</v>
      </c>
    </row>
    <row r="11" spans="1:20" ht="15.6">
      <c r="A11" s="51">
        <v>2030</v>
      </c>
      <c r="B11" s="127">
        <v>56.100899867259599</v>
      </c>
      <c r="C11" s="127">
        <v>39.0240262589301</v>
      </c>
      <c r="D11" s="88">
        <v>35.600801028732597</v>
      </c>
      <c r="E11" s="110">
        <v>3.2608989176362901</v>
      </c>
      <c r="F11" s="118">
        <v>0.16232631256123101</v>
      </c>
      <c r="G11" s="130">
        <v>7.4604139264415998</v>
      </c>
      <c r="H11" s="121">
        <v>3.2616671777877202</v>
      </c>
      <c r="I11" s="81">
        <v>2.64159845962776</v>
      </c>
      <c r="J11" s="81">
        <v>0.34557010342720501</v>
      </c>
      <c r="K11" s="89">
        <v>1.2115781855989201</v>
      </c>
      <c r="L11" s="134">
        <v>6.3040608909064</v>
      </c>
      <c r="M11" s="135">
        <v>3.31239879098149</v>
      </c>
      <c r="O11" s="102">
        <f t="shared" si="0"/>
        <v>38.862468206520319</v>
      </c>
      <c r="P11" s="34">
        <f t="shared" si="1"/>
        <v>12.206558268170451</v>
      </c>
      <c r="Q11" s="34">
        <f t="shared" si="2"/>
        <v>1.7194746015873561</v>
      </c>
      <c r="R11" s="103">
        <f t="shared" si="3"/>
        <v>3.31239879098149</v>
      </c>
      <c r="T11" s="101">
        <v>1.532216496519015</v>
      </c>
    </row>
    <row r="12" spans="1:20" ht="15.6">
      <c r="A12" s="51">
        <v>2031</v>
      </c>
      <c r="B12" s="127">
        <v>56.321710840246901</v>
      </c>
      <c r="C12" s="127">
        <v>38.889913443688201</v>
      </c>
      <c r="D12" s="88">
        <v>35.495173969399303</v>
      </c>
      <c r="E12" s="110">
        <v>3.23568911441334</v>
      </c>
      <c r="F12" s="118">
        <v>0.159050359875505</v>
      </c>
      <c r="G12" s="130">
        <v>7.5955606929959103</v>
      </c>
      <c r="H12" s="121">
        <v>3.3186373419602901</v>
      </c>
      <c r="I12" s="81">
        <v>2.69234921271994</v>
      </c>
      <c r="J12" s="81">
        <v>0.35183425696716097</v>
      </c>
      <c r="K12" s="89">
        <v>1.23273988134852</v>
      </c>
      <c r="L12" s="134">
        <v>6.3076251810393398</v>
      </c>
      <c r="M12" s="135">
        <v>3.5286115225235299</v>
      </c>
      <c r="O12" s="102">
        <f t="shared" si="0"/>
        <v>38.813811311359594</v>
      </c>
      <c r="P12" s="34">
        <f t="shared" si="1"/>
        <v>12.235663508172619</v>
      </c>
      <c r="Q12" s="34">
        <f t="shared" si="2"/>
        <v>1.7436244981911859</v>
      </c>
      <c r="R12" s="103">
        <f t="shared" si="3"/>
        <v>3.5286115225235299</v>
      </c>
      <c r="T12" s="101">
        <v>1.575285040672832</v>
      </c>
    </row>
    <row r="13" spans="1:20" ht="15.6">
      <c r="A13" s="51">
        <v>2032</v>
      </c>
      <c r="B13" s="127">
        <v>56.272022804520702</v>
      </c>
      <c r="C13" s="127">
        <v>38.755693742369097</v>
      </c>
      <c r="D13" s="88">
        <v>35.390320914580798</v>
      </c>
      <c r="E13" s="110">
        <v>3.20970351208108</v>
      </c>
      <c r="F13" s="118">
        <v>0.155669315707263</v>
      </c>
      <c r="G13" s="130">
        <v>7.7342534197004298</v>
      </c>
      <c r="H13" s="121">
        <v>3.37708792255926</v>
      </c>
      <c r="I13" s="81">
        <v>2.74445122289801</v>
      </c>
      <c r="J13" s="81">
        <v>0.35826279615097401</v>
      </c>
      <c r="K13" s="89">
        <v>1.25445147809219</v>
      </c>
      <c r="L13" s="134">
        <v>6.3092100425903803</v>
      </c>
      <c r="M13" s="135">
        <v>3.4728655998607398</v>
      </c>
      <c r="O13" s="102">
        <f t="shared" si="0"/>
        <v>38.76740883714006</v>
      </c>
      <c r="P13" s="34">
        <f t="shared" si="1"/>
        <v>12.263364777569471</v>
      </c>
      <c r="Q13" s="34">
        <f t="shared" si="2"/>
        <v>1.768383589950427</v>
      </c>
      <c r="R13" s="103">
        <f t="shared" si="3"/>
        <v>3.4728655998607398</v>
      </c>
      <c r="T13" s="101">
        <v>1.619487958874225</v>
      </c>
    </row>
    <row r="14" spans="1:20" ht="15.6">
      <c r="A14" s="51">
        <v>2033</v>
      </c>
      <c r="B14" s="127">
        <v>56.222805583748098</v>
      </c>
      <c r="C14" s="127">
        <v>38.621202961784697</v>
      </c>
      <c r="D14" s="88">
        <v>35.286265422297298</v>
      </c>
      <c r="E14" s="110">
        <v>3.1827784584349801</v>
      </c>
      <c r="F14" s="118">
        <v>0.152159081052434</v>
      </c>
      <c r="G14" s="130">
        <v>7.8765962823539102</v>
      </c>
      <c r="H14" s="121">
        <v>3.4370613853476102</v>
      </c>
      <c r="I14" s="81">
        <v>2.79794559507374</v>
      </c>
      <c r="J14" s="81">
        <v>0.36486055240415899</v>
      </c>
      <c r="K14" s="89">
        <v>1.2767287495284101</v>
      </c>
      <c r="L14" s="134">
        <v>6.3084637049305803</v>
      </c>
      <c r="M14" s="135">
        <v>3.4165426346788799</v>
      </c>
      <c r="O14" s="102">
        <f t="shared" si="0"/>
        <v>38.723326807644909</v>
      </c>
      <c r="P14" s="34">
        <f t="shared" si="1"/>
        <v>12.289187758439301</v>
      </c>
      <c r="Q14" s="34">
        <f t="shared" si="2"/>
        <v>1.7937483829850032</v>
      </c>
      <c r="R14" s="103">
        <f t="shared" si="3"/>
        <v>3.4165426346788799</v>
      </c>
      <c r="T14" s="101">
        <v>1.6638779038254441</v>
      </c>
    </row>
    <row r="15" spans="1:20" ht="15.6">
      <c r="A15" s="51">
        <v>2034</v>
      </c>
      <c r="B15" s="127">
        <v>56.174328678530202</v>
      </c>
      <c r="C15" s="127">
        <v>38.486621227633599</v>
      </c>
      <c r="D15" s="88">
        <v>35.183418462257102</v>
      </c>
      <c r="E15" s="110">
        <v>3.15471644559624</v>
      </c>
      <c r="F15" s="118">
        <v>0.14848631978028501</v>
      </c>
      <c r="G15" s="130">
        <v>8.0226962871593095</v>
      </c>
      <c r="H15" s="121">
        <v>3.4986008708666998</v>
      </c>
      <c r="I15" s="81">
        <v>2.8528752070529002</v>
      </c>
      <c r="J15" s="81">
        <v>0.37163248934517301</v>
      </c>
      <c r="K15" s="89">
        <v>1.29958771989453</v>
      </c>
      <c r="L15" s="134">
        <v>6.3053398734380899</v>
      </c>
      <c r="M15" s="135">
        <v>3.3596712902992198</v>
      </c>
      <c r="O15" s="102">
        <f t="shared" si="0"/>
        <v>38.682019333123804</v>
      </c>
      <c r="P15" s="34">
        <f t="shared" si="1"/>
        <v>12.31293152608723</v>
      </c>
      <c r="Q15" s="34">
        <f t="shared" si="2"/>
        <v>1.8197065290199881</v>
      </c>
      <c r="R15" s="103">
        <f t="shared" si="3"/>
        <v>3.3596712902992198</v>
      </c>
      <c r="T15" s="101">
        <v>1.7078087612446919</v>
      </c>
    </row>
    <row r="16" spans="1:20" ht="15.6">
      <c r="A16" s="51">
        <v>2035</v>
      </c>
      <c r="B16" s="127">
        <v>56.127531360181202</v>
      </c>
      <c r="C16" s="127">
        <v>38.352835242490002</v>
      </c>
      <c r="D16" s="88">
        <v>35.082974393584799</v>
      </c>
      <c r="E16" s="110">
        <v>3.125260504076</v>
      </c>
      <c r="F16" s="118">
        <v>0.14460034482918699</v>
      </c>
      <c r="G16" s="130">
        <v>8.1726619596510499</v>
      </c>
      <c r="H16" s="121">
        <v>3.5617492458849198</v>
      </c>
      <c r="I16" s="81">
        <v>2.9092847594429601</v>
      </c>
      <c r="J16" s="81">
        <v>0.37858364278115803</v>
      </c>
      <c r="K16" s="89">
        <v>1.3230443115420001</v>
      </c>
      <c r="L16" s="134">
        <v>6.2997670160852399</v>
      </c>
      <c r="M16" s="135">
        <v>3.3022671419549798</v>
      </c>
      <c r="O16" s="102">
        <f t="shared" si="0"/>
        <v>38.644723639469717</v>
      </c>
      <c r="P16" s="34">
        <f t="shared" si="1"/>
        <v>12.3343122796042</v>
      </c>
      <c r="Q16" s="34">
        <f t="shared" si="2"/>
        <v>1.8462282991523451</v>
      </c>
      <c r="R16" s="103">
        <f t="shared" si="3"/>
        <v>3.3022671419549798</v>
      </c>
      <c r="T16" s="101">
        <v>1.750862460555235</v>
      </c>
    </row>
    <row r="17" spans="1:20" ht="15.6">
      <c r="A17" s="51">
        <v>2036</v>
      </c>
      <c r="B17" s="127">
        <v>56.372879407338999</v>
      </c>
      <c r="C17" s="127">
        <v>38.513090045748598</v>
      </c>
      <c r="D17" s="88">
        <v>35.233243163755297</v>
      </c>
      <c r="E17" s="110">
        <v>3.1352366405316299</v>
      </c>
      <c r="F17" s="118">
        <v>0.14461024146169199</v>
      </c>
      <c r="G17" s="130">
        <v>8.3252935904580898</v>
      </c>
      <c r="H17" s="121">
        <v>3.6270301167147001</v>
      </c>
      <c r="I17" s="81">
        <v>2.96531382161993</v>
      </c>
      <c r="J17" s="81">
        <v>0.38565641635639702</v>
      </c>
      <c r="K17" s="89">
        <v>1.34729323576705</v>
      </c>
      <c r="L17" s="134">
        <v>6.29066771646551</v>
      </c>
      <c r="M17" s="135">
        <v>3.2438280546668001</v>
      </c>
      <c r="O17" s="102">
        <f t="shared" si="0"/>
        <v>38.860273280469997</v>
      </c>
      <c r="P17" s="34">
        <f t="shared" si="1"/>
        <v>12.39121817861707</v>
      </c>
      <c r="Q17" s="34">
        <f t="shared" si="2"/>
        <v>1.877559893585139</v>
      </c>
      <c r="R17" s="103">
        <f t="shared" si="3"/>
        <v>3.2438280546668001</v>
      </c>
      <c r="T17" s="101">
        <v>1.79278514627057</v>
      </c>
    </row>
    <row r="18" spans="1:20" ht="15.6">
      <c r="A18" s="51">
        <v>2037</v>
      </c>
      <c r="B18" s="127">
        <v>56.644437340685997</v>
      </c>
      <c r="C18" s="127">
        <v>38.698001192436799</v>
      </c>
      <c r="D18" s="88">
        <v>35.406151149055297</v>
      </c>
      <c r="E18" s="110">
        <v>3.1471524378720899</v>
      </c>
      <c r="F18" s="118">
        <v>0.14469760550938701</v>
      </c>
      <c r="G18" s="130">
        <v>8.4821497186321793</v>
      </c>
      <c r="H18" s="121">
        <v>3.6941064493855702</v>
      </c>
      <c r="I18" s="81">
        <v>3.0229092076059301</v>
      </c>
      <c r="J18" s="81">
        <v>0.39292497022213801</v>
      </c>
      <c r="K18" s="89">
        <v>1.3722090914185401</v>
      </c>
      <c r="L18" s="134">
        <v>6.2792436683609996</v>
      </c>
      <c r="M18" s="135">
        <v>3.1850427612560002</v>
      </c>
      <c r="O18" s="102">
        <f t="shared" si="0"/>
        <v>39.100257598440869</v>
      </c>
      <c r="P18" s="34">
        <f t="shared" si="1"/>
        <v>12.44930531383902</v>
      </c>
      <c r="Q18" s="34">
        <f t="shared" si="2"/>
        <v>1.909831667150065</v>
      </c>
      <c r="R18" s="103">
        <f t="shared" si="3"/>
        <v>3.1850427612560002</v>
      </c>
      <c r="T18" s="101">
        <v>1.833465522084742</v>
      </c>
    </row>
    <row r="19" spans="1:20" ht="15.6">
      <c r="A19" s="51">
        <v>2038</v>
      </c>
      <c r="B19" s="127">
        <v>56.920594967435903</v>
      </c>
      <c r="C19" s="127">
        <v>38.886654580445402</v>
      </c>
      <c r="D19" s="88">
        <v>35.582516547640303</v>
      </c>
      <c r="E19" s="110">
        <v>3.1593540781949598</v>
      </c>
      <c r="F19" s="118">
        <v>0.144783954610059</v>
      </c>
      <c r="G19" s="130">
        <v>8.6431421160050306</v>
      </c>
      <c r="H19" s="121">
        <v>3.7629621490001801</v>
      </c>
      <c r="I19" s="81">
        <v>3.0820088883836698</v>
      </c>
      <c r="J19" s="81">
        <v>0.40038517417215302</v>
      </c>
      <c r="K19" s="89">
        <v>1.3977859044490299</v>
      </c>
      <c r="L19" s="134">
        <v>6.2650579318010999</v>
      </c>
      <c r="M19" s="135">
        <v>3.1257403391844201</v>
      </c>
      <c r="O19" s="102">
        <f t="shared" si="0"/>
        <v>39.345478696640484</v>
      </c>
      <c r="P19" s="34">
        <f t="shared" si="1"/>
        <v>12.50642089837973</v>
      </c>
      <c r="Q19" s="34">
        <f t="shared" si="2"/>
        <v>1.942955033231242</v>
      </c>
      <c r="R19" s="103">
        <f t="shared" si="3"/>
        <v>3.1257403391844201</v>
      </c>
      <c r="T19" s="101">
        <v>1.872892030280344</v>
      </c>
    </row>
    <row r="20" spans="1:20" ht="15.6">
      <c r="A20" s="51">
        <v>2039</v>
      </c>
      <c r="B20" s="127">
        <v>57.213608532792698</v>
      </c>
      <c r="C20" s="127">
        <v>39.078940449957599</v>
      </c>
      <c r="D20" s="88">
        <v>35.762246441995202</v>
      </c>
      <c r="E20" s="110">
        <v>3.1718258897649698</v>
      </c>
      <c r="F20" s="118">
        <v>0.14486811819737699</v>
      </c>
      <c r="G20" s="130">
        <v>8.8084004678123904</v>
      </c>
      <c r="H20" s="121">
        <v>3.8336539298380399</v>
      </c>
      <c r="I20" s="81">
        <v>3.1426587607786698</v>
      </c>
      <c r="J20" s="81">
        <v>0.40804303525983199</v>
      </c>
      <c r="K20" s="89">
        <v>1.42404474193585</v>
      </c>
      <c r="L20" s="134">
        <v>6.2484968386585802</v>
      </c>
      <c r="M20" s="135">
        <v>3.0777707763642099</v>
      </c>
      <c r="O20" s="102">
        <f t="shared" si="0"/>
        <v>39.595900371833245</v>
      </c>
      <c r="P20" s="34">
        <f t="shared" si="1"/>
        <v>12.562981489202219</v>
      </c>
      <c r="Q20" s="34">
        <f t="shared" si="2"/>
        <v>1.976955895393059</v>
      </c>
      <c r="R20" s="103">
        <f t="shared" si="3"/>
        <v>3.0777707763642099</v>
      </c>
      <c r="T20" s="101">
        <v>1.9111028557317311</v>
      </c>
    </row>
    <row r="21" spans="1:20" ht="15.6">
      <c r="A21" s="51">
        <v>2040</v>
      </c>
      <c r="B21" s="127">
        <v>57.511410479940501</v>
      </c>
      <c r="C21" s="127">
        <v>39.274756693348003</v>
      </c>
      <c r="D21" s="88">
        <v>35.945254052349298</v>
      </c>
      <c r="E21" s="110">
        <v>3.1845536821479401</v>
      </c>
      <c r="F21" s="118">
        <v>0.144948958850774</v>
      </c>
      <c r="G21" s="130">
        <v>8.9780596137625999</v>
      </c>
      <c r="H21" s="121">
        <v>3.9062407820338101</v>
      </c>
      <c r="I21" s="81">
        <v>3.2049065161261101</v>
      </c>
      <c r="J21" s="81">
        <v>0.41590479925314799</v>
      </c>
      <c r="K21" s="89">
        <v>1.45100751634953</v>
      </c>
      <c r="L21" s="134">
        <v>6.2293510141872899</v>
      </c>
      <c r="M21" s="135">
        <v>3.0292431586425201</v>
      </c>
      <c r="O21" s="102">
        <f t="shared" si="0"/>
        <v>39.851494834383111</v>
      </c>
      <c r="P21" s="34">
        <f t="shared" si="1"/>
        <v>12.61881121246134</v>
      </c>
      <c r="Q21" s="34">
        <f t="shared" si="2"/>
        <v>2.0118612744534521</v>
      </c>
      <c r="R21" s="103">
        <f t="shared" si="3"/>
        <v>3.0292431586425201</v>
      </c>
      <c r="T21" s="101">
        <v>1.948162912658999</v>
      </c>
    </row>
    <row r="22" spans="1:20" ht="15.6">
      <c r="A22" s="51">
        <v>2041</v>
      </c>
      <c r="B22" s="127">
        <v>58.010698647192498</v>
      </c>
      <c r="C22" s="127">
        <v>39.474002333065599</v>
      </c>
      <c r="D22" s="88">
        <v>36.131453822050901</v>
      </c>
      <c r="E22" s="110">
        <v>3.1975232021405602</v>
      </c>
      <c r="F22" s="118">
        <v>0.14502530887420401</v>
      </c>
      <c r="G22" s="130">
        <v>9.1522596903710998</v>
      </c>
      <c r="H22" s="121">
        <v>3.9807840368881702</v>
      </c>
      <c r="I22" s="81">
        <v>3.26880168644644</v>
      </c>
      <c r="J22" s="81">
        <v>0.42397695722170597</v>
      </c>
      <c r="K22" s="89">
        <v>1.47869700981479</v>
      </c>
      <c r="L22" s="134">
        <v>6.2075437686513197</v>
      </c>
      <c r="M22" s="135">
        <v>3.1768928551044899</v>
      </c>
      <c r="O22" s="102">
        <f t="shared" si="0"/>
        <v>40.112237858939068</v>
      </c>
      <c r="P22" s="34">
        <f t="shared" si="1"/>
        <v>12.673868657238319</v>
      </c>
      <c r="Q22" s="34">
        <f t="shared" si="2"/>
        <v>2.0476992759107002</v>
      </c>
      <c r="R22" s="103">
        <f t="shared" si="3"/>
        <v>3.1768928551044899</v>
      </c>
      <c r="T22" s="101">
        <v>1.984151103993439</v>
      </c>
    </row>
    <row r="23" spans="1:20" ht="15.6">
      <c r="A23" s="51">
        <v>2042</v>
      </c>
      <c r="B23" s="127">
        <v>58.313316246903703</v>
      </c>
      <c r="C23" s="127">
        <v>39.676577665489603</v>
      </c>
      <c r="D23" s="88">
        <v>36.320761380661899</v>
      </c>
      <c r="E23" s="110">
        <v>3.2107203078076099</v>
      </c>
      <c r="F23" s="118">
        <v>0.14509597702003901</v>
      </c>
      <c r="G23" s="130">
        <v>9.3311463563174097</v>
      </c>
      <c r="H23" s="121">
        <v>4.05734747054019</v>
      </c>
      <c r="I23" s="81">
        <v>3.3343957171901</v>
      </c>
      <c r="J23" s="81">
        <v>0.43226625596545498</v>
      </c>
      <c r="K23" s="89">
        <v>1.50713691262167</v>
      </c>
      <c r="L23" s="134">
        <v>6.1832952899861597</v>
      </c>
      <c r="M23" s="135">
        <v>3.1222969351105099</v>
      </c>
      <c r="O23" s="102">
        <f t="shared" si="0"/>
        <v>40.378108851202086</v>
      </c>
      <c r="P23" s="34">
        <f t="shared" si="1"/>
        <v>12.72841131498387</v>
      </c>
      <c r="Q23" s="34">
        <f t="shared" si="2"/>
        <v>2.0844991456071638</v>
      </c>
      <c r="R23" s="103">
        <f t="shared" si="3"/>
        <v>3.1222969351105099</v>
      </c>
      <c r="T23" s="101">
        <v>2.019167526561402</v>
      </c>
    </row>
    <row r="24" spans="1:20" ht="15.6">
      <c r="A24" s="51">
        <v>2043</v>
      </c>
      <c r="B24" s="127">
        <v>58.621132661820802</v>
      </c>
      <c r="C24" s="127">
        <v>39.882384651544101</v>
      </c>
      <c r="D24" s="88">
        <v>36.513093697515998</v>
      </c>
      <c r="E24" s="110">
        <v>3.2241311967728601</v>
      </c>
      <c r="F24" s="118">
        <v>0.14515975725515401</v>
      </c>
      <c r="G24" s="130">
        <v>9.5148710305317508</v>
      </c>
      <c r="H24" s="121">
        <v>4.1359974134793802</v>
      </c>
      <c r="I24" s="81">
        <v>3.4017420441138801</v>
      </c>
      <c r="J24" s="81">
        <v>0.44077970903249297</v>
      </c>
      <c r="K24" s="89">
        <v>1.5363518639059901</v>
      </c>
      <c r="L24" s="134">
        <v>6.1565343084660196</v>
      </c>
      <c r="M24" s="135">
        <v>3.0673426712789298</v>
      </c>
      <c r="O24" s="102">
        <f t="shared" si="0"/>
        <v>40.649091110995379</v>
      </c>
      <c r="P24" s="34">
        <f t="shared" si="1"/>
        <v>12.78240754935276</v>
      </c>
      <c r="Q24" s="34">
        <f t="shared" si="2"/>
        <v>2.122291330193637</v>
      </c>
      <c r="R24" s="103">
        <f t="shared" si="3"/>
        <v>3.0673426712789298</v>
      </c>
      <c r="T24" s="101">
        <v>2.0533076731299702</v>
      </c>
    </row>
    <row r="25" spans="1:20" ht="15.6">
      <c r="A25" s="51">
        <v>2044</v>
      </c>
      <c r="B25" s="127">
        <v>58.9343671462846</v>
      </c>
      <c r="C25" s="127">
        <v>40.091325854077901</v>
      </c>
      <c r="D25" s="88">
        <v>36.708368189067002</v>
      </c>
      <c r="E25" s="110">
        <v>3.2377422435882801</v>
      </c>
      <c r="F25" s="118">
        <v>0.14521542142261701</v>
      </c>
      <c r="G25" s="130">
        <v>9.7035911261389902</v>
      </c>
      <c r="H25" s="121">
        <v>4.2168028582185997</v>
      </c>
      <c r="I25" s="81">
        <v>3.4708961687287601</v>
      </c>
      <c r="J25" s="81">
        <v>0.44952460754505202</v>
      </c>
      <c r="K25" s="89">
        <v>1.56636749164658</v>
      </c>
      <c r="L25" s="134">
        <v>6.1273435274437498</v>
      </c>
      <c r="M25" s="135">
        <v>3.0121066386240098</v>
      </c>
      <c r="O25" s="102">
        <f t="shared" si="0"/>
        <v>40.925171047285602</v>
      </c>
      <c r="P25" s="34">
        <f t="shared" si="1"/>
        <v>12.835981939760789</v>
      </c>
      <c r="Q25" s="34">
        <f t="shared" si="2"/>
        <v>2.1611075206142489</v>
      </c>
      <c r="R25" s="103">
        <f t="shared" si="3"/>
        <v>3.0121066386240098</v>
      </c>
      <c r="T25" s="101">
        <v>2.0866516894523568</v>
      </c>
    </row>
    <row r="26" spans="1:20" ht="15.6">
      <c r="A26" s="51">
        <v>2045</v>
      </c>
      <c r="B26" s="127">
        <v>59.253118723745203</v>
      </c>
      <c r="C26" s="127">
        <v>40.3032977029278</v>
      </c>
      <c r="D26" s="88">
        <v>36.906497723048702</v>
      </c>
      <c r="E26" s="110">
        <v>3.25153832955329</v>
      </c>
      <c r="F26" s="118">
        <v>0.145261650325825</v>
      </c>
      <c r="G26" s="130">
        <v>9.8974702392621303</v>
      </c>
      <c r="H26" s="121">
        <v>4.29983554656358</v>
      </c>
      <c r="I26" s="81">
        <v>3.5419157186793502</v>
      </c>
      <c r="J26" s="81">
        <v>0.45850852893583599</v>
      </c>
      <c r="K26" s="89">
        <v>1.59721044508336</v>
      </c>
      <c r="L26" s="134">
        <v>6.09572687108796</v>
      </c>
      <c r="M26" s="135">
        <v>2.9566239104673402</v>
      </c>
      <c r="O26" s="102">
        <f t="shared" si="0"/>
        <v>41.20633326961228</v>
      </c>
      <c r="P26" s="34">
        <f t="shared" si="1"/>
        <v>12.8891809193206</v>
      </c>
      <c r="Q26" s="34">
        <f t="shared" si="2"/>
        <v>2.200980624345021</v>
      </c>
      <c r="R26" s="103">
        <f t="shared" si="3"/>
        <v>2.9566239104673402</v>
      </c>
      <c r="T26" s="101">
        <v>2.1192743738376318</v>
      </c>
    </row>
    <row r="27" spans="1:20" ht="15.6">
      <c r="A27" s="51">
        <v>2046</v>
      </c>
      <c r="B27" s="127">
        <v>59.577644011134801</v>
      </c>
      <c r="C27" s="127">
        <v>40.518200374030698</v>
      </c>
      <c r="D27" s="88">
        <v>37.107397687131602</v>
      </c>
      <c r="E27" s="110">
        <v>3.2655055438390002</v>
      </c>
      <c r="F27" s="118">
        <v>0.14529714306003799</v>
      </c>
      <c r="G27" s="130">
        <v>10.096678520089201</v>
      </c>
      <c r="H27" s="121">
        <v>4.3851701402259504</v>
      </c>
      <c r="I27" s="81">
        <v>3.6148605676484902</v>
      </c>
      <c r="J27" s="81">
        <v>0.46773935411983197</v>
      </c>
      <c r="K27" s="89">
        <v>1.62890845809491</v>
      </c>
      <c r="L27" s="134">
        <v>6.0617886635970297</v>
      </c>
      <c r="M27" s="135">
        <v>2.9009764534179099</v>
      </c>
      <c r="O27" s="102">
        <f t="shared" si="0"/>
        <v>41.492567827357554</v>
      </c>
      <c r="P27" s="34">
        <f t="shared" si="1"/>
        <v>12.94215477508452</v>
      </c>
      <c r="Q27" s="34">
        <f t="shared" si="2"/>
        <v>2.2419449552747799</v>
      </c>
      <c r="R27" s="103">
        <f t="shared" si="3"/>
        <v>2.9009764534179099</v>
      </c>
      <c r="T27" s="101">
        <v>2.1512468570753871</v>
      </c>
    </row>
    <row r="28" spans="1:20" ht="15.6">
      <c r="A28" s="51">
        <v>2047</v>
      </c>
      <c r="B28" s="127">
        <v>59.908423134352901</v>
      </c>
      <c r="C28" s="127">
        <v>40.7359273939025</v>
      </c>
      <c r="D28" s="88">
        <v>37.310978350204202</v>
      </c>
      <c r="E28" s="110">
        <v>3.2796285356728001</v>
      </c>
      <c r="F28" s="118">
        <v>0.14532050802545801</v>
      </c>
      <c r="G28" s="130">
        <v>10.301392850105</v>
      </c>
      <c r="H28" s="121">
        <v>4.4728843031522496</v>
      </c>
      <c r="I28" s="81">
        <v>3.6897928914769902</v>
      </c>
      <c r="J28" s="81">
        <v>0.47722527569440898</v>
      </c>
      <c r="K28" s="89">
        <v>1.66149037978137</v>
      </c>
      <c r="L28" s="134">
        <v>6.0257874992328002</v>
      </c>
      <c r="M28" s="135">
        <v>2.8453153911125999</v>
      </c>
      <c r="O28" s="102">
        <f t="shared" si="0"/>
        <v>41.783862653356451</v>
      </c>
      <c r="P28" s="34">
        <f t="shared" si="1"/>
        <v>12.99520892638259</v>
      </c>
      <c r="Q28" s="34">
        <f t="shared" si="2"/>
        <v>2.2840361635012369</v>
      </c>
      <c r="R28" s="103">
        <f t="shared" si="3"/>
        <v>2.8453153911125999</v>
      </c>
      <c r="T28" s="101">
        <v>2.182636464179168</v>
      </c>
    </row>
    <row r="29" spans="1:20" ht="15.6">
      <c r="A29" s="51">
        <v>2048</v>
      </c>
      <c r="B29" s="127">
        <v>60.245154893247999</v>
      </c>
      <c r="C29" s="127">
        <v>40.956371567884297</v>
      </c>
      <c r="D29" s="88">
        <v>37.517149070460597</v>
      </c>
      <c r="E29" s="110">
        <v>3.29389216810665</v>
      </c>
      <c r="F29" s="118">
        <v>0.14533032931708301</v>
      </c>
      <c r="G29" s="130">
        <v>10.5117971989918</v>
      </c>
      <c r="H29" s="121">
        <v>4.5630588659985101</v>
      </c>
      <c r="I29" s="81">
        <v>3.76677728297657</v>
      </c>
      <c r="J29" s="81">
        <v>0.48697481445482199</v>
      </c>
      <c r="K29" s="89">
        <v>1.6949862355618901</v>
      </c>
      <c r="L29" s="134">
        <v>5.9874497139064502</v>
      </c>
      <c r="M29" s="135">
        <v>2.78953641246544</v>
      </c>
      <c r="O29" s="102">
        <f t="shared" si="0"/>
        <v>42.080207936459104</v>
      </c>
      <c r="P29" s="34">
        <f t="shared" si="1"/>
        <v>13.04811916498967</v>
      </c>
      <c r="Q29" s="34">
        <f t="shared" si="2"/>
        <v>2.3272913793337953</v>
      </c>
      <c r="R29" s="103">
        <f t="shared" si="3"/>
        <v>2.78953641246544</v>
      </c>
      <c r="T29" s="101">
        <v>2.2135064331510641</v>
      </c>
    </row>
    <row r="30" spans="1:20" ht="15.6">
      <c r="A30" s="51">
        <v>2049</v>
      </c>
      <c r="B30" s="127">
        <v>60.588549823700902</v>
      </c>
      <c r="C30" s="127">
        <v>41.179420449073099</v>
      </c>
      <c r="D30" s="88">
        <v>37.725814922929402</v>
      </c>
      <c r="E30" s="110">
        <v>3.30828040588962</v>
      </c>
      <c r="F30" s="118">
        <v>0.145325120254051</v>
      </c>
      <c r="G30" s="130">
        <v>10.728082890623501</v>
      </c>
      <c r="H30" s="121">
        <v>4.6557779494628102</v>
      </c>
      <c r="I30" s="81">
        <v>3.8458808364700201</v>
      </c>
      <c r="J30" s="81">
        <v>0.49699683170160802</v>
      </c>
      <c r="K30" s="89">
        <v>1.7294272729890601</v>
      </c>
      <c r="L30" s="134">
        <v>5.9471892096312704</v>
      </c>
      <c r="M30" s="135">
        <v>2.7338572743730301</v>
      </c>
      <c r="O30" s="102">
        <f t="shared" si="0"/>
        <v>42.381592872392211</v>
      </c>
      <c r="P30" s="34">
        <f t="shared" si="1"/>
        <v>13.101350451990911</v>
      </c>
      <c r="Q30" s="34">
        <f t="shared" si="2"/>
        <v>2.3717492249447192</v>
      </c>
      <c r="R30" s="103">
        <f t="shared" si="3"/>
        <v>2.7338572743730301</v>
      </c>
      <c r="T30" s="101">
        <v>2.2439156967052969</v>
      </c>
    </row>
    <row r="31" spans="1:20" ht="15.6">
      <c r="A31" s="51">
        <v>2050</v>
      </c>
      <c r="B31" s="127">
        <v>60.9363202678839</v>
      </c>
      <c r="C31" s="127">
        <v>41.404960185651802</v>
      </c>
      <c r="D31" s="88">
        <v>37.936879397840698</v>
      </c>
      <c r="E31" s="110">
        <v>3.32277742063195</v>
      </c>
      <c r="F31" s="118">
        <v>0.145303367179136</v>
      </c>
      <c r="G31" s="130">
        <v>10.9504489672538</v>
      </c>
      <c r="H31" s="121">
        <v>4.75112913251108</v>
      </c>
      <c r="I31" s="81">
        <v>3.9271732644102202</v>
      </c>
      <c r="J31" s="81">
        <v>0.50730054609255304</v>
      </c>
      <c r="K31" s="89">
        <v>1.76484602423992</v>
      </c>
      <c r="L31" s="134">
        <v>5.9046950985206301</v>
      </c>
      <c r="M31" s="135">
        <v>2.6762160164576501</v>
      </c>
      <c r="O31" s="102">
        <f t="shared" si="0"/>
        <v>42.68800853035178</v>
      </c>
      <c r="P31" s="34">
        <f t="shared" si="1"/>
        <v>13.154645783562801</v>
      </c>
      <c r="Q31" s="34">
        <f t="shared" si="2"/>
        <v>2.4174499375116092</v>
      </c>
      <c r="R31" s="103">
        <f t="shared" si="3"/>
        <v>2.6762160164576501</v>
      </c>
      <c r="T31" s="101">
        <v>2.2739188908504091</v>
      </c>
    </row>
    <row r="32" spans="1:20" ht="15.6">
      <c r="A32" s="51">
        <v>2051</v>
      </c>
      <c r="B32" s="127">
        <v>61.776762809709197</v>
      </c>
      <c r="C32" s="127">
        <v>41.742354022701697</v>
      </c>
      <c r="D32" s="88">
        <v>38.246532335079699</v>
      </c>
      <c r="E32" s="110">
        <v>3.3496347547219498</v>
      </c>
      <c r="F32" s="118">
        <v>0.146186932900083</v>
      </c>
      <c r="G32" s="130">
        <v>11.1815189363108</v>
      </c>
      <c r="H32" s="121">
        <v>4.8493239344045902</v>
      </c>
      <c r="I32" s="81">
        <v>4.0128648440896502</v>
      </c>
      <c r="J32" s="81">
        <v>0.51800928736138696</v>
      </c>
      <c r="K32" s="89">
        <v>1.8013208704552</v>
      </c>
      <c r="L32" s="134">
        <v>5.9416776259225603</v>
      </c>
      <c r="M32" s="135">
        <v>2.9112122247741601</v>
      </c>
      <c r="O32" s="102">
        <f t="shared" si="0"/>
        <v>43.095856269484287</v>
      </c>
      <c r="P32" s="34">
        <f t="shared" si="1"/>
        <v>13.304177224734161</v>
      </c>
      <c r="Q32" s="34">
        <f t="shared" si="2"/>
        <v>2.4655170907166699</v>
      </c>
      <c r="R32" s="103">
        <f t="shared" si="3"/>
        <v>2.9112122247741601</v>
      </c>
      <c r="T32" s="101">
        <v>2.3035663009549099</v>
      </c>
    </row>
    <row r="33" spans="1:20" ht="15.6">
      <c r="A33" s="51">
        <v>2052</v>
      </c>
      <c r="B33" s="127">
        <v>62.357429600368597</v>
      </c>
      <c r="C33" s="127">
        <v>42.085501043908998</v>
      </c>
      <c r="D33" s="88">
        <v>38.561450892785999</v>
      </c>
      <c r="E33" s="110">
        <v>3.37696748267998</v>
      </c>
      <c r="F33" s="118">
        <v>0.147082668443069</v>
      </c>
      <c r="G33" s="130">
        <v>11.4191484574217</v>
      </c>
      <c r="H33" s="121">
        <v>4.9503312043011398</v>
      </c>
      <c r="I33" s="81">
        <v>4.1009548516173</v>
      </c>
      <c r="J33" s="81">
        <v>0.52902197730241995</v>
      </c>
      <c r="K33" s="89">
        <v>1.83884042420085</v>
      </c>
      <c r="L33" s="134">
        <v>5.9800988511387496</v>
      </c>
      <c r="M33" s="135">
        <v>2.8726812478991399</v>
      </c>
      <c r="O33" s="102">
        <f t="shared" si="0"/>
        <v>43.511782097087135</v>
      </c>
      <c r="P33" s="34">
        <f t="shared" si="1"/>
        <v>13.45802118543603</v>
      </c>
      <c r="Q33" s="34">
        <f t="shared" si="2"/>
        <v>2.5149450699463389</v>
      </c>
      <c r="R33" s="103">
        <f t="shared" si="3"/>
        <v>2.8726812478991399</v>
      </c>
      <c r="T33" s="101">
        <v>2.3329496841635948</v>
      </c>
    </row>
    <row r="34" spans="1:20" ht="15.6">
      <c r="A34" s="51">
        <v>2053</v>
      </c>
      <c r="B34" s="127">
        <v>62.952797717129599</v>
      </c>
      <c r="C34" s="127">
        <v>42.434433717671403</v>
      </c>
      <c r="D34" s="88">
        <v>38.881666025408002</v>
      </c>
      <c r="E34" s="110">
        <v>3.4047773565975401</v>
      </c>
      <c r="F34" s="118">
        <v>0.14799033566587</v>
      </c>
      <c r="G34" s="130">
        <v>11.6635606871296</v>
      </c>
      <c r="H34" s="121">
        <v>5.0542492268316304</v>
      </c>
      <c r="I34" s="81">
        <v>4.1915213146424497</v>
      </c>
      <c r="J34" s="81">
        <v>0.54034895124446602</v>
      </c>
      <c r="K34" s="89">
        <v>1.8774411944110101</v>
      </c>
      <c r="L34" s="134">
        <v>6.0198674633973503</v>
      </c>
      <c r="M34" s="135">
        <v>2.8349358489313299</v>
      </c>
      <c r="O34" s="102">
        <f t="shared" si="0"/>
        <v>43.935915252239631</v>
      </c>
      <c r="P34" s="34">
        <f t="shared" si="1"/>
        <v>13.616166134637339</v>
      </c>
      <c r="Q34" s="34">
        <f t="shared" si="2"/>
        <v>2.5657804813213461</v>
      </c>
      <c r="R34" s="103">
        <f t="shared" si="3"/>
        <v>2.8349358489313299</v>
      </c>
      <c r="T34" s="101">
        <v>2.362168955199762</v>
      </c>
    </row>
    <row r="35" spans="1:20" ht="15.6">
      <c r="A35" s="51">
        <v>2054</v>
      </c>
      <c r="B35" s="127">
        <v>63.563020393559199</v>
      </c>
      <c r="C35" s="127">
        <v>42.789182177626699</v>
      </c>
      <c r="D35" s="88">
        <v>39.207207044261096</v>
      </c>
      <c r="E35" s="110">
        <v>3.43306547638571</v>
      </c>
      <c r="F35" s="118">
        <v>0.14890965697986699</v>
      </c>
      <c r="G35" s="130">
        <v>11.914987590129201</v>
      </c>
      <c r="H35" s="121">
        <v>5.1611803205787101</v>
      </c>
      <c r="I35" s="81">
        <v>4.2846451288821603</v>
      </c>
      <c r="J35" s="81">
        <v>0.55200095216061196</v>
      </c>
      <c r="K35" s="89">
        <v>1.91716118850774</v>
      </c>
      <c r="L35" s="134">
        <v>6.0609318310064397</v>
      </c>
      <c r="M35" s="135">
        <v>2.7979187947968698</v>
      </c>
      <c r="O35" s="102">
        <f t="shared" si="0"/>
        <v>44.368387364839805</v>
      </c>
      <c r="P35" s="34">
        <f t="shared" si="1"/>
        <v>13.778642436274311</v>
      </c>
      <c r="Q35" s="34">
        <f t="shared" si="2"/>
        <v>2.6180717976482191</v>
      </c>
      <c r="R35" s="103">
        <f t="shared" si="3"/>
        <v>2.7979187947968698</v>
      </c>
      <c r="T35" s="101">
        <v>2.3912997037703478</v>
      </c>
    </row>
    <row r="36" spans="1:20" ht="15.6">
      <c r="A36" s="51">
        <v>2055</v>
      </c>
      <c r="B36" s="127">
        <v>64.188440993914796</v>
      </c>
      <c r="C36" s="127">
        <v>43.149775320602899</v>
      </c>
      <c r="D36" s="88">
        <v>39.538102386190303</v>
      </c>
      <c r="E36" s="110">
        <v>3.4618326066198901</v>
      </c>
      <c r="F36" s="118">
        <v>0.14984032779270001</v>
      </c>
      <c r="G36" s="130">
        <v>12.173670331231801</v>
      </c>
      <c r="H36" s="121">
        <v>5.2712310284269002</v>
      </c>
      <c r="I36" s="81">
        <v>4.3804101709049901</v>
      </c>
      <c r="J36" s="81">
        <v>0.56398914878753703</v>
      </c>
      <c r="K36" s="89">
        <v>1.95803998311238</v>
      </c>
      <c r="L36" s="134">
        <v>6.1033637410828199</v>
      </c>
      <c r="M36" s="135">
        <v>2.7616316009972999</v>
      </c>
      <c r="O36" s="102">
        <f t="shared" si="0"/>
        <v>44.8093334146172</v>
      </c>
      <c r="P36" s="34">
        <f t="shared" si="1"/>
        <v>13.945606518607701</v>
      </c>
      <c r="Q36" s="34">
        <f t="shared" si="2"/>
        <v>2.6718694596926174</v>
      </c>
      <c r="R36" s="103">
        <f t="shared" si="3"/>
        <v>2.7616316009972999</v>
      </c>
      <c r="T36" s="101">
        <v>2.4204033742822162</v>
      </c>
    </row>
    <row r="37" spans="1:20" ht="15.6">
      <c r="A37" s="51">
        <v>2056</v>
      </c>
      <c r="B37" s="127">
        <v>64.828977306247097</v>
      </c>
      <c r="C37" s="127">
        <v>43.516245127128002</v>
      </c>
      <c r="D37" s="88">
        <v>39.8743827040377</v>
      </c>
      <c r="E37" s="110">
        <v>3.49108035899995</v>
      </c>
      <c r="F37" s="118">
        <v>0.15078206409040501</v>
      </c>
      <c r="G37" s="130">
        <v>12.439859713935199</v>
      </c>
      <c r="H37" s="121">
        <v>5.3845123299323703</v>
      </c>
      <c r="I37" s="81">
        <v>4.4789034251659299</v>
      </c>
      <c r="J37" s="81">
        <v>0.57632515590045497</v>
      </c>
      <c r="K37" s="89">
        <v>2.0001188029364898</v>
      </c>
      <c r="L37" s="134">
        <v>6.1469324751583798</v>
      </c>
      <c r="M37" s="135">
        <v>2.7259399900254402</v>
      </c>
      <c r="O37" s="102">
        <f t="shared" si="0"/>
        <v>45.25889503397007</v>
      </c>
      <c r="P37" s="34">
        <f t="shared" si="1"/>
        <v>14.11691625932426</v>
      </c>
      <c r="Q37" s="34">
        <f t="shared" si="2"/>
        <v>2.7272260229273497</v>
      </c>
      <c r="R37" s="103">
        <f t="shared" si="3"/>
        <v>2.7259399900254402</v>
      </c>
      <c r="T37" s="101">
        <v>2.449531367628019</v>
      </c>
    </row>
    <row r="38" spans="1:20" ht="15.6">
      <c r="A38" s="51">
        <v>2057</v>
      </c>
      <c r="B38" s="127">
        <v>65.484692635504004</v>
      </c>
      <c r="C38" s="127">
        <v>43.888622036532396</v>
      </c>
      <c r="D38" s="88">
        <v>40.216077499741402</v>
      </c>
      <c r="E38" s="110">
        <v>3.5208099840187401</v>
      </c>
      <c r="F38" s="118">
        <v>0.15173455277224701</v>
      </c>
      <c r="G38" s="130">
        <v>12.7138165546935</v>
      </c>
      <c r="H38" s="121">
        <v>5.5011398260497897</v>
      </c>
      <c r="I38" s="81">
        <v>4.5802150876302203</v>
      </c>
      <c r="J38" s="81">
        <v>0.589021051608693</v>
      </c>
      <c r="K38" s="89">
        <v>2.0434405894048</v>
      </c>
      <c r="L38" s="134">
        <v>6.1914964503349603</v>
      </c>
      <c r="M38" s="135">
        <v>2.6907575939430601</v>
      </c>
      <c r="O38" s="102">
        <f t="shared" si="0"/>
        <v>45.717217325791189</v>
      </c>
      <c r="P38" s="34">
        <f t="shared" si="1"/>
        <v>14.292521521983922</v>
      </c>
      <c r="Q38" s="34">
        <f t="shared" si="2"/>
        <v>2.78419619378574</v>
      </c>
      <c r="R38" s="103">
        <f t="shared" si="3"/>
        <v>2.6907575939430601</v>
      </c>
      <c r="T38" s="101">
        <v>2.478727190013112</v>
      </c>
    </row>
    <row r="39" spans="1:20" ht="15.6">
      <c r="A39" s="51">
        <v>2058</v>
      </c>
      <c r="B39" s="127">
        <v>66.155814301831796</v>
      </c>
      <c r="C39" s="127">
        <v>44.266935674314503</v>
      </c>
      <c r="D39" s="88">
        <v>40.563215622333203</v>
      </c>
      <c r="E39" s="110">
        <v>3.5510225918890699</v>
      </c>
      <c r="F39" s="118">
        <v>0.152697460092203</v>
      </c>
      <c r="G39" s="130">
        <v>12.9958121270367</v>
      </c>
      <c r="H39" s="121">
        <v>5.6212339566346401</v>
      </c>
      <c r="I39" s="81">
        <v>4.6844386910662799</v>
      </c>
      <c r="J39" s="81">
        <v>0.60208939788245397</v>
      </c>
      <c r="K39" s="89">
        <v>2.0880500814532801</v>
      </c>
      <c r="L39" s="134">
        <v>6.2370183409805797</v>
      </c>
      <c r="M39" s="135">
        <v>2.6560481595000698</v>
      </c>
      <c r="O39" s="102">
        <f t="shared" si="0"/>
        <v>46.184449578967843</v>
      </c>
      <c r="P39" s="34">
        <f t="shared" si="1"/>
        <v>14.472479623935929</v>
      </c>
      <c r="Q39" s="34">
        <f t="shared" si="2"/>
        <v>2.8428369394279369</v>
      </c>
      <c r="R39" s="103">
        <f t="shared" si="3"/>
        <v>2.6560481595000698</v>
      </c>
      <c r="T39" s="101">
        <v>2.5080278938190999</v>
      </c>
    </row>
    <row r="40" spans="1:20" ht="15.6">
      <c r="A40" s="51">
        <v>2059</v>
      </c>
      <c r="B40" s="127">
        <v>66.842781238632597</v>
      </c>
      <c r="C40" s="127">
        <v>44.651214758072697</v>
      </c>
      <c r="D40" s="88">
        <v>40.915825172163302</v>
      </c>
      <c r="E40" s="110">
        <v>3.5817191547345599</v>
      </c>
      <c r="F40" s="118">
        <v>0.153670431174903</v>
      </c>
      <c r="G40" s="130">
        <v>13.286128618586901</v>
      </c>
      <c r="H40" s="121">
        <v>5.7449202251893601</v>
      </c>
      <c r="I40" s="81">
        <v>4.7916712327053901</v>
      </c>
      <c r="J40" s="81">
        <v>0.61554326167385498</v>
      </c>
      <c r="K40" s="89">
        <v>2.1339938990183098</v>
      </c>
      <c r="L40" s="134">
        <v>6.2836017197164402</v>
      </c>
      <c r="M40" s="135">
        <v>2.6218361422565102</v>
      </c>
      <c r="O40" s="102">
        <f t="shared" si="0"/>
        <v>46.660745397352663</v>
      </c>
      <c r="P40" s="34">
        <f t="shared" si="1"/>
        <v>14.656992107156391</v>
      </c>
      <c r="Q40" s="34">
        <f t="shared" si="2"/>
        <v>2.9032075918670679</v>
      </c>
      <c r="R40" s="103">
        <f t="shared" si="3"/>
        <v>2.6218361422565102</v>
      </c>
      <c r="T40" s="101">
        <v>2.5374652291426369</v>
      </c>
    </row>
    <row r="41" spans="1:20" ht="15.6">
      <c r="A41" s="51">
        <v>2060</v>
      </c>
      <c r="B41" s="127">
        <v>67.545402843770205</v>
      </c>
      <c r="C41" s="127">
        <v>45.041490263789903</v>
      </c>
      <c r="D41" s="88">
        <v>41.273935752408399</v>
      </c>
      <c r="E41" s="110">
        <v>3.6129013862414499</v>
      </c>
      <c r="F41" s="118">
        <v>0.15465312513998</v>
      </c>
      <c r="G41" s="130">
        <v>13.5850596383479</v>
      </c>
      <c r="H41" s="121">
        <v>5.8723294476719499</v>
      </c>
      <c r="I41" s="81">
        <v>4.9020133168487003</v>
      </c>
      <c r="J41" s="81">
        <v>0.62939623836258896</v>
      </c>
      <c r="K41" s="89">
        <v>2.18132063546462</v>
      </c>
      <c r="L41" s="134">
        <v>6.3308956559197096</v>
      </c>
      <c r="M41" s="135">
        <v>2.5879572857127999</v>
      </c>
      <c r="O41" s="102">
        <f t="shared" si="0"/>
        <v>47.14626520008035</v>
      </c>
      <c r="P41" s="34">
        <f t="shared" si="1"/>
        <v>14.84581035900986</v>
      </c>
      <c r="Q41" s="34">
        <f t="shared" si="2"/>
        <v>2.9653699989671889</v>
      </c>
      <c r="R41" s="103">
        <f t="shared" si="3"/>
        <v>2.5879572857127999</v>
      </c>
      <c r="T41" s="101">
        <v>2.567066632805457</v>
      </c>
    </row>
    <row r="42" spans="1:20" ht="15.6">
      <c r="A42" s="51">
        <v>2061</v>
      </c>
      <c r="B42" s="127">
        <v>68.620730465043195</v>
      </c>
      <c r="C42" s="127">
        <v>45.437790656571998</v>
      </c>
      <c r="D42" s="88">
        <v>41.637575001958602</v>
      </c>
      <c r="E42" s="110">
        <v>3.64457049096429</v>
      </c>
      <c r="F42" s="118">
        <v>0.155645163649097</v>
      </c>
      <c r="G42" s="130">
        <v>13.892910675970899</v>
      </c>
      <c r="H42" s="121">
        <v>6.0035979815932503</v>
      </c>
      <c r="I42" s="81">
        <v>5.0155692787115997</v>
      </c>
      <c r="J42" s="81">
        <v>0.64366247297468104</v>
      </c>
      <c r="K42" s="89">
        <v>2.2300809426914099</v>
      </c>
      <c r="L42" s="134">
        <v>6.3789164370244302</v>
      </c>
      <c r="M42" s="135">
        <v>2.9111126954758202</v>
      </c>
      <c r="O42" s="102">
        <f t="shared" si="0"/>
        <v>47.641172983551854</v>
      </c>
      <c r="P42" s="34">
        <f t="shared" si="1"/>
        <v>15.03905620670032</v>
      </c>
      <c r="Q42" s="34">
        <f t="shared" si="2"/>
        <v>3.0293885793151878</v>
      </c>
      <c r="R42" s="103">
        <f t="shared" si="3"/>
        <v>2.9111126954758202</v>
      </c>
      <c r="T42" s="101">
        <v>2.5968559825964199</v>
      </c>
    </row>
    <row r="43" spans="1:20" ht="15.6">
      <c r="A43" s="51">
        <v>2062</v>
      </c>
      <c r="B43" s="127">
        <v>69.350194810154804</v>
      </c>
      <c r="C43" s="127">
        <v>45.840142668747099</v>
      </c>
      <c r="D43" s="88">
        <v>42.006769126929797</v>
      </c>
      <c r="E43" s="110">
        <v>3.6767274019130398</v>
      </c>
      <c r="F43" s="118">
        <v>0.156646139904281</v>
      </c>
      <c r="G43" s="130">
        <v>14.209999634934301</v>
      </c>
      <c r="H43" s="121">
        <v>6.13886799005141</v>
      </c>
      <c r="I43" s="81">
        <v>5.13244733084617</v>
      </c>
      <c r="J43" s="81">
        <v>0.658356684819839</v>
      </c>
      <c r="K43" s="89">
        <v>2.28032762921683</v>
      </c>
      <c r="L43" s="134">
        <v>6.42748699202056</v>
      </c>
      <c r="M43" s="135">
        <v>2.8725655144529201</v>
      </c>
      <c r="O43" s="102">
        <f t="shared" si="0"/>
        <v>48.145637116981206</v>
      </c>
      <c r="P43" s="34">
        <f t="shared" si="1"/>
        <v>15.23666172477977</v>
      </c>
      <c r="Q43" s="34">
        <f t="shared" si="2"/>
        <v>3.0953304539409499</v>
      </c>
      <c r="R43" s="103">
        <f t="shared" si="3"/>
        <v>2.8725655144529201</v>
      </c>
      <c r="T43" s="101">
        <v>2.626879729724573</v>
      </c>
    </row>
    <row r="44" spans="1:20" ht="15.6">
      <c r="A44" s="51">
        <v>2063</v>
      </c>
      <c r="B44" s="127">
        <v>70.096063229506399</v>
      </c>
      <c r="C44" s="127">
        <v>46.248572296925602</v>
      </c>
      <c r="D44" s="88">
        <v>42.381543587265099</v>
      </c>
      <c r="E44" s="110">
        <v>3.7093730795641999</v>
      </c>
      <c r="F44" s="118">
        <v>0.15765563009630201</v>
      </c>
      <c r="G44" s="130">
        <v>14.536657392125001</v>
      </c>
      <c r="H44" s="121">
        <v>6.2782877195440001</v>
      </c>
      <c r="I44" s="81">
        <v>5.2527597158528003</v>
      </c>
      <c r="J44" s="81">
        <v>0.67349419334750504</v>
      </c>
      <c r="K44" s="89">
        <v>2.3321157633807301</v>
      </c>
      <c r="L44" s="134">
        <v>6.4765365418130196</v>
      </c>
      <c r="M44" s="135">
        <v>2.8342969986427602</v>
      </c>
      <c r="O44" s="102">
        <f t="shared" si="0"/>
        <v>48.659831306809096</v>
      </c>
      <c r="P44" s="34">
        <f t="shared" si="1"/>
        <v>15.438669337230021</v>
      </c>
      <c r="Q44" s="34">
        <f t="shared" si="2"/>
        <v>3.1632655868245374</v>
      </c>
      <c r="R44" s="103">
        <f t="shared" si="3"/>
        <v>2.8342969986427602</v>
      </c>
      <c r="T44" s="101">
        <v>2.6571737182061042</v>
      </c>
    </row>
    <row r="45" spans="1:20" ht="15.6">
      <c r="A45" s="51">
        <v>2064</v>
      </c>
      <c r="B45" s="127">
        <v>70.8585981602278</v>
      </c>
      <c r="C45" s="127">
        <v>46.663102898614802</v>
      </c>
      <c r="D45" s="88">
        <v>42.761921694726901</v>
      </c>
      <c r="E45" s="110">
        <v>3.7425080307423699</v>
      </c>
      <c r="F45" s="118">
        <v>0.15867317314548801</v>
      </c>
      <c r="G45" s="130">
        <v>14.8732283584889</v>
      </c>
      <c r="H45" s="121">
        <v>6.4220117804488304</v>
      </c>
      <c r="I45" s="81">
        <v>5.3766228564527596</v>
      </c>
      <c r="J45" s="81">
        <v>0.68909094404807503</v>
      </c>
      <c r="K45" s="89">
        <v>2.3855027775391902</v>
      </c>
      <c r="L45" s="134">
        <v>6.52599553668965</v>
      </c>
      <c r="M45" s="135">
        <v>2.7962713664345902</v>
      </c>
      <c r="O45" s="102">
        <f t="shared" si="0"/>
        <v>49.183933475175735</v>
      </c>
      <c r="P45" s="34">
        <f t="shared" si="1"/>
        <v>15.645126423884779</v>
      </c>
      <c r="Q45" s="34">
        <f t="shared" si="2"/>
        <v>3.2332668947327532</v>
      </c>
      <c r="R45" s="103">
        <f t="shared" si="3"/>
        <v>2.7962713664345902</v>
      </c>
      <c r="T45" s="101">
        <v>2.687749162840972</v>
      </c>
    </row>
    <row r="46" spans="1:20" ht="15.6">
      <c r="A46" s="51">
        <v>2065</v>
      </c>
      <c r="B46" s="127">
        <v>71.638037541481197</v>
      </c>
      <c r="C46" s="127">
        <v>47.083759251638199</v>
      </c>
      <c r="D46" s="88">
        <v>43.147927499072402</v>
      </c>
      <c r="E46" s="110">
        <v>3.7761334368332302</v>
      </c>
      <c r="F46" s="118">
        <v>0.15969831573266599</v>
      </c>
      <c r="G46" s="130">
        <v>15.2200711181461</v>
      </c>
      <c r="H46" s="121">
        <v>6.5702014647647804</v>
      </c>
      <c r="I46" s="81">
        <v>5.5041575292980802</v>
      </c>
      <c r="J46" s="81">
        <v>0.70516353798303699</v>
      </c>
      <c r="K46" s="89">
        <v>2.4405485861002001</v>
      </c>
      <c r="L46" s="134">
        <v>6.5757642778554004</v>
      </c>
      <c r="M46" s="135">
        <v>2.75844289384148</v>
      </c>
      <c r="O46" s="102">
        <f t="shared" si="0"/>
        <v>49.718128963837181</v>
      </c>
      <c r="P46" s="34">
        <f t="shared" si="1"/>
        <v>15.856055243986711</v>
      </c>
      <c r="Q46" s="34">
        <f t="shared" si="2"/>
        <v>3.305410439815903</v>
      </c>
      <c r="R46" s="103">
        <f t="shared" si="3"/>
        <v>2.75844289384148</v>
      </c>
      <c r="T46" s="101">
        <v>2.7186114351095481</v>
      </c>
    </row>
    <row r="47" spans="1:20" ht="15.6">
      <c r="A47" s="51">
        <v>2066</v>
      </c>
      <c r="B47" s="127">
        <v>72.434768199968403</v>
      </c>
      <c r="C47" s="127">
        <v>47.5105608223244</v>
      </c>
      <c r="D47" s="88">
        <v>43.539580911508899</v>
      </c>
      <c r="E47" s="110">
        <v>3.8102493716440402</v>
      </c>
      <c r="F47" s="118">
        <v>0.16073053917140001</v>
      </c>
      <c r="G47" s="130">
        <v>15.577559004500401</v>
      </c>
      <c r="H47" s="121">
        <v>6.7230250383944803</v>
      </c>
      <c r="I47" s="81">
        <v>5.6354890136101803</v>
      </c>
      <c r="J47" s="81">
        <v>0.72172925839253499</v>
      </c>
      <c r="K47" s="89">
        <v>2.4973156941031802</v>
      </c>
      <c r="L47" s="134">
        <v>6.6258393242774396</v>
      </c>
      <c r="M47" s="135">
        <v>2.7208090488662</v>
      </c>
      <c r="O47" s="102">
        <f t="shared" si="0"/>
        <v>50.262605949903381</v>
      </c>
      <c r="P47" s="34">
        <f t="shared" si="1"/>
        <v>16.07157770953166</v>
      </c>
      <c r="Q47" s="34">
        <f t="shared" si="2"/>
        <v>3.3797754916671154</v>
      </c>
      <c r="R47" s="103">
        <f t="shared" si="3"/>
        <v>2.7208090488662</v>
      </c>
      <c r="T47" s="101">
        <v>2.7497654652931369</v>
      </c>
    </row>
    <row r="48" spans="1:20" ht="15.6">
      <c r="A48" s="51">
        <v>2067</v>
      </c>
      <c r="B48" s="127">
        <v>73.249021125343802</v>
      </c>
      <c r="C48" s="127">
        <v>47.943526519725602</v>
      </c>
      <c r="D48" s="88">
        <v>43.936901088252199</v>
      </c>
      <c r="E48" s="110">
        <v>3.8448561194008901</v>
      </c>
      <c r="F48" s="118">
        <v>0.16176931207256601</v>
      </c>
      <c r="G48" s="130">
        <v>15.946080804525799</v>
      </c>
      <c r="H48" s="121">
        <v>6.88065809312097</v>
      </c>
      <c r="I48" s="81">
        <v>5.7707472801986404</v>
      </c>
      <c r="J48" s="81">
        <v>0.738806103233143</v>
      </c>
      <c r="K48" s="89">
        <v>2.55586932797301</v>
      </c>
      <c r="L48" s="134">
        <v>6.6760953321694396</v>
      </c>
      <c r="M48" s="135">
        <v>2.6833184689229701</v>
      </c>
      <c r="O48" s="102">
        <f t="shared" si="0"/>
        <v>50.81755918137317</v>
      </c>
      <c r="P48" s="34">
        <f t="shared" si="1"/>
        <v>16.291698731768971</v>
      </c>
      <c r="Q48" s="34">
        <f t="shared" si="2"/>
        <v>3.4564447432787189</v>
      </c>
      <c r="R48" s="103">
        <f t="shared" si="3"/>
        <v>2.6833184689229701</v>
      </c>
      <c r="T48" s="101">
        <v>2.7812169531228359</v>
      </c>
    </row>
    <row r="49" spans="1:20" ht="15.6">
      <c r="A49" s="51">
        <v>2068</v>
      </c>
      <c r="B49" s="127">
        <v>74.081237923347999</v>
      </c>
      <c r="C49" s="127">
        <v>48.382674165592299</v>
      </c>
      <c r="D49" s="88">
        <v>44.339906010505501</v>
      </c>
      <c r="E49" s="110">
        <v>3.87995406987819</v>
      </c>
      <c r="F49" s="118">
        <v>0.16281408520863999</v>
      </c>
      <c r="G49" s="130">
        <v>16.326041449411498</v>
      </c>
      <c r="H49" s="121">
        <v>7.0432838954165602</v>
      </c>
      <c r="I49" s="81">
        <v>5.9100671718184801</v>
      </c>
      <c r="J49" s="81">
        <v>0.75641281707833796</v>
      </c>
      <c r="K49" s="89">
        <v>2.6162775650980801</v>
      </c>
      <c r="L49" s="134">
        <v>6.7265441964534398</v>
      </c>
      <c r="M49" s="135">
        <v>2.64597811189073</v>
      </c>
      <c r="O49" s="102">
        <f t="shared" si="0"/>
        <v>51.383189905922059</v>
      </c>
      <c r="P49" s="34">
        <f t="shared" si="1"/>
        <v>16.51656543815011</v>
      </c>
      <c r="Q49" s="34">
        <f t="shared" si="2"/>
        <v>3.5355044673850582</v>
      </c>
      <c r="R49" s="103">
        <f t="shared" si="3"/>
        <v>2.64597811189073</v>
      </c>
      <c r="T49" s="101">
        <v>2.8129723859260869</v>
      </c>
    </row>
    <row r="50" spans="1:20" ht="15.6">
      <c r="A50" s="51">
        <v>2069</v>
      </c>
      <c r="B50" s="127">
        <v>74.931698715760405</v>
      </c>
      <c r="C50" s="127">
        <v>48.8280175367955</v>
      </c>
      <c r="D50" s="88">
        <v>44.7486103203737</v>
      </c>
      <c r="E50" s="110">
        <v>3.91554295671363</v>
      </c>
      <c r="F50" s="118">
        <v>0.16386425970815999</v>
      </c>
      <c r="G50" s="130">
        <v>16.717862719041499</v>
      </c>
      <c r="H50" s="121">
        <v>7.2110937445655496</v>
      </c>
      <c r="I50" s="81">
        <v>6.0535885839538297</v>
      </c>
      <c r="J50" s="81">
        <v>0.77456892365348695</v>
      </c>
      <c r="K50" s="89">
        <v>2.6786114668685901</v>
      </c>
      <c r="L50" s="134">
        <v>6.7770723032836901</v>
      </c>
      <c r="M50" s="135">
        <v>2.6087461566397598</v>
      </c>
      <c r="O50" s="102">
        <f t="shared" si="0"/>
        <v>51.959704064939253</v>
      </c>
      <c r="P50" s="34">
        <f t="shared" si="1"/>
        <v>16.74620384395115</v>
      </c>
      <c r="Q50" s="34">
        <f t="shared" si="2"/>
        <v>3.6170446502302371</v>
      </c>
      <c r="R50" s="103">
        <f t="shared" si="3"/>
        <v>2.6087461566397598</v>
      </c>
      <c r="T50" s="101">
        <v>2.8450388187967528</v>
      </c>
    </row>
    <row r="51" spans="1:20" ht="15.6">
      <c r="A51" s="51">
        <v>2070</v>
      </c>
      <c r="B51" s="127">
        <v>75.801081664253502</v>
      </c>
      <c r="C51" s="127">
        <v>49.279567593745</v>
      </c>
      <c r="D51" s="88">
        <v>45.163026163531498</v>
      </c>
      <c r="E51" s="110">
        <v>3.9516222290249901</v>
      </c>
      <c r="F51" s="118">
        <v>0.164919201188482</v>
      </c>
      <c r="G51" s="130">
        <v>17.121984016475899</v>
      </c>
      <c r="H51" s="121">
        <v>7.3842873651996603</v>
      </c>
      <c r="I51" s="81">
        <v>6.2014566651715803</v>
      </c>
      <c r="J51" s="81">
        <v>0.79329476160599</v>
      </c>
      <c r="K51" s="89">
        <v>2.7429452244986399</v>
      </c>
      <c r="L51" s="134">
        <v>6.8278417232130701</v>
      </c>
      <c r="M51" s="135">
        <v>2.5716883308195002</v>
      </c>
      <c r="O51" s="102">
        <f t="shared" si="0"/>
        <v>52.547313528731159</v>
      </c>
      <c r="P51" s="34">
        <f t="shared" si="1"/>
        <v>16.980920617409641</v>
      </c>
      <c r="Q51" s="34">
        <f t="shared" si="2"/>
        <v>3.7011591872931118</v>
      </c>
      <c r="R51" s="103">
        <f t="shared" si="3"/>
        <v>2.5716883308195002</v>
      </c>
      <c r="T51" s="101">
        <v>2.8774236598201708</v>
      </c>
    </row>
    <row r="52" spans="1:20" ht="15.6">
      <c r="A52" s="51">
        <v>2071</v>
      </c>
      <c r="B52" s="127">
        <v>77.078224640720407</v>
      </c>
      <c r="C52" s="127">
        <v>49.737334494740601</v>
      </c>
      <c r="D52" s="88">
        <v>45.583164592339102</v>
      </c>
      <c r="E52" s="110">
        <v>3.9881916397827801</v>
      </c>
      <c r="F52" s="118">
        <v>0.16597826261873</v>
      </c>
      <c r="G52" s="130">
        <v>17.538863184983001</v>
      </c>
      <c r="H52" s="121">
        <v>7.5630733222746702</v>
      </c>
      <c r="I52" s="81">
        <v>6.3538220272842496</v>
      </c>
      <c r="J52" s="81">
        <v>0.81261152223899802</v>
      </c>
      <c r="K52" s="89">
        <v>2.80935631318509</v>
      </c>
      <c r="L52" s="134">
        <v>6.8785916947457997</v>
      </c>
      <c r="M52" s="135">
        <v>2.9234352662510901</v>
      </c>
      <c r="O52" s="102">
        <f t="shared" si="0"/>
        <v>53.146237914613771</v>
      </c>
      <c r="P52" s="34">
        <f t="shared" si="1"/>
        <v>17.220605361812829</v>
      </c>
      <c r="Q52" s="34">
        <f t="shared" si="2"/>
        <v>3.7879460980428181</v>
      </c>
      <c r="R52" s="103">
        <f t="shared" si="3"/>
        <v>2.9234352662510901</v>
      </c>
      <c r="T52" s="101">
        <v>2.9101345479653582</v>
      </c>
    </row>
    <row r="53" spans="1:20" ht="15.6">
      <c r="A53" s="51">
        <v>2072</v>
      </c>
      <c r="B53" s="127">
        <v>77.979894851308401</v>
      </c>
      <c r="C53" s="127">
        <v>50.201324424122198</v>
      </c>
      <c r="D53" s="88">
        <v>46.0090332436761</v>
      </c>
      <c r="E53" s="110">
        <v>4.0252504302365901</v>
      </c>
      <c r="F53" s="118">
        <v>0.16704075020947501</v>
      </c>
      <c r="G53" s="130">
        <v>17.968977321746198</v>
      </c>
      <c r="H53" s="121">
        <v>7.7476694384642801</v>
      </c>
      <c r="I53" s="81">
        <v>6.51084094903322</v>
      </c>
      <c r="J53" s="81">
        <v>0.83254128708358499</v>
      </c>
      <c r="K53" s="89">
        <v>2.8779256471650698</v>
      </c>
      <c r="L53" s="134">
        <v>6.9293845391645599</v>
      </c>
      <c r="M53" s="135">
        <v>2.8802085662754999</v>
      </c>
      <c r="O53" s="102">
        <f t="shared" si="0"/>
        <v>53.756702682140379</v>
      </c>
      <c r="P53" s="34">
        <f t="shared" si="1"/>
        <v>17.465475918434368</v>
      </c>
      <c r="Q53" s="34">
        <f t="shared" si="2"/>
        <v>3.8775076844581298</v>
      </c>
      <c r="R53" s="103">
        <f t="shared" si="3"/>
        <v>2.8802085662754999</v>
      </c>
      <c r="T53" s="101">
        <v>2.9432055150830738</v>
      </c>
    </row>
    <row r="54" spans="1:20" ht="15.6">
      <c r="A54" s="51">
        <v>2073</v>
      </c>
      <c r="B54" s="127">
        <v>78.901759256559302</v>
      </c>
      <c r="C54" s="127">
        <v>50.671540030787703</v>
      </c>
      <c r="D54" s="88">
        <v>46.440636607926102</v>
      </c>
      <c r="E54" s="110">
        <v>4.0627974938777101</v>
      </c>
      <c r="F54" s="118">
        <v>0.168105928983906</v>
      </c>
      <c r="G54" s="130">
        <v>18.4128236618239</v>
      </c>
      <c r="H54" s="121">
        <v>7.9383032468022199</v>
      </c>
      <c r="I54" s="81">
        <v>6.6726755984375403</v>
      </c>
      <c r="J54" s="81">
        <v>0.85310706871638198</v>
      </c>
      <c r="K54" s="89">
        <v>2.9487377478677801</v>
      </c>
      <c r="L54" s="134">
        <v>6.9802323235063497</v>
      </c>
      <c r="M54" s="135">
        <v>2.8371632404413201</v>
      </c>
      <c r="O54" s="102">
        <f t="shared" si="0"/>
        <v>54.378939854728323</v>
      </c>
      <c r="P54" s="34">
        <f t="shared" si="1"/>
        <v>17.715705415821599</v>
      </c>
      <c r="Q54" s="34">
        <f t="shared" si="2"/>
        <v>3.969950745568068</v>
      </c>
      <c r="R54" s="103">
        <f t="shared" si="3"/>
        <v>2.8371632404413201</v>
      </c>
      <c r="T54" s="101">
        <v>2.9766627562581101</v>
      </c>
    </row>
    <row r="55" spans="1:20" ht="15.6">
      <c r="A55" s="51">
        <v>2074</v>
      </c>
      <c r="B55" s="127">
        <v>79.844337234444694</v>
      </c>
      <c r="C55" s="127">
        <v>51.1479807774354</v>
      </c>
      <c r="D55" s="88">
        <v>46.8779762310946</v>
      </c>
      <c r="E55" s="110">
        <v>4.1008315189169897</v>
      </c>
      <c r="F55" s="118">
        <v>0.16917302742377599</v>
      </c>
      <c r="G55" s="130">
        <v>18.870920503864699</v>
      </c>
      <c r="H55" s="121">
        <v>8.1352124662270295</v>
      </c>
      <c r="I55" s="81">
        <v>6.83949426356084</v>
      </c>
      <c r="J55" s="81">
        <v>0.87433285350225598</v>
      </c>
      <c r="K55" s="89">
        <v>3.0218809205745698</v>
      </c>
      <c r="L55" s="134">
        <v>7.0311327617466004</v>
      </c>
      <c r="M55" s="135">
        <v>2.7943031913979901</v>
      </c>
      <c r="O55" s="102">
        <f t="shared" si="0"/>
        <v>55.013188697321631</v>
      </c>
      <c r="P55" s="34">
        <f t="shared" si="1"/>
        <v>17.971458544224429</v>
      </c>
      <c r="Q55" s="34">
        <f t="shared" si="2"/>
        <v>4.0653868015006021</v>
      </c>
      <c r="R55" s="103">
        <f t="shared" si="3"/>
        <v>2.7943031913979901</v>
      </c>
      <c r="T55" s="101">
        <v>3.0105092094465871</v>
      </c>
    </row>
    <row r="56" spans="1:20" ht="15.6">
      <c r="A56" s="51">
        <v>2075</v>
      </c>
      <c r="B56" s="127">
        <v>80.807960836116393</v>
      </c>
      <c r="C56" s="127">
        <v>51.630643035400198</v>
      </c>
      <c r="D56" s="88">
        <v>47.321050731748599</v>
      </c>
      <c r="E56" s="110">
        <v>4.13935106428523</v>
      </c>
      <c r="F56" s="118">
        <v>0.17024123936631</v>
      </c>
      <c r="G56" s="130">
        <v>19.3438081785077</v>
      </c>
      <c r="H56" s="121">
        <v>8.3386455007475604</v>
      </c>
      <c r="I56" s="81">
        <v>7.0114715916010697</v>
      </c>
      <c r="J56" s="81">
        <v>0.89624364630472597</v>
      </c>
      <c r="K56" s="89">
        <v>3.0974474398542999</v>
      </c>
      <c r="L56" s="134">
        <v>7.0819350886930401</v>
      </c>
      <c r="M56" s="135">
        <v>2.7515745335155901</v>
      </c>
      <c r="O56" s="102">
        <f t="shared" si="0"/>
        <v>55.659696232496159</v>
      </c>
      <c r="P56" s="34">
        <f t="shared" si="1"/>
        <v>18.232757744579338</v>
      </c>
      <c r="Q56" s="34">
        <f t="shared" si="2"/>
        <v>4.1639323255253355</v>
      </c>
      <c r="R56" s="103">
        <f t="shared" si="3"/>
        <v>2.7515745335155901</v>
      </c>
      <c r="T56" s="101">
        <v>3.044743022269663</v>
      </c>
    </row>
    <row r="57" spans="1:20" ht="15.6">
      <c r="A57" s="51">
        <v>2076</v>
      </c>
      <c r="B57" s="127">
        <v>81.7932765404218</v>
      </c>
      <c r="C57" s="127">
        <v>52.119518721633902</v>
      </c>
      <c r="D57" s="88">
        <v>47.769854770483398</v>
      </c>
      <c r="E57" s="110">
        <v>4.1783542412810801</v>
      </c>
      <c r="F57" s="118">
        <v>0.171309709869473</v>
      </c>
      <c r="G57" s="130">
        <v>19.832050052609201</v>
      </c>
      <c r="H57" s="121">
        <v>8.5488619595288498</v>
      </c>
      <c r="I57" s="81">
        <v>7.1887888334640699</v>
      </c>
      <c r="J57" s="81">
        <v>0.91886551684562101</v>
      </c>
      <c r="K57" s="89">
        <v>3.17553374277067</v>
      </c>
      <c r="L57" s="134">
        <v>7.1326992632484796</v>
      </c>
      <c r="M57" s="135">
        <v>2.7090085029301898</v>
      </c>
      <c r="O57" s="102">
        <f t="shared" si="0"/>
        <v>56.318716730012248</v>
      </c>
      <c r="P57" s="34">
        <f t="shared" si="1"/>
        <v>18.499842337993631</v>
      </c>
      <c r="Q57" s="34">
        <f t="shared" si="2"/>
        <v>4.2657089694857637</v>
      </c>
      <c r="R57" s="103">
        <f t="shared" si="3"/>
        <v>2.7090085029301898</v>
      </c>
      <c r="T57" s="101">
        <v>3.07936302429759</v>
      </c>
    </row>
    <row r="58" spans="1:20" ht="15.6">
      <c r="A58" s="51">
        <v>2077</v>
      </c>
      <c r="B58" s="127">
        <v>82.800701903944997</v>
      </c>
      <c r="C58" s="127">
        <v>52.614595945551997</v>
      </c>
      <c r="D58" s="88">
        <v>48.224379458379602</v>
      </c>
      <c r="E58" s="110">
        <v>4.2178389439141499</v>
      </c>
      <c r="F58" s="118">
        <v>0.172377543258246</v>
      </c>
      <c r="G58" s="130">
        <v>20.336233598762</v>
      </c>
      <c r="H58" s="121">
        <v>8.7661332112503292</v>
      </c>
      <c r="I58" s="81">
        <v>7.3716341036119797</v>
      </c>
      <c r="J58" s="81">
        <v>0.94222564907808304</v>
      </c>
      <c r="K58" s="89">
        <v>3.2562406348216602</v>
      </c>
      <c r="L58" s="134">
        <v>7.1833052194481999</v>
      </c>
      <c r="M58" s="135">
        <v>2.66656714018269</v>
      </c>
      <c r="O58" s="102">
        <f t="shared" si="0"/>
        <v>56.990512669629929</v>
      </c>
      <c r="P58" s="34">
        <f t="shared" si="1"/>
        <v>18.772778266974331</v>
      </c>
      <c r="Q58" s="34">
        <f t="shared" si="2"/>
        <v>4.370843827157989</v>
      </c>
      <c r="R58" s="103">
        <f t="shared" si="3"/>
        <v>2.66656714018269</v>
      </c>
      <c r="T58" s="101">
        <v>3.1143699304644699</v>
      </c>
    </row>
    <row r="59" spans="1:20" ht="15.6">
      <c r="A59" s="51">
        <v>2078</v>
      </c>
      <c r="B59" s="127">
        <v>83.830851399067697</v>
      </c>
      <c r="C59" s="127">
        <v>53.1158568544678</v>
      </c>
      <c r="D59" s="88">
        <v>48.684610755136198</v>
      </c>
      <c r="E59" s="110">
        <v>4.2578023190174399</v>
      </c>
      <c r="F59" s="118">
        <v>0.17344378031413701</v>
      </c>
      <c r="G59" s="130">
        <v>20.856971495345402</v>
      </c>
      <c r="H59" s="121">
        <v>8.9907429577567903</v>
      </c>
      <c r="I59" s="81">
        <v>7.5602026425797</v>
      </c>
      <c r="J59" s="81">
        <v>0.96635239196230605</v>
      </c>
      <c r="K59" s="89">
        <v>3.33967350304663</v>
      </c>
      <c r="L59" s="134">
        <v>7.2337604745827102</v>
      </c>
      <c r="M59" s="135">
        <v>2.6242625746717301</v>
      </c>
      <c r="O59" s="102">
        <f t="shared" si="0"/>
        <v>57.675353712892985</v>
      </c>
      <c r="P59" s="34">
        <f t="shared" si="1"/>
        <v>19.051765436179849</v>
      </c>
      <c r="Q59" s="34">
        <f t="shared" si="2"/>
        <v>4.4794696753230729</v>
      </c>
      <c r="R59" s="103">
        <f t="shared" si="3"/>
        <v>2.6242625746717301</v>
      </c>
      <c r="T59" s="101">
        <v>3.1497662603087422</v>
      </c>
    </row>
    <row r="60" spans="1:20" ht="15.6">
      <c r="A60" s="51">
        <v>2079</v>
      </c>
      <c r="B60" s="127">
        <v>84.886892486167994</v>
      </c>
      <c r="C60" s="127">
        <v>53.6232804798654</v>
      </c>
      <c r="D60" s="88">
        <v>49.150531448215901</v>
      </c>
      <c r="E60" s="110">
        <v>4.29824160096583</v>
      </c>
      <c r="F60" s="118">
        <v>0.174507430683744</v>
      </c>
      <c r="G60" s="130">
        <v>21.394902819541699</v>
      </c>
      <c r="H60" s="121">
        <v>9.2229878549409197</v>
      </c>
      <c r="I60" s="81">
        <v>7.75469710338675</v>
      </c>
      <c r="J60" s="81">
        <v>0.99127531453478201</v>
      </c>
      <c r="K60" s="89">
        <v>3.4259425466792401</v>
      </c>
      <c r="L60" s="134">
        <v>7.2839876598861997</v>
      </c>
      <c r="M60" s="135">
        <v>2.5847215268746702</v>
      </c>
      <c r="O60" s="102">
        <f t="shared" si="0"/>
        <v>58.373519303156819</v>
      </c>
      <c r="P60" s="34">
        <f t="shared" si="1"/>
        <v>19.336926364238781</v>
      </c>
      <c r="Q60" s="34">
        <f t="shared" si="2"/>
        <v>4.5917252918977667</v>
      </c>
      <c r="R60" s="103">
        <f t="shared" si="3"/>
        <v>2.5847215268746702</v>
      </c>
      <c r="T60" s="101">
        <v>3.1855559684545138</v>
      </c>
    </row>
    <row r="61" spans="1:20" ht="15.6">
      <c r="A61" s="51">
        <v>2080</v>
      </c>
      <c r="B61" s="127">
        <v>85.967185450309501</v>
      </c>
      <c r="C61" s="127">
        <v>54.136840428306499</v>
      </c>
      <c r="D61" s="88">
        <v>49.622119434624103</v>
      </c>
      <c r="E61" s="110">
        <v>4.3391535452212899</v>
      </c>
      <c r="F61" s="118">
        <v>0.175567448461109</v>
      </c>
      <c r="G61" s="130">
        <v>21.950694258341599</v>
      </c>
      <c r="H61" s="121">
        <v>9.4631781481888702</v>
      </c>
      <c r="I61" s="81">
        <v>7.9553278351432803</v>
      </c>
      <c r="J61" s="81">
        <v>1.0170252617978699</v>
      </c>
      <c r="K61" s="89">
        <v>3.5151630132115699</v>
      </c>
      <c r="L61" s="134">
        <v>7.3339321413966703</v>
      </c>
      <c r="M61" s="135">
        <v>2.5457186222647299</v>
      </c>
      <c r="O61" s="102">
        <f t="shared" si="0"/>
        <v>59.08529758281297</v>
      </c>
      <c r="P61" s="34">
        <f t="shared" si="1"/>
        <v>19.628413521761239</v>
      </c>
      <c r="Q61" s="34">
        <f t="shared" si="2"/>
        <v>4.7077557234705489</v>
      </c>
      <c r="R61" s="103">
        <f t="shared" si="3"/>
        <v>2.5457186222647299</v>
      </c>
      <c r="T61" s="101">
        <v>3.2217442530137919</v>
      </c>
    </row>
    <row r="62" spans="1:20" ht="15.6">
      <c r="A62" s="51">
        <v>2081</v>
      </c>
      <c r="B62" s="127">
        <v>87.657020823185604</v>
      </c>
      <c r="C62" s="127">
        <v>54.657254418332101</v>
      </c>
      <c r="D62" s="88">
        <v>50.100018884478601</v>
      </c>
      <c r="E62" s="110">
        <v>4.3806097244293998</v>
      </c>
      <c r="F62" s="118">
        <v>0.176625809424061</v>
      </c>
      <c r="G62" s="130">
        <v>22.5253729486768</v>
      </c>
      <c r="H62" s="121">
        <v>9.7118177961291394</v>
      </c>
      <c r="I62" s="81">
        <v>8.1623833332333007</v>
      </c>
      <c r="J62" s="81">
        <v>1.0436497051714599</v>
      </c>
      <c r="K62" s="89">
        <v>3.6075221141428799</v>
      </c>
      <c r="L62" s="134">
        <v>7.4973408249080897</v>
      </c>
      <c r="M62" s="135">
        <v>2.9770526312686001</v>
      </c>
      <c r="O62" s="102">
        <f t="shared" si="0"/>
        <v>59.81183668060774</v>
      </c>
      <c r="P62" s="34">
        <f t="shared" si="1"/>
        <v>20.040333882570792</v>
      </c>
      <c r="Q62" s="34">
        <f t="shared" si="2"/>
        <v>4.8277976287384003</v>
      </c>
      <c r="R62" s="103">
        <f t="shared" si="3"/>
        <v>2.9770526312686001</v>
      </c>
      <c r="T62" s="101">
        <v>3.2583372458046518</v>
      </c>
    </row>
    <row r="63" spans="1:20" ht="15.6">
      <c r="A63" s="51">
        <v>2082</v>
      </c>
      <c r="B63" s="127">
        <v>88.944461889522501</v>
      </c>
      <c r="C63" s="127">
        <v>55.183818591078897</v>
      </c>
      <c r="D63" s="88">
        <v>50.583604721400597</v>
      </c>
      <c r="E63" s="110">
        <v>4.4225354040238702</v>
      </c>
      <c r="F63" s="118">
        <v>0.177678465654416</v>
      </c>
      <c r="G63" s="130">
        <v>23.119380186312402</v>
      </c>
      <c r="H63" s="121">
        <v>9.9690929602466696</v>
      </c>
      <c r="I63" s="81">
        <v>8.3760291276808605</v>
      </c>
      <c r="J63" s="81">
        <v>1.07116909878028</v>
      </c>
      <c r="K63" s="89">
        <v>3.7030889996045899</v>
      </c>
      <c r="L63" s="134">
        <v>7.6657467847883396</v>
      </c>
      <c r="M63" s="135">
        <v>2.9755163273429401</v>
      </c>
      <c r="O63" s="102">
        <f t="shared" si="0"/>
        <v>60.552697681647267</v>
      </c>
      <c r="P63" s="34">
        <f t="shared" si="1"/>
        <v>20.46431131649307</v>
      </c>
      <c r="Q63" s="34">
        <f t="shared" si="2"/>
        <v>4.9519365640392863</v>
      </c>
      <c r="R63" s="103">
        <f t="shared" si="3"/>
        <v>2.9755163273429401</v>
      </c>
      <c r="T63" s="101">
        <v>3.295387736877561</v>
      </c>
    </row>
    <row r="64" spans="1:20" ht="15.6">
      <c r="A64" s="51">
        <v>2083</v>
      </c>
      <c r="B64" s="127">
        <v>90.263476893972907</v>
      </c>
      <c r="C64" s="127">
        <v>55.716497004471201</v>
      </c>
      <c r="D64" s="88">
        <v>51.072846514015197</v>
      </c>
      <c r="E64" s="110">
        <v>4.4649262806290499</v>
      </c>
      <c r="F64" s="118">
        <v>0.178724209826994</v>
      </c>
      <c r="G64" s="130">
        <v>23.733478452449798</v>
      </c>
      <c r="H64" s="121">
        <v>10.2353616813726</v>
      </c>
      <c r="I64" s="81">
        <v>8.5965013852689101</v>
      </c>
      <c r="J64" s="81">
        <v>1.0996187134340401</v>
      </c>
      <c r="K64" s="89">
        <v>3.80199667237419</v>
      </c>
      <c r="L64" s="134">
        <v>7.8392981942824598</v>
      </c>
      <c r="M64" s="135">
        <v>2.97420324276947</v>
      </c>
      <c r="O64" s="102">
        <f t="shared" si="0"/>
        <v>61.308208195387799</v>
      </c>
      <c r="P64" s="34">
        <f t="shared" si="1"/>
        <v>20.900725860180419</v>
      </c>
      <c r="Q64" s="34">
        <f t="shared" si="2"/>
        <v>5.0803395956352242</v>
      </c>
      <c r="R64" s="103">
        <f t="shared" si="3"/>
        <v>2.97420324276947</v>
      </c>
      <c r="T64" s="101">
        <v>3.332956084555843</v>
      </c>
    </row>
    <row r="65" spans="1:20" ht="15.6">
      <c r="A65" s="51">
        <v>2084</v>
      </c>
      <c r="B65" s="127">
        <v>91.614941263603995</v>
      </c>
      <c r="C65" s="127">
        <v>56.255248856339001</v>
      </c>
      <c r="D65" s="88">
        <v>51.567709234682603</v>
      </c>
      <c r="E65" s="110">
        <v>4.5077778384902603</v>
      </c>
      <c r="F65" s="118">
        <v>0.17976178316618399</v>
      </c>
      <c r="G65" s="130">
        <v>24.368463854828001</v>
      </c>
      <c r="H65" s="121">
        <v>10.510998787250101</v>
      </c>
      <c r="I65" s="81">
        <v>8.8240453227523297</v>
      </c>
      <c r="J65" s="81">
        <v>1.1290353735107701</v>
      </c>
      <c r="K65" s="89">
        <v>3.9043843713148698</v>
      </c>
      <c r="L65" s="134">
        <v>8.0181359800307899</v>
      </c>
      <c r="M65" s="135">
        <v>2.9730925724061601</v>
      </c>
      <c r="O65" s="102">
        <f t="shared" si="0"/>
        <v>62.078708021932705</v>
      </c>
      <c r="P65" s="34">
        <f t="shared" si="1"/>
        <v>21.349959141273381</v>
      </c>
      <c r="Q65" s="34">
        <f t="shared" si="2"/>
        <v>5.2131815279918241</v>
      </c>
      <c r="R65" s="103">
        <f t="shared" si="3"/>
        <v>2.9730925724061601</v>
      </c>
      <c r="T65" s="101">
        <v>3.3710773937464351</v>
      </c>
    </row>
    <row r="66" spans="1:20" ht="15.6">
      <c r="A66" s="51">
        <v>2085</v>
      </c>
      <c r="B66" s="127">
        <v>92.999767603367403</v>
      </c>
      <c r="C66" s="127">
        <v>56.800028852320096</v>
      </c>
      <c r="D66" s="88">
        <v>52.068153457579299</v>
      </c>
      <c r="E66" s="110">
        <v>4.5510855144718603</v>
      </c>
      <c r="F66" s="118">
        <v>0.18078988026895301</v>
      </c>
      <c r="G66" s="130">
        <v>25.025167734116199</v>
      </c>
      <c r="H66" s="121">
        <v>10.796396748464399</v>
      </c>
      <c r="I66" s="81">
        <v>9.0589155652324003</v>
      </c>
      <c r="J66" s="81">
        <v>1.1594575310689199</v>
      </c>
      <c r="K66" s="89">
        <v>4.0103978893504797</v>
      </c>
      <c r="L66" s="134">
        <v>8.2024068273599404</v>
      </c>
      <c r="M66" s="135">
        <v>2.9721641895710702</v>
      </c>
      <c r="O66" s="102">
        <f t="shared" si="0"/>
        <v>62.864550206043702</v>
      </c>
      <c r="P66" s="34">
        <f t="shared" si="1"/>
        <v>21.812407907064202</v>
      </c>
      <c r="Q66" s="34">
        <f t="shared" si="2"/>
        <v>5.3506453006883525</v>
      </c>
      <c r="R66" s="103">
        <f t="shared" si="3"/>
        <v>2.9721641895710702</v>
      </c>
      <c r="T66" s="101">
        <v>3.4097755197557951</v>
      </c>
    </row>
    <row r="67" spans="1:20" ht="15.6">
      <c r="A67" s="51">
        <v>2086</v>
      </c>
      <c r="B67" s="127">
        <v>94.4187005180749</v>
      </c>
      <c r="C67" s="127">
        <v>57.350785091781098</v>
      </c>
      <c r="D67" s="88">
        <v>52.574133778824397</v>
      </c>
      <c r="E67" s="110">
        <v>4.5948441864982001</v>
      </c>
      <c r="F67" s="118">
        <v>0.181807126458496</v>
      </c>
      <c r="G67" s="130">
        <v>25.704458333445199</v>
      </c>
      <c r="H67" s="121">
        <v>11.091966572441301</v>
      </c>
      <c r="I67" s="81">
        <v>9.3013765125572192</v>
      </c>
      <c r="J67" s="81">
        <v>1.1909253428638</v>
      </c>
      <c r="K67" s="89">
        <v>4.1201899055829498</v>
      </c>
      <c r="L67" s="134">
        <v>8.3921120750410498</v>
      </c>
      <c r="M67" s="135">
        <v>2.9713450178074998</v>
      </c>
      <c r="O67" s="102">
        <f t="shared" si="0"/>
        <v>63.666100351265698</v>
      </c>
      <c r="P67" s="34">
        <f t="shared" si="1"/>
        <v>22.288332774096467</v>
      </c>
      <c r="Q67" s="34">
        <f t="shared" si="2"/>
        <v>5.4929223749052456</v>
      </c>
      <c r="R67" s="103">
        <f t="shared" si="3"/>
        <v>2.9713450178074998</v>
      </c>
      <c r="T67" s="101">
        <v>3.4490685276383868</v>
      </c>
    </row>
    <row r="68" spans="1:20" ht="15.6">
      <c r="A68" s="51">
        <v>2087</v>
      </c>
      <c r="B68" s="127">
        <v>95.873009973609399</v>
      </c>
      <c r="C68" s="127">
        <v>57.907458133278702</v>
      </c>
      <c r="D68" s="88">
        <v>53.085598079260102</v>
      </c>
      <c r="E68" s="110">
        <v>4.6390479858541296</v>
      </c>
      <c r="F68" s="118">
        <v>0.18281206816439999</v>
      </c>
      <c r="G68" s="130">
        <v>26.407242562218201</v>
      </c>
      <c r="H68" s="121">
        <v>11.398138749922399</v>
      </c>
      <c r="I68" s="81">
        <v>9.5517027236806804</v>
      </c>
      <c r="J68" s="81">
        <v>1.22348075170937</v>
      </c>
      <c r="K68" s="89">
        <v>4.2339203369057303</v>
      </c>
      <c r="L68" s="134">
        <v>8.5876177749858904</v>
      </c>
      <c r="M68" s="135">
        <v>2.9706915031265901</v>
      </c>
      <c r="O68" s="102">
        <f t="shared" si="0"/>
        <v>64.483736829182504</v>
      </c>
      <c r="P68" s="34">
        <f t="shared" si="1"/>
        <v>22.778368484520701</v>
      </c>
      <c r="Q68" s="34">
        <f t="shared" si="2"/>
        <v>5.6402131567795006</v>
      </c>
      <c r="R68" s="103">
        <f t="shared" si="3"/>
        <v>2.9706915031265901</v>
      </c>
      <c r="T68" s="101">
        <v>3.4889709883048039</v>
      </c>
    </row>
    <row r="69" spans="1:20" ht="15.6">
      <c r="A69" s="51">
        <v>2088</v>
      </c>
      <c r="B69" s="127">
        <v>97.363565197839094</v>
      </c>
      <c r="C69" s="127">
        <v>58.4699826017521</v>
      </c>
      <c r="D69" s="88">
        <v>53.602488602653899</v>
      </c>
      <c r="E69" s="110">
        <v>4.6836908076382198</v>
      </c>
      <c r="F69" s="118">
        <v>0.18380319145996299</v>
      </c>
      <c r="G69" s="130">
        <v>27.134467867902</v>
      </c>
      <c r="H69" s="121">
        <v>11.715364260701399</v>
      </c>
      <c r="I69" s="81">
        <v>9.8101793227500593</v>
      </c>
      <c r="J69" s="81">
        <v>1.2571675728184799</v>
      </c>
      <c r="K69" s="89">
        <v>4.3517567116320404</v>
      </c>
      <c r="L69" s="134">
        <v>8.7889708751935203</v>
      </c>
      <c r="M69" s="135">
        <v>2.9701438529914199</v>
      </c>
      <c r="O69" s="102">
        <f t="shared" si="0"/>
        <v>65.317852863355299</v>
      </c>
      <c r="P69" s="34">
        <f t="shared" si="1"/>
        <v>23.282841005581801</v>
      </c>
      <c r="Q69" s="34">
        <f t="shared" si="2"/>
        <v>5.7927274759104836</v>
      </c>
      <c r="R69" s="103">
        <f t="shared" si="3"/>
        <v>2.9701438529914199</v>
      </c>
      <c r="T69" s="101">
        <v>3.5294951373265651</v>
      </c>
    </row>
    <row r="70" spans="1:20" ht="15.6">
      <c r="A70" s="51">
        <v>2089</v>
      </c>
      <c r="B70" s="127">
        <v>98.891323585406596</v>
      </c>
      <c r="C70" s="127">
        <v>59.038286451156097</v>
      </c>
      <c r="D70" s="88">
        <v>54.124741354071404</v>
      </c>
      <c r="E70" s="110">
        <v>4.7287661824404301</v>
      </c>
      <c r="F70" s="118">
        <v>0.18477891464424501</v>
      </c>
      <c r="G70" s="130">
        <v>27.8871241854965</v>
      </c>
      <c r="H70" s="121">
        <v>12.0441156260016</v>
      </c>
      <c r="I70" s="81">
        <v>10.0771024153266</v>
      </c>
      <c r="J70" s="81">
        <v>1.29203158371668</v>
      </c>
      <c r="K70" s="89">
        <v>4.4738745604516499</v>
      </c>
      <c r="L70" s="134">
        <v>8.99625614884879</v>
      </c>
      <c r="M70" s="135">
        <v>2.9696567999052399</v>
      </c>
      <c r="O70" s="102">
        <f t="shared" ref="O70:O81" si="4">D70+H70</f>
        <v>66.168856980073002</v>
      </c>
      <c r="P70" s="34">
        <f t="shared" ref="P70:P81" si="5">E70+I70+L70</f>
        <v>23.802124746615821</v>
      </c>
      <c r="Q70" s="34">
        <f t="shared" ref="Q70:Q81" si="6">F70+J70+K70</f>
        <v>5.9506850588125744</v>
      </c>
      <c r="R70" s="103">
        <f t="shared" ref="R70:R81" si="7">M70</f>
        <v>2.9696567999052399</v>
      </c>
      <c r="T70" s="101">
        <v>3.570651561316414</v>
      </c>
    </row>
    <row r="71" spans="1:20" ht="15.6">
      <c r="A71" s="51">
        <v>2090</v>
      </c>
      <c r="B71" s="127">
        <v>100.463050408596</v>
      </c>
      <c r="C71" s="127">
        <v>59.612290130436897</v>
      </c>
      <c r="D71" s="88">
        <v>54.652285427148797</v>
      </c>
      <c r="E71" s="110">
        <v>4.7742671235563003</v>
      </c>
      <c r="F71" s="118">
        <v>0.18573757973188501</v>
      </c>
      <c r="G71" s="130">
        <v>28.6662459861518</v>
      </c>
      <c r="H71" s="121">
        <v>12.384888017782901</v>
      </c>
      <c r="I71" s="81">
        <v>10.3527795211096</v>
      </c>
      <c r="J71" s="81">
        <v>1.32812061872229</v>
      </c>
      <c r="K71" s="89">
        <v>4.6004578285370696</v>
      </c>
      <c r="L71" s="134">
        <v>9.2098699729213003</v>
      </c>
      <c r="M71" s="135">
        <v>2.9746443190860399</v>
      </c>
      <c r="O71" s="102">
        <f t="shared" si="4"/>
        <v>67.037173444931696</v>
      </c>
      <c r="P71" s="34">
        <f t="shared" si="5"/>
        <v>24.3369166175872</v>
      </c>
      <c r="Q71" s="34">
        <f t="shared" si="6"/>
        <v>6.1143160269912444</v>
      </c>
      <c r="R71" s="103">
        <f t="shared" si="7"/>
        <v>2.9746443190860399</v>
      </c>
      <c r="T71" s="101">
        <v>3.6124496431859181</v>
      </c>
    </row>
    <row r="72" spans="1:20" ht="15.6">
      <c r="A72" s="51">
        <v>2091</v>
      </c>
      <c r="B72" s="127">
        <v>102.632959822966</v>
      </c>
      <c r="C72" s="127">
        <v>60.191906428255002</v>
      </c>
      <c r="D72" s="88">
        <v>55.185042814448501</v>
      </c>
      <c r="E72" s="110">
        <v>4.8201861623601499</v>
      </c>
      <c r="F72" s="118">
        <v>0.18667745144635201</v>
      </c>
      <c r="G72" s="130">
        <v>29.472914435635001</v>
      </c>
      <c r="H72" s="121">
        <v>12.738200430572601</v>
      </c>
      <c r="I72" s="81">
        <v>10.637530025697799</v>
      </c>
      <c r="J72" s="81">
        <v>1.36548466848685</v>
      </c>
      <c r="K72" s="89">
        <v>4.7316993108777501</v>
      </c>
      <c r="L72" s="134">
        <v>9.4298376189041804</v>
      </c>
      <c r="M72" s="135">
        <v>3.5383013401719898</v>
      </c>
      <c r="O72" s="102">
        <f t="shared" si="4"/>
        <v>67.923243245021098</v>
      </c>
      <c r="P72" s="34">
        <f t="shared" si="5"/>
        <v>24.887553806962131</v>
      </c>
      <c r="Q72" s="34">
        <f t="shared" si="6"/>
        <v>6.2838614308109522</v>
      </c>
      <c r="R72" s="103">
        <f t="shared" si="7"/>
        <v>3.5383013401719898</v>
      </c>
      <c r="T72" s="101">
        <v>3.6548982562469901</v>
      </c>
    </row>
    <row r="73" spans="1:20" ht="15.6">
      <c r="A73" s="51">
        <v>2092</v>
      </c>
      <c r="B73" s="127">
        <v>104.283069275971</v>
      </c>
      <c r="C73" s="127">
        <v>60.7770401819405</v>
      </c>
      <c r="D73" s="88">
        <v>55.722928118360599</v>
      </c>
      <c r="E73" s="110">
        <v>4.8665153488915802</v>
      </c>
      <c r="F73" s="118">
        <v>0.18759671468828601</v>
      </c>
      <c r="G73" s="130">
        <v>30.3082596624396</v>
      </c>
      <c r="H73" s="121">
        <v>13.104596916646701</v>
      </c>
      <c r="I73" s="81">
        <v>10.9316856500587</v>
      </c>
      <c r="J73" s="81">
        <v>1.4041759845844599</v>
      </c>
      <c r="K73" s="89">
        <v>4.8678011111497996</v>
      </c>
      <c r="L73" s="134">
        <v>9.6563220503722</v>
      </c>
      <c r="M73" s="135">
        <v>3.5414473812181901</v>
      </c>
      <c r="O73" s="102">
        <f t="shared" si="4"/>
        <v>68.827525035007298</v>
      </c>
      <c r="P73" s="34">
        <f t="shared" si="5"/>
        <v>25.454523049322482</v>
      </c>
      <c r="Q73" s="34">
        <f t="shared" si="6"/>
        <v>6.4595738104225457</v>
      </c>
      <c r="R73" s="103">
        <f t="shared" si="7"/>
        <v>3.5414473812181901</v>
      </c>
      <c r="T73" s="101">
        <v>3.6980386467569559</v>
      </c>
    </row>
    <row r="74" spans="1:20" ht="15.6">
      <c r="A74" s="51">
        <v>2093</v>
      </c>
      <c r="B74" s="127">
        <v>105.97546592984099</v>
      </c>
      <c r="C74" s="127">
        <v>61.367588561227699</v>
      </c>
      <c r="D74" s="88">
        <v>56.265848670328801</v>
      </c>
      <c r="E74" s="110">
        <v>4.9132464125431197</v>
      </c>
      <c r="F74" s="118">
        <v>0.18849347835584701</v>
      </c>
      <c r="G74" s="130">
        <v>31.173463146360898</v>
      </c>
      <c r="H74" s="121">
        <v>13.4846478903292</v>
      </c>
      <c r="I74" s="81">
        <v>11.235590940119099</v>
      </c>
      <c r="J74" s="81">
        <v>1.4442491896492899</v>
      </c>
      <c r="K74" s="89">
        <v>5.0089751262633504</v>
      </c>
      <c r="L74" s="134">
        <v>9.8895657640312002</v>
      </c>
      <c r="M74" s="135">
        <v>3.5448484582210602</v>
      </c>
      <c r="O74" s="102">
        <f t="shared" si="4"/>
        <v>69.750496560658007</v>
      </c>
      <c r="P74" s="34">
        <f t="shared" si="5"/>
        <v>26.03840311669342</v>
      </c>
      <c r="Q74" s="34">
        <f t="shared" si="6"/>
        <v>6.6417177942684873</v>
      </c>
      <c r="R74" s="103">
        <f t="shared" si="7"/>
        <v>3.5448484582210602</v>
      </c>
      <c r="T74" s="101">
        <v>3.741903545450354</v>
      </c>
    </row>
    <row r="75" spans="1:20" ht="15.6">
      <c r="A75" s="51">
        <v>2094</v>
      </c>
      <c r="B75" s="127">
        <v>107.711681570675</v>
      </c>
      <c r="C75" s="127">
        <v>61.9634397826648</v>
      </c>
      <c r="D75" s="88">
        <v>56.813703526433798</v>
      </c>
      <c r="E75" s="110">
        <v>4.9603704945177602</v>
      </c>
      <c r="F75" s="118">
        <v>0.18936576171321401</v>
      </c>
      <c r="G75" s="130">
        <v>32.069760219060903</v>
      </c>
      <c r="H75" s="121">
        <v>13.878951498678299</v>
      </c>
      <c r="I75" s="81">
        <v>11.549603772141801</v>
      </c>
      <c r="J75" s="81">
        <v>1.4857613926669899</v>
      </c>
      <c r="K75" s="89">
        <v>5.1554435555738101</v>
      </c>
      <c r="L75" s="134">
        <v>10.1299324055871</v>
      </c>
      <c r="M75" s="135">
        <v>3.5485491633620598</v>
      </c>
      <c r="O75" s="102">
        <f t="shared" si="4"/>
        <v>70.692655025112103</v>
      </c>
      <c r="P75" s="34">
        <f t="shared" si="5"/>
        <v>26.63990667224666</v>
      </c>
      <c r="Q75" s="34">
        <f t="shared" si="6"/>
        <v>6.8305707099540136</v>
      </c>
      <c r="R75" s="103">
        <f t="shared" si="7"/>
        <v>3.5485491633620598</v>
      </c>
      <c r="T75" s="101">
        <v>3.7864970635046609</v>
      </c>
    </row>
    <row r="76" spans="1:20" ht="15.6">
      <c r="A76" s="51">
        <v>2095</v>
      </c>
      <c r="B76" s="127">
        <v>109.492892245014</v>
      </c>
      <c r="C76" s="127">
        <v>62.564473548533996</v>
      </c>
      <c r="D76" s="88">
        <v>57.3663836930942</v>
      </c>
      <c r="E76" s="110">
        <v>5.0078783555918696</v>
      </c>
      <c r="F76" s="118">
        <v>0.19021149984784699</v>
      </c>
      <c r="G76" s="130">
        <v>32.998442705916702</v>
      </c>
      <c r="H76" s="121">
        <v>14.2881350726413</v>
      </c>
      <c r="I76" s="81">
        <v>11.874095882513799</v>
      </c>
      <c r="J76" s="81">
        <v>1.52877231077412</v>
      </c>
      <c r="K76" s="89">
        <v>5.3074394399874203</v>
      </c>
      <c r="L76" s="134">
        <v>10.3774902962345</v>
      </c>
      <c r="M76" s="135">
        <v>3.5524856943289498</v>
      </c>
      <c r="O76" s="102">
        <f t="shared" si="4"/>
        <v>71.654518765735503</v>
      </c>
      <c r="P76" s="34">
        <f t="shared" si="5"/>
        <v>27.259464534340168</v>
      </c>
      <c r="Q76" s="34">
        <f t="shared" si="6"/>
        <v>7.0264232506093869</v>
      </c>
      <c r="R76" s="103">
        <f t="shared" si="7"/>
        <v>3.5524856943289498</v>
      </c>
      <c r="T76" s="101">
        <v>3.831816212999053</v>
      </c>
    </row>
    <row r="77" spans="1:20" ht="15.6">
      <c r="A77" s="51">
        <v>2096</v>
      </c>
      <c r="B77" s="127">
        <v>111.320545663318</v>
      </c>
      <c r="C77" s="127">
        <v>63.1705607883694</v>
      </c>
      <c r="D77" s="88">
        <v>57.923771852167803</v>
      </c>
      <c r="E77" s="110">
        <v>5.0557603948656098</v>
      </c>
      <c r="F77" s="118">
        <v>0.19102854133598099</v>
      </c>
      <c r="G77" s="130">
        <v>33.960861699371598</v>
      </c>
      <c r="H77" s="121">
        <v>14.7128566555097</v>
      </c>
      <c r="I77" s="81">
        <v>12.2094534169662</v>
      </c>
      <c r="J77" s="81">
        <v>1.57334439711068</v>
      </c>
      <c r="K77" s="89">
        <v>5.4652072297850198</v>
      </c>
      <c r="L77" s="134">
        <v>10.632471716063799</v>
      </c>
      <c r="M77" s="135">
        <v>3.55665145951312</v>
      </c>
      <c r="O77" s="102">
        <f t="shared" si="4"/>
        <v>72.6366285076775</v>
      </c>
      <c r="P77" s="34">
        <f t="shared" si="5"/>
        <v>27.897685527895611</v>
      </c>
      <c r="Q77" s="34">
        <f t="shared" si="6"/>
        <v>7.2295801682316805</v>
      </c>
      <c r="R77" s="103">
        <f t="shared" si="7"/>
        <v>3.55665145951312</v>
      </c>
      <c r="T77" s="101">
        <v>3.8778579830131039</v>
      </c>
    </row>
    <row r="78" spans="1:20" ht="15.6">
      <c r="A78" s="51">
        <v>2097</v>
      </c>
      <c r="B78" s="127">
        <v>113.19648732629599</v>
      </c>
      <c r="C78" s="127">
        <v>63.781562952063801</v>
      </c>
      <c r="D78" s="88">
        <v>58.485741763851102</v>
      </c>
      <c r="E78" s="110">
        <v>5.1040065473569296</v>
      </c>
      <c r="F78" s="118">
        <v>0.19181464085575001</v>
      </c>
      <c r="G78" s="130">
        <v>34.958430473012399</v>
      </c>
      <c r="H78" s="121">
        <v>15.153806613992099</v>
      </c>
      <c r="I78" s="81">
        <v>12.5560775007306</v>
      </c>
      <c r="J78" s="81">
        <v>1.61954297515039</v>
      </c>
      <c r="K78" s="89">
        <v>5.62900338313933</v>
      </c>
      <c r="L78" s="134">
        <v>10.895371070780699</v>
      </c>
      <c r="M78" s="135">
        <v>3.5611228304390701</v>
      </c>
      <c r="O78" s="102">
        <f t="shared" si="4"/>
        <v>73.639548377843198</v>
      </c>
      <c r="P78" s="34">
        <f t="shared" si="5"/>
        <v>28.555455118868231</v>
      </c>
      <c r="Q78" s="34">
        <f t="shared" si="6"/>
        <v>7.4403609991454704</v>
      </c>
      <c r="R78" s="103">
        <f t="shared" si="7"/>
        <v>3.5611228304390701</v>
      </c>
      <c r="T78" s="101">
        <v>3.924621321497836</v>
      </c>
    </row>
    <row r="79" spans="1:20" ht="15.6">
      <c r="A79" s="51">
        <v>2098</v>
      </c>
      <c r="B79" s="127">
        <v>115.12195633826001</v>
      </c>
      <c r="C79" s="127">
        <v>64.397332099041606</v>
      </c>
      <c r="D79" s="88">
        <v>59.052158236300599</v>
      </c>
      <c r="E79" s="110">
        <v>5.1526064021822799</v>
      </c>
      <c r="F79" s="118">
        <v>0.192567460558767</v>
      </c>
      <c r="G79" s="130">
        <v>35.992627552522002</v>
      </c>
      <c r="H79" s="121">
        <v>15.6117093403931</v>
      </c>
      <c r="I79" s="81">
        <v>12.9143848333963</v>
      </c>
      <c r="J79" s="81">
        <v>1.66743638025393</v>
      </c>
      <c r="K79" s="89">
        <v>5.79909699847871</v>
      </c>
      <c r="L79" s="134">
        <v>11.1661886747601</v>
      </c>
      <c r="M79" s="135">
        <v>3.5658080119359199</v>
      </c>
      <c r="O79" s="102">
        <f t="shared" si="4"/>
        <v>74.663867576693704</v>
      </c>
      <c r="P79" s="34">
        <f t="shared" si="5"/>
        <v>29.233179910338681</v>
      </c>
      <c r="Q79" s="34">
        <f t="shared" si="6"/>
        <v>7.6591008392914066</v>
      </c>
      <c r="R79" s="103">
        <f t="shared" si="7"/>
        <v>3.5658080119359199</v>
      </c>
      <c r="T79" s="101">
        <v>3.9721074618144341</v>
      </c>
    </row>
    <row r="80" spans="1:20" ht="15.6">
      <c r="A80" s="51">
        <v>2099</v>
      </c>
      <c r="B80" s="127">
        <v>117.098613771364</v>
      </c>
      <c r="C80" s="127">
        <v>65.017710258107499</v>
      </c>
      <c r="D80" s="88">
        <v>59.622876572689798</v>
      </c>
      <c r="E80" s="110">
        <v>5.2015491221769699</v>
      </c>
      <c r="F80" s="118">
        <v>0.19328456324080101</v>
      </c>
      <c r="G80" s="130">
        <v>37.064999941435502</v>
      </c>
      <c r="H80" s="121">
        <v>16.087325046361499</v>
      </c>
      <c r="I80" s="81">
        <v>13.284808305856799</v>
      </c>
      <c r="J80" s="81">
        <v>1.7170961083467</v>
      </c>
      <c r="K80" s="89">
        <v>5.9757704808704304</v>
      </c>
      <c r="L80" s="134">
        <v>11.4451983051427</v>
      </c>
      <c r="M80" s="135">
        <v>3.5707052666778698</v>
      </c>
      <c r="O80" s="102">
        <f t="shared" si="4"/>
        <v>75.710201619051304</v>
      </c>
      <c r="P80" s="34">
        <f t="shared" si="5"/>
        <v>29.93155573317647</v>
      </c>
      <c r="Q80" s="34">
        <f t="shared" si="6"/>
        <v>7.8861511524579315</v>
      </c>
      <c r="R80" s="103">
        <f t="shared" si="7"/>
        <v>3.5707052666778698</v>
      </c>
      <c r="T80" s="101">
        <v>4.0203197008945644</v>
      </c>
    </row>
    <row r="81" spans="1:20" ht="16.2" thickBot="1">
      <c r="A81" s="51">
        <v>2100</v>
      </c>
      <c r="B81" s="128">
        <v>119.136877850947</v>
      </c>
      <c r="C81" s="128">
        <v>65.642529791091206</v>
      </c>
      <c r="D81" s="90">
        <v>60.1977427334377</v>
      </c>
      <c r="E81" s="111">
        <v>5.2508236410993199</v>
      </c>
      <c r="F81" s="119">
        <v>0.19396341655421501</v>
      </c>
      <c r="G81" s="131">
        <v>38.177166521935803</v>
      </c>
      <c r="H81" s="122">
        <v>16.581451658694601</v>
      </c>
      <c r="I81" s="91">
        <v>13.667797644267701</v>
      </c>
      <c r="J81" s="91">
        <v>1.7685969726550399</v>
      </c>
      <c r="K81" s="92">
        <v>6.15932024631846</v>
      </c>
      <c r="L81" s="136">
        <v>11.7327191524165</v>
      </c>
      <c r="M81" s="137">
        <v>3.5844623855036701</v>
      </c>
      <c r="O81" s="102">
        <f t="shared" si="4"/>
        <v>76.779194392132297</v>
      </c>
      <c r="P81" s="34">
        <f t="shared" si="5"/>
        <v>30.651340437783521</v>
      </c>
      <c r="Q81" s="34">
        <f t="shared" si="6"/>
        <v>8.1218806355277149</v>
      </c>
      <c r="R81" s="103">
        <f t="shared" si="7"/>
        <v>3.5844623855036701</v>
      </c>
      <c r="T81" s="184">
        <v>4.0692630577324644</v>
      </c>
    </row>
    <row r="82" spans="1:20" ht="19.05" customHeight="1" thickBot="1">
      <c r="A82" s="82" t="s">
        <v>129</v>
      </c>
      <c r="B82" s="75">
        <f>SUM(B6:B81)</f>
        <v>5722.9775328597898</v>
      </c>
      <c r="C82" s="75">
        <f t="shared" ref="C82:M82" si="8">SUM(C6:C81)</f>
        <v>3653.6079711886173</v>
      </c>
      <c r="D82" s="75">
        <f t="shared" si="8"/>
        <v>3346.472823547907</v>
      </c>
      <c r="E82" s="75">
        <f t="shared" si="8"/>
        <v>294.64714452751303</v>
      </c>
      <c r="F82" s="75">
        <f t="shared" si="8"/>
        <v>12.488003113194694</v>
      </c>
      <c r="G82" s="75">
        <f t="shared" si="8"/>
        <v>1290.7296146967681</v>
      </c>
      <c r="H82" s="75">
        <f t="shared" si="8"/>
        <v>558.58075488774932</v>
      </c>
      <c r="I82" s="75">
        <f t="shared" si="8"/>
        <v>464.8614368398467</v>
      </c>
      <c r="J82" s="75">
        <f t="shared" si="8"/>
        <v>59.798297019872237</v>
      </c>
      <c r="K82" s="75">
        <f t="shared" si="8"/>
        <v>207.48912594929956</v>
      </c>
      <c r="L82" s="75">
        <f t="shared" si="8"/>
        <v>548.22126967656936</v>
      </c>
      <c r="M82" s="75">
        <f t="shared" si="8"/>
        <v>230.41867729783672</v>
      </c>
      <c r="O82" s="74">
        <f t="shared" ref="O82:R82" si="9">SUM(O6:O81)</f>
        <v>3905.0535784356557</v>
      </c>
      <c r="P82" s="75">
        <f t="shared" si="9"/>
        <v>1307.7298510439296</v>
      </c>
      <c r="Q82" s="75">
        <f t="shared" si="9"/>
        <v>279.77542608236644</v>
      </c>
      <c r="R82" s="76">
        <f t="shared" si="9"/>
        <v>230.41867729783672</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FF0000"/>
  </sheetPr>
  <dimension ref="A1:U151"/>
  <sheetViews>
    <sheetView zoomScale="90" zoomScaleNormal="100" workbookViewId="0">
      <pane xSplit="1" ySplit="5" topLeftCell="B6" activePane="bottomRight" state="frozen"/>
      <selection activeCell="B6" sqref="B6:M81"/>
      <selection pane="topRight" activeCell="B6" sqref="B6:M81"/>
      <selection pane="bottomLeft" activeCell="B6" sqref="B6:M81"/>
      <selection pane="bottomRight" activeCell="E19" sqref="E19"/>
    </sheetView>
  </sheetViews>
  <sheetFormatPr baseColWidth="10" defaultColWidth="10.796875" defaultRowHeight="15"/>
  <cols>
    <col min="1" max="1" width="14.19921875" style="1" customWidth="1"/>
    <col min="2" max="2" width="15" style="32" customWidth="1"/>
    <col min="3" max="3" width="15.5" style="32" customWidth="1"/>
    <col min="4" max="7" width="16.19921875" style="32" customWidth="1"/>
    <col min="8" max="9" width="15.296875" style="32" customWidth="1"/>
    <col min="10" max="10" width="15.5" style="32" customWidth="1"/>
    <col min="11" max="11" width="13.5" style="1" customWidth="1"/>
    <col min="12" max="18" width="13.69921875" style="1" customWidth="1"/>
    <col min="19" max="16384" width="10.796875" style="1"/>
  </cols>
  <sheetData>
    <row r="1" spans="1:21" ht="21">
      <c r="A1" s="38" t="s">
        <v>229</v>
      </c>
    </row>
    <row r="2" spans="1:21">
      <c r="A2" s="162" t="s">
        <v>202</v>
      </c>
    </row>
    <row r="3" spans="1:21" ht="15.6" thickBot="1"/>
    <row r="4" spans="1:21" ht="22.95" customHeight="1" thickBot="1">
      <c r="A4" s="32"/>
      <c r="C4" s="366" t="s">
        <v>185</v>
      </c>
      <c r="D4" s="367"/>
      <c r="E4" s="367"/>
      <c r="F4" s="367"/>
      <c r="G4" s="367"/>
      <c r="H4" s="367"/>
      <c r="I4" s="367"/>
      <c r="J4" s="367"/>
      <c r="K4" s="365" t="s">
        <v>186</v>
      </c>
      <c r="L4" s="361"/>
      <c r="M4" s="361"/>
      <c r="N4" s="361"/>
      <c r="O4" s="361"/>
      <c r="P4" s="361"/>
      <c r="Q4" s="361"/>
      <c r="R4" s="362"/>
      <c r="S4" s="161"/>
      <c r="T4" s="32"/>
      <c r="U4" s="32"/>
    </row>
    <row r="5" spans="1:21" ht="55.05" customHeight="1" thickBot="1">
      <c r="A5" s="32"/>
      <c r="B5" s="140" t="s">
        <v>178</v>
      </c>
      <c r="C5" s="143" t="s">
        <v>179</v>
      </c>
      <c r="D5" s="144" t="s">
        <v>180</v>
      </c>
      <c r="E5" s="163" t="s">
        <v>197</v>
      </c>
      <c r="F5" s="163" t="s">
        <v>198</v>
      </c>
      <c r="G5" s="163" t="s">
        <v>199</v>
      </c>
      <c r="H5" s="163" t="s">
        <v>200</v>
      </c>
      <c r="I5" s="163" t="s">
        <v>253</v>
      </c>
      <c r="J5" s="145" t="s">
        <v>183</v>
      </c>
      <c r="K5" s="164" t="s">
        <v>179</v>
      </c>
      <c r="L5" s="2" t="s">
        <v>180</v>
      </c>
      <c r="M5" s="165" t="s">
        <v>197</v>
      </c>
      <c r="N5" s="165" t="s">
        <v>198</v>
      </c>
      <c r="O5" s="165" t="s">
        <v>199</v>
      </c>
      <c r="P5" s="165" t="s">
        <v>200</v>
      </c>
      <c r="Q5" s="163" t="s">
        <v>253</v>
      </c>
      <c r="R5" s="166" t="s">
        <v>183</v>
      </c>
      <c r="S5" s="2"/>
      <c r="T5" s="2"/>
      <c r="U5" s="2"/>
    </row>
    <row r="6" spans="1:21" ht="16.95" customHeight="1">
      <c r="A6" s="51">
        <v>2025</v>
      </c>
      <c r="B6" s="125">
        <f>SUM(C6:J6)</f>
        <v>-0.17680440379605097</v>
      </c>
      <c r="C6" s="141">
        <f>'D1'!C6</f>
        <v>0</v>
      </c>
      <c r="D6" s="141">
        <f>'D1'!D6</f>
        <v>1.42181404250152E-5</v>
      </c>
      <c r="E6" s="110">
        <f>'D1'!$E6*'D2'!H6</f>
        <v>0</v>
      </c>
      <c r="F6" s="110">
        <f>'D1'!$E6*'D2'!I6</f>
        <v>0</v>
      </c>
      <c r="G6" s="110">
        <f>'D1'!$E6*'D2'!J6</f>
        <v>0</v>
      </c>
      <c r="H6" s="110">
        <f>'D1'!$E6*'D2'!K6</f>
        <v>0</v>
      </c>
      <c r="I6" s="110">
        <f>'D1'!$E6*'D2'!L6</f>
        <v>0</v>
      </c>
      <c r="J6" s="110">
        <f xml:space="preserve"> 'D1'!F6</f>
        <v>-0.17681862193647599</v>
      </c>
      <c r="K6" s="152">
        <f t="shared" ref="K6:Q6" si="0">C6/$B6</f>
        <v>0</v>
      </c>
      <c r="L6" s="153">
        <f t="shared" si="0"/>
        <v>-8.041734323210772E-5</v>
      </c>
      <c r="M6" s="153">
        <f t="shared" si="0"/>
        <v>0</v>
      </c>
      <c r="N6" s="153">
        <f t="shared" si="0"/>
        <v>0</v>
      </c>
      <c r="O6" s="153">
        <f t="shared" si="0"/>
        <v>0</v>
      </c>
      <c r="P6" s="153">
        <f t="shared" si="0"/>
        <v>0</v>
      </c>
      <c r="Q6" s="153">
        <f t="shared" si="0"/>
        <v>0</v>
      </c>
      <c r="R6" s="154">
        <f t="shared" ref="R6" si="1">J6/$B6</f>
        <v>1.0000804173432321</v>
      </c>
      <c r="S6" s="81"/>
      <c r="T6" s="138"/>
      <c r="U6" s="138"/>
    </row>
    <row r="7" spans="1:21" ht="15.6">
      <c r="A7" s="51">
        <v>2026</v>
      </c>
      <c r="B7" s="141">
        <f t="shared" ref="B7:B70" si="2">SUM(C7:J7)</f>
        <v>-3.3442817735403225</v>
      </c>
      <c r="C7" s="141">
        <f>'D1'!C7</f>
        <v>-0.68772307666502697</v>
      </c>
      <c r="D7" s="141">
        <f>'D1'!D7</f>
        <v>-0.18307679808605101</v>
      </c>
      <c r="E7" s="110">
        <f>'D1'!E7*'D2'!H7</f>
        <v>-0.16789696877445276</v>
      </c>
      <c r="F7" s="110">
        <f>'D1'!$E7*'D2'!I7</f>
        <v>-0.77068620524232279</v>
      </c>
      <c r="G7" s="110">
        <f>'D1'!$E7*'D2'!J7</f>
        <v>-0.15706267892478751</v>
      </c>
      <c r="H7" s="110">
        <f>'D1'!$E7*'D2'!K7</f>
        <v>-6.5006280461454263E-2</v>
      </c>
      <c r="I7" s="110">
        <f>'D1'!$E7*'D2'!L7</f>
        <v>-0.39831235984250302</v>
      </c>
      <c r="J7" s="110">
        <f xml:space="preserve"> 'D1'!F7</f>
        <v>-0.91451740554372396</v>
      </c>
      <c r="K7" s="155">
        <f t="shared" ref="K7:K38" si="3">C7/$B7</f>
        <v>0.20564148694234868</v>
      </c>
      <c r="L7" s="156">
        <f t="shared" ref="L7:L70" si="4">D7/$B7</f>
        <v>5.4743233520135569E-2</v>
      </c>
      <c r="M7" s="156">
        <f t="shared" ref="M7:M70" si="5">E7/$B7</f>
        <v>5.0204193349627273E-2</v>
      </c>
      <c r="N7" s="156">
        <f t="shared" ref="N7:N70" si="6">F7/$B7</f>
        <v>0.23044894462539836</v>
      </c>
      <c r="O7" s="156">
        <f t="shared" ref="O7:O70" si="7">G7/$B7</f>
        <v>4.6964547116649762E-2</v>
      </c>
      <c r="P7" s="156">
        <f t="shared" ref="P7:P70" si="8">H7/$B7</f>
        <v>1.9438039275212548E-2</v>
      </c>
      <c r="Q7" s="156">
        <f t="shared" ref="Q7:Q70" si="9">I7/$B7</f>
        <v>0.11910251193362864</v>
      </c>
      <c r="R7" s="157">
        <f t="shared" ref="R7:R70" si="10">J7/$B7</f>
        <v>0.2734570432369991</v>
      </c>
      <c r="S7" s="81"/>
      <c r="T7" s="138"/>
      <c r="U7" s="138"/>
    </row>
    <row r="8" spans="1:21" ht="15.6">
      <c r="A8" s="51">
        <v>2027</v>
      </c>
      <c r="B8" s="141">
        <f t="shared" si="2"/>
        <v>-5.8352251019475094</v>
      </c>
      <c r="C8" s="141">
        <f>'D1'!C8</f>
        <v>-1.3556108930920101</v>
      </c>
      <c r="D8" s="141">
        <f>'D1'!D8</f>
        <v>-0.36337419785383801</v>
      </c>
      <c r="E8" s="110">
        <f>'D1'!E8*'D2'!H8</f>
        <v>-0.3516130239007661</v>
      </c>
      <c r="F8" s="110">
        <f>'D1'!$E8*'D2'!I8</f>
        <v>-1.5570747981087343</v>
      </c>
      <c r="G8" s="110">
        <f>'D1'!$E8*'D2'!J8</f>
        <v>-0.30732050959872753</v>
      </c>
      <c r="H8" s="110">
        <f>'D1'!$E8*'D2'!K8</f>
        <v>-0.13247801517179095</v>
      </c>
      <c r="I8" s="110">
        <f>'D1'!$E8*'D2'!L8</f>
        <v>-0.77160585278672722</v>
      </c>
      <c r="J8" s="110">
        <f xml:space="preserve"> 'D1'!F8</f>
        <v>-0.99614781143491404</v>
      </c>
      <c r="K8" s="155">
        <f t="shared" si="3"/>
        <v>0.23231509828808047</v>
      </c>
      <c r="L8" s="156">
        <f t="shared" si="4"/>
        <v>6.227252445369446E-2</v>
      </c>
      <c r="M8" s="156">
        <f t="shared" si="5"/>
        <v>6.0256976853114895E-2</v>
      </c>
      <c r="N8" s="156">
        <f t="shared" si="6"/>
        <v>0.26684057099854808</v>
      </c>
      <c r="O8" s="156">
        <f t="shared" si="7"/>
        <v>5.2666436037944644E-2</v>
      </c>
      <c r="P8" s="156">
        <f t="shared" si="8"/>
        <v>2.2703154181245955E-2</v>
      </c>
      <c r="Q8" s="156">
        <f t="shared" si="9"/>
        <v>0.13223240565804451</v>
      </c>
      <c r="R8" s="157">
        <f t="shared" si="10"/>
        <v>0.17071283352932679</v>
      </c>
      <c r="S8" s="81"/>
      <c r="T8" s="138"/>
      <c r="U8" s="138"/>
    </row>
    <row r="9" spans="1:21" ht="15.6">
      <c r="A9" s="51">
        <v>2028</v>
      </c>
      <c r="B9" s="141">
        <f t="shared" si="2"/>
        <v>-8.3166717091565907</v>
      </c>
      <c r="C9" s="141">
        <f>'D1'!C9</f>
        <v>-2.0041784477394402</v>
      </c>
      <c r="D9" s="141">
        <f>'D1'!D9</f>
        <v>-0.54107802490443702</v>
      </c>
      <c r="E9" s="110">
        <f>'D1'!E9*'D2'!H9</f>
        <v>-0.53940538705637797</v>
      </c>
      <c r="F9" s="110">
        <f>'D1'!$E9*'D2'!I9</f>
        <v>-2.3670890301563809</v>
      </c>
      <c r="G9" s="110">
        <f>'D1'!$E9*'D2'!J9</f>
        <v>-0.46293974009445416</v>
      </c>
      <c r="H9" s="110">
        <f>'D1'!$E9*'D2'!K9</f>
        <v>-0.20263653910884785</v>
      </c>
      <c r="I9" s="110">
        <f>'D1'!$E9*'D2'!L9</f>
        <v>-1.1208120618888411</v>
      </c>
      <c r="J9" s="110">
        <f xml:space="preserve"> 'D1'!F9</f>
        <v>-1.0785324782078101</v>
      </c>
      <c r="K9" s="155">
        <f t="shared" si="3"/>
        <v>0.24098323437882674</v>
      </c>
      <c r="L9" s="156">
        <f t="shared" si="4"/>
        <v>6.5059442506154752E-2</v>
      </c>
      <c r="M9" s="156">
        <f t="shared" si="5"/>
        <v>6.485832384876955E-2</v>
      </c>
      <c r="N9" s="156">
        <f t="shared" si="6"/>
        <v>0.28461975089749358</v>
      </c>
      <c r="O9" s="156">
        <f t="shared" si="7"/>
        <v>5.56640632555883E-2</v>
      </c>
      <c r="P9" s="156">
        <f t="shared" si="8"/>
        <v>2.4365100150069239E-2</v>
      </c>
      <c r="Q9" s="156">
        <f t="shared" si="9"/>
        <v>0.13476689967873035</v>
      </c>
      <c r="R9" s="157">
        <f t="shared" si="10"/>
        <v>0.12968318528436734</v>
      </c>
      <c r="S9" s="81"/>
      <c r="T9" s="138"/>
      <c r="U9" s="138"/>
    </row>
    <row r="10" spans="1:21" ht="15.6">
      <c r="A10" s="51">
        <v>2029</v>
      </c>
      <c r="B10" s="141">
        <f t="shared" si="2"/>
        <v>-10.795236002143241</v>
      </c>
      <c r="C10" s="141">
        <f>'D1'!C10</f>
        <v>-2.6338499655297101</v>
      </c>
      <c r="D10" s="141">
        <f>'D1'!D10</f>
        <v>-0.71634453492198602</v>
      </c>
      <c r="E10" s="110">
        <f>'D1'!E10*'D2'!H10</f>
        <v>-0.73173759581869002</v>
      </c>
      <c r="F10" s="110">
        <f>'D1'!$E10*'D2'!I10</f>
        <v>-3.2043550230236497</v>
      </c>
      <c r="G10" s="110">
        <f>'D1'!$E10*'D2'!J10</f>
        <v>-0.62479276299599262</v>
      </c>
      <c r="H10" s="110">
        <f>'D1'!$E10*'D2'!K10</f>
        <v>-0.27572242684852327</v>
      </c>
      <c r="I10" s="110">
        <f>'D1'!$E10*'D2'!L10</f>
        <v>-1.4467012063248303</v>
      </c>
      <c r="J10" s="110">
        <f xml:space="preserve"> 'D1'!F10</f>
        <v>-1.16173248667986</v>
      </c>
      <c r="K10" s="155">
        <f t="shared" si="3"/>
        <v>0.24398262020457881</v>
      </c>
      <c r="L10" s="156">
        <f t="shared" si="4"/>
        <v>6.6357468681533777E-2</v>
      </c>
      <c r="M10" s="156">
        <f t="shared" si="5"/>
        <v>6.7783381083416236E-2</v>
      </c>
      <c r="N10" s="156">
        <f t="shared" si="6"/>
        <v>0.29683047433029441</v>
      </c>
      <c r="O10" s="156">
        <f t="shared" si="7"/>
        <v>5.7876711808055779E-2</v>
      </c>
      <c r="P10" s="156">
        <f t="shared" si="8"/>
        <v>2.5541120804934925E-2</v>
      </c>
      <c r="Q10" s="156">
        <f t="shared" si="9"/>
        <v>0.1340129299662933</v>
      </c>
      <c r="R10" s="157">
        <f t="shared" si="10"/>
        <v>0.10761529312089281</v>
      </c>
      <c r="S10" s="81"/>
      <c r="T10" s="138"/>
      <c r="U10" s="138"/>
    </row>
    <row r="11" spans="1:21" ht="15.6">
      <c r="A11" s="51">
        <v>2030</v>
      </c>
      <c r="B11" s="141">
        <f t="shared" si="2"/>
        <v>-13.354495716045724</v>
      </c>
      <c r="C11" s="141">
        <f>'D1'!C11</f>
        <v>-3.2428565961570501</v>
      </c>
      <c r="D11" s="141">
        <f>'D1'!D11</f>
        <v>-0.88839565363005002</v>
      </c>
      <c r="E11" s="110">
        <f>'D1'!E11*'D2'!H11</f>
        <v>-0.92914678777951309</v>
      </c>
      <c r="F11" s="110">
        <f>'D1'!$E11*'D2'!I11</f>
        <v>-4.0728133423527444</v>
      </c>
      <c r="G11" s="110">
        <f>'D1'!$E11*'D2'!J11</f>
        <v>-0.79382210804822129</v>
      </c>
      <c r="H11" s="110">
        <f>'D1'!$E11*'D2'!K11</f>
        <v>-0.3520047517144913</v>
      </c>
      <c r="I11" s="110">
        <f>'D1'!$E11*'D2'!L11</f>
        <v>-1.7498404601450259</v>
      </c>
      <c r="J11" s="110">
        <f xml:space="preserve"> 'D1'!F11</f>
        <v>-1.3256160162186299</v>
      </c>
      <c r="K11" s="155">
        <f t="shared" si="3"/>
        <v>0.24282883196111146</v>
      </c>
      <c r="L11" s="156">
        <f t="shared" si="4"/>
        <v>6.6524088405870901E-2</v>
      </c>
      <c r="M11" s="156">
        <f t="shared" si="5"/>
        <v>6.9575580204284504E-2</v>
      </c>
      <c r="N11" s="156">
        <f t="shared" si="6"/>
        <v>0.30497694775993439</v>
      </c>
      <c r="O11" s="156">
        <f t="shared" si="7"/>
        <v>5.9442312531084673E-2</v>
      </c>
      <c r="P11" s="156">
        <f t="shared" si="8"/>
        <v>2.635852069588444E-2</v>
      </c>
      <c r="Q11" s="156">
        <f t="shared" si="9"/>
        <v>0.13103006638000966</v>
      </c>
      <c r="R11" s="157">
        <f t="shared" si="10"/>
        <v>9.9263652061820098E-2</v>
      </c>
      <c r="S11" s="81"/>
      <c r="T11" s="138"/>
      <c r="U11" s="138"/>
    </row>
    <row r="12" spans="1:21" ht="15.6">
      <c r="A12" s="51">
        <v>2031</v>
      </c>
      <c r="B12" s="141">
        <f t="shared" si="2"/>
        <v>-21.361014299032504</v>
      </c>
      <c r="C12" s="141">
        <f>'D1'!C12</f>
        <v>-4.7308082038377997</v>
      </c>
      <c r="D12" s="141">
        <f>'D1'!D12</f>
        <v>-1.37684937334257</v>
      </c>
      <c r="E12" s="110">
        <f>'D1'!E12*'D2'!H12</f>
        <v>-1.1294085808723147</v>
      </c>
      <c r="F12" s="110">
        <f>'D1'!$E12*'D2'!I12</f>
        <v>-4.9729803919725892</v>
      </c>
      <c r="G12" s="110">
        <f>'D1'!$E12*'D2'!J12</f>
        <v>-0.97301261402045802</v>
      </c>
      <c r="H12" s="110">
        <f>'D1'!$E12*'D2'!K12</f>
        <v>-0.43187569415114579</v>
      </c>
      <c r="I12" s="110">
        <f>'D1'!$E12*'D2'!L12</f>
        <v>-2.0340932668744265</v>
      </c>
      <c r="J12" s="110">
        <f xml:space="preserve"> 'D1'!F12</f>
        <v>-5.7119861739611997</v>
      </c>
      <c r="K12" s="155">
        <f t="shared" si="3"/>
        <v>0.22146926815418452</v>
      </c>
      <c r="L12" s="156">
        <f t="shared" si="4"/>
        <v>6.4456179564700303E-2</v>
      </c>
      <c r="M12" s="156">
        <f t="shared" si="5"/>
        <v>5.2872422866336852E-2</v>
      </c>
      <c r="N12" s="156">
        <f t="shared" si="6"/>
        <v>0.23280637905840587</v>
      </c>
      <c r="O12" s="156">
        <f t="shared" si="7"/>
        <v>4.5550861976836388E-2</v>
      </c>
      <c r="P12" s="156">
        <f t="shared" si="8"/>
        <v>2.0217939471662005E-2</v>
      </c>
      <c r="Q12" s="156">
        <f t="shared" si="9"/>
        <v>9.5224563702789894E-2</v>
      </c>
      <c r="R12" s="157">
        <f t="shared" si="10"/>
        <v>0.26740238520508414</v>
      </c>
      <c r="S12" s="81"/>
      <c r="T12" s="138"/>
      <c r="U12" s="138"/>
    </row>
    <row r="13" spans="1:21" ht="15.6">
      <c r="A13" s="51">
        <v>2032</v>
      </c>
      <c r="B13" s="141">
        <f t="shared" si="2"/>
        <v>-23.868771191781896</v>
      </c>
      <c r="C13" s="141">
        <f>'D1'!C13</f>
        <v>-5.3362923170099501</v>
      </c>
      <c r="D13" s="141">
        <f>'D1'!D13</f>
        <v>-1.5527533004864</v>
      </c>
      <c r="E13" s="110">
        <f>'D1'!E13*'D2'!H13</f>
        <v>-1.338807783939074</v>
      </c>
      <c r="F13" s="110">
        <f>'D1'!$E13*'D2'!I13</f>
        <v>-5.9175472552450605</v>
      </c>
      <c r="G13" s="110">
        <f>'D1'!$E13*'D2'!J13</f>
        <v>-1.159753677534386</v>
      </c>
      <c r="H13" s="110">
        <f>'D1'!$E13*'D2'!K13</f>
        <v>-0.5155025485939293</v>
      </c>
      <c r="I13" s="110">
        <f>'D1'!$E13*'D2'!L13</f>
        <v>-2.2930746580024643</v>
      </c>
      <c r="J13" s="110">
        <f xml:space="preserve"> 'D1'!F13</f>
        <v>-5.7550396509706303</v>
      </c>
      <c r="K13" s="155">
        <f t="shared" si="3"/>
        <v>0.22356795304348365</v>
      </c>
      <c r="L13" s="156">
        <f t="shared" si="4"/>
        <v>6.505375949227829E-2</v>
      </c>
      <c r="M13" s="156">
        <f t="shared" si="5"/>
        <v>5.6090352250727941E-2</v>
      </c>
      <c r="N13" s="156">
        <f t="shared" si="6"/>
        <v>0.24792006290137356</v>
      </c>
      <c r="O13" s="156">
        <f t="shared" si="7"/>
        <v>4.8588746702372905E-2</v>
      </c>
      <c r="P13" s="156">
        <f t="shared" si="8"/>
        <v>2.159736437422546E-2</v>
      </c>
      <c r="Q13" s="156">
        <f t="shared" si="9"/>
        <v>9.6070075814878073E-2</v>
      </c>
      <c r="R13" s="157">
        <f t="shared" si="10"/>
        <v>0.24111168542066008</v>
      </c>
      <c r="S13" s="81"/>
      <c r="T13" s="138"/>
      <c r="U13" s="138"/>
    </row>
    <row r="14" spans="1:21" ht="15.6">
      <c r="A14" s="51">
        <v>2033</v>
      </c>
      <c r="B14" s="141">
        <f t="shared" si="2"/>
        <v>-26.406717316326272</v>
      </c>
      <c r="C14" s="141">
        <f>'D1'!C14</f>
        <v>-5.9255945725907004</v>
      </c>
      <c r="D14" s="141">
        <f>'D1'!D14</f>
        <v>-1.7265710872532001</v>
      </c>
      <c r="E14" s="110">
        <f>'D1'!E14*'D2'!H14</f>
        <v>-1.5553550286172204</v>
      </c>
      <c r="F14" s="110">
        <f>'D1'!$E14*'D2'!I14</f>
        <v>-6.9086123887807265</v>
      </c>
      <c r="G14" s="110">
        <f>'D1'!$E14*'D2'!J14</f>
        <v>-1.3571537970506433</v>
      </c>
      <c r="H14" s="110">
        <f>'D1'!$E14*'D2'!K14</f>
        <v>-0.60332327592463331</v>
      </c>
      <c r="I14" s="110">
        <f>'D1'!$E14*'D2'!L14</f>
        <v>-2.5303192737162195</v>
      </c>
      <c r="J14" s="110">
        <f xml:space="preserve"> 'D1'!F14</f>
        <v>-5.7997878923929296</v>
      </c>
      <c r="K14" s="155">
        <f t="shared" si="3"/>
        <v>0.22439724338349054</v>
      </c>
      <c r="L14" s="156">
        <f t="shared" si="4"/>
        <v>6.5383783473371246E-2</v>
      </c>
      <c r="M14" s="156">
        <f t="shared" si="5"/>
        <v>5.8899976471350465E-2</v>
      </c>
      <c r="N14" s="156">
        <f t="shared" si="6"/>
        <v>0.26162329478603513</v>
      </c>
      <c r="O14" s="156">
        <f t="shared" si="7"/>
        <v>5.1394263845569575E-2</v>
      </c>
      <c r="P14" s="156">
        <f t="shared" si="8"/>
        <v>2.284734102680841E-2</v>
      </c>
      <c r="Q14" s="156">
        <f t="shared" si="9"/>
        <v>9.582104596362756E-2</v>
      </c>
      <c r="R14" s="157">
        <f t="shared" si="10"/>
        <v>0.21963305104974712</v>
      </c>
      <c r="S14" s="81"/>
      <c r="T14" s="138"/>
      <c r="U14" s="138"/>
    </row>
    <row r="15" spans="1:21" ht="15.6">
      <c r="A15" s="51">
        <v>2034</v>
      </c>
      <c r="B15" s="141">
        <f t="shared" si="2"/>
        <v>-28.984017613127577</v>
      </c>
      <c r="C15" s="141">
        <f>'D1'!C15</f>
        <v>-6.4987267588360798</v>
      </c>
      <c r="D15" s="141">
        <f>'D1'!D15</f>
        <v>-1.89814276355708</v>
      </c>
      <c r="E15" s="110">
        <f>'D1'!E15*'D2'!H15</f>
        <v>-1.7799017072685395</v>
      </c>
      <c r="F15" s="110">
        <f>'D1'!$E15*'D2'!I15</f>
        <v>-7.9528444240568827</v>
      </c>
      <c r="G15" s="110">
        <f>'D1'!$E15*'D2'!J15</f>
        <v>-1.5666351652434274</v>
      </c>
      <c r="H15" s="110">
        <f>'D1'!$E15*'D2'!K15</f>
        <v>-0.69574123898464146</v>
      </c>
      <c r="I15" s="110">
        <f>'D1'!$E15*'D2'!L15</f>
        <v>-2.7457824506918085</v>
      </c>
      <c r="J15" s="110">
        <f xml:space="preserve"> 'D1'!F15</f>
        <v>-5.8462431044891199</v>
      </c>
      <c r="K15" s="155">
        <f t="shared" si="3"/>
        <v>0.22421759624837675</v>
      </c>
      <c r="L15" s="156">
        <f t="shared" si="4"/>
        <v>6.5489290991093116E-2</v>
      </c>
      <c r="M15" s="156">
        <f t="shared" si="5"/>
        <v>6.1409764892717218E-2</v>
      </c>
      <c r="N15" s="156">
        <f t="shared" si="6"/>
        <v>0.27438723403393334</v>
      </c>
      <c r="O15" s="156">
        <f t="shared" si="7"/>
        <v>5.4051691044165656E-2</v>
      </c>
      <c r="P15" s="156">
        <f t="shared" si="8"/>
        <v>2.4004306382615605E-2</v>
      </c>
      <c r="Q15" s="156">
        <f t="shared" si="9"/>
        <v>9.4734363170141597E-2</v>
      </c>
      <c r="R15" s="157">
        <f t="shared" si="10"/>
        <v>0.20170575323695678</v>
      </c>
      <c r="S15" s="81"/>
      <c r="T15" s="138"/>
      <c r="U15" s="138"/>
    </row>
    <row r="16" spans="1:21" ht="15.6">
      <c r="A16" s="51">
        <v>2035</v>
      </c>
      <c r="B16" s="141">
        <f t="shared" si="2"/>
        <v>-31.611108776188367</v>
      </c>
      <c r="C16" s="141">
        <f>'D1'!C16</f>
        <v>-7.0555599651119101</v>
      </c>
      <c r="D16" s="141">
        <f>'D1'!D16</f>
        <v>-2.0672285889272102</v>
      </c>
      <c r="E16" s="110">
        <f>'D1'!E16*'D2'!H16</f>
        <v>-2.013387521698824</v>
      </c>
      <c r="F16" s="110">
        <f>'D1'!$E16*'D2'!I16</f>
        <v>-9.0582427817526217</v>
      </c>
      <c r="G16" s="110">
        <f>'D1'!$E16*'D2'!J16</f>
        <v>-1.7897973123112076</v>
      </c>
      <c r="H16" s="110">
        <f>'D1'!$E16*'D2'!K16</f>
        <v>-0.79319912127946501</v>
      </c>
      <c r="I16" s="110">
        <f>'D1'!$E16*'D2'!L16</f>
        <v>-2.9392642567795328</v>
      </c>
      <c r="J16" s="110">
        <f xml:space="preserve"> 'D1'!F16</f>
        <v>-5.8944292283275903</v>
      </c>
      <c r="K16" s="155">
        <f t="shared" si="3"/>
        <v>0.22319875000482858</v>
      </c>
      <c r="L16" s="156">
        <f t="shared" si="4"/>
        <v>6.5395636817535074E-2</v>
      </c>
      <c r="M16" s="156">
        <f t="shared" si="5"/>
        <v>6.3692404336523747E-2</v>
      </c>
      <c r="N16" s="156">
        <f t="shared" si="6"/>
        <v>0.28655251689798067</v>
      </c>
      <c r="O16" s="156">
        <f t="shared" si="7"/>
        <v>5.6619251320263859E-2</v>
      </c>
      <c r="P16" s="156">
        <f t="shared" si="8"/>
        <v>2.5092416937837893E-2</v>
      </c>
      <c r="Q16" s="156">
        <f t="shared" si="9"/>
        <v>9.29820044462846E-2</v>
      </c>
      <c r="R16" s="157">
        <f t="shared" si="10"/>
        <v>0.18646701923874542</v>
      </c>
      <c r="S16" s="81"/>
      <c r="T16" s="138"/>
      <c r="U16" s="138"/>
    </row>
    <row r="17" spans="1:21" ht="15.6">
      <c r="A17" s="51">
        <v>2036</v>
      </c>
      <c r="B17" s="141">
        <f t="shared" si="2"/>
        <v>-33.93638253348275</v>
      </c>
      <c r="C17" s="141">
        <f>'D1'!C17</f>
        <v>-7.6637511868416501</v>
      </c>
      <c r="D17" s="141">
        <f>'D1'!D17</f>
        <v>-2.2454243783271202</v>
      </c>
      <c r="E17" s="110">
        <f>'D1'!E17*'D2'!H17</f>
        <v>-2.4441376483474597</v>
      </c>
      <c r="F17" s="110">
        <f>'D1'!$E17*'D2'!I17</f>
        <v>-9.2444518268021305</v>
      </c>
      <c r="G17" s="110">
        <f>'D1'!$E17*'D2'!J17</f>
        <v>-2.3236997538718911</v>
      </c>
      <c r="H17" s="110">
        <f>'D1'!$E17*'D2'!K17</f>
        <v>-0.89692642416267898</v>
      </c>
      <c r="I17" s="110">
        <f>'D1'!$E17*'D2'!L17</f>
        <v>-3.1742196602636468</v>
      </c>
      <c r="J17" s="110">
        <f xml:space="preserve"> 'D1'!F17</f>
        <v>-5.9437716548661701</v>
      </c>
      <c r="K17" s="155">
        <f t="shared" si="3"/>
        <v>0.22582699199834694</v>
      </c>
      <c r="L17" s="156">
        <f t="shared" si="4"/>
        <v>6.616569624389726E-2</v>
      </c>
      <c r="M17" s="156">
        <f t="shared" si="5"/>
        <v>7.2021160356027736E-2</v>
      </c>
      <c r="N17" s="156">
        <f t="shared" si="6"/>
        <v>0.27240534012961609</v>
      </c>
      <c r="O17" s="156">
        <f t="shared" si="7"/>
        <v>6.8472228929505163E-2</v>
      </c>
      <c r="P17" s="156">
        <f t="shared" si="8"/>
        <v>2.6429641499878247E-2</v>
      </c>
      <c r="Q17" s="156">
        <f t="shared" si="9"/>
        <v>9.3534414197855575E-2</v>
      </c>
      <c r="R17" s="157">
        <f t="shared" si="10"/>
        <v>0.17514452664487293</v>
      </c>
      <c r="S17" s="81"/>
      <c r="T17" s="138"/>
      <c r="U17" s="138"/>
    </row>
    <row r="18" spans="1:21" ht="15.6">
      <c r="A18" s="51">
        <v>2037</v>
      </c>
      <c r="B18" s="141">
        <f t="shared" si="2"/>
        <v>-36.270804644105908</v>
      </c>
      <c r="C18" s="141">
        <f>'D1'!C18</f>
        <v>-8.2775260581871102</v>
      </c>
      <c r="D18" s="141">
        <f>'D1'!D18</f>
        <v>-2.4250108626286901</v>
      </c>
      <c r="E18" s="110">
        <f>'D1'!E18*'D2'!H18</f>
        <v>-2.8794268330216859</v>
      </c>
      <c r="F18" s="110">
        <f>'D1'!$E18*'D2'!I18</f>
        <v>-9.4560795249997582</v>
      </c>
      <c r="G18" s="110">
        <f>'D1'!$E18*'D2'!J18</f>
        <v>-2.8676647177525481</v>
      </c>
      <c r="H18" s="110">
        <f>'D1'!$E18*'D2'!K18</f>
        <v>-1.0069918683149608</v>
      </c>
      <c r="I18" s="110">
        <f>'D1'!$E18*'D2'!L18</f>
        <v>-3.3631584735017617</v>
      </c>
      <c r="J18" s="110">
        <f xml:space="preserve"> 'D1'!F18</f>
        <v>-5.9949463056993899</v>
      </c>
      <c r="K18" s="155">
        <f t="shared" si="3"/>
        <v>0.22821456924949218</v>
      </c>
      <c r="L18" s="156">
        <f t="shared" si="4"/>
        <v>6.6858479882738422E-2</v>
      </c>
      <c r="M18" s="156">
        <f t="shared" si="5"/>
        <v>7.9386902531526818E-2</v>
      </c>
      <c r="N18" s="156">
        <f t="shared" si="6"/>
        <v>0.26070774050325329</v>
      </c>
      <c r="O18" s="156">
        <f t="shared" si="7"/>
        <v>7.9062616500804608E-2</v>
      </c>
      <c r="P18" s="156">
        <f t="shared" si="8"/>
        <v>2.7763152160413938E-2</v>
      </c>
      <c r="Q18" s="156">
        <f t="shared" si="9"/>
        <v>9.2723569452112575E-2</v>
      </c>
      <c r="R18" s="157">
        <f t="shared" si="10"/>
        <v>0.16528296971965806</v>
      </c>
      <c r="S18" s="81"/>
      <c r="T18" s="138"/>
      <c r="U18" s="138"/>
    </row>
    <row r="19" spans="1:21" ht="15.6">
      <c r="A19" s="51">
        <v>2038</v>
      </c>
      <c r="B19" s="141">
        <f t="shared" si="2"/>
        <v>-38.641073490276796</v>
      </c>
      <c r="C19" s="141">
        <f>'D1'!C19</f>
        <v>-8.8940895231660502</v>
      </c>
      <c r="D19" s="141">
        <f>'D1'!D19</f>
        <v>-2.6052472676103799</v>
      </c>
      <c r="E19" s="110">
        <f>'D1'!E19*'D2'!H19</f>
        <v>-3.3176895625290777</v>
      </c>
      <c r="F19" s="110">
        <f>'D1'!$E19*'D2'!I19</f>
        <v>-9.6834113941707756</v>
      </c>
      <c r="G19" s="110">
        <f>'D1'!$E19*'D2'!J19</f>
        <v>-3.4216483990082152</v>
      </c>
      <c r="H19" s="110">
        <f>'D1'!$E19*'D2'!K19</f>
        <v>-1.1240417346994374</v>
      </c>
      <c r="I19" s="110">
        <f>'D1'!$E19*'D2'!L19</f>
        <v>-3.5470417473171594</v>
      </c>
      <c r="J19" s="110">
        <f xml:space="preserve"> 'D1'!F19</f>
        <v>-6.0479038617757004</v>
      </c>
      <c r="K19" s="155">
        <f t="shared" si="3"/>
        <v>0.230171905690044</v>
      </c>
      <c r="L19" s="156">
        <f t="shared" si="4"/>
        <v>6.7421710431153914E-2</v>
      </c>
      <c r="M19" s="156">
        <f t="shared" si="5"/>
        <v>8.5859145796348124E-2</v>
      </c>
      <c r="N19" s="156">
        <f t="shared" si="6"/>
        <v>0.25059892284326418</v>
      </c>
      <c r="O19" s="156">
        <f t="shared" si="7"/>
        <v>8.8549517131536221E-2</v>
      </c>
      <c r="P19" s="156">
        <f t="shared" si="8"/>
        <v>2.9089298851448279E-2</v>
      </c>
      <c r="Q19" s="156">
        <f t="shared" si="9"/>
        <v>9.1794596446956811E-2</v>
      </c>
      <c r="R19" s="157">
        <f t="shared" si="10"/>
        <v>0.15651490280924849</v>
      </c>
      <c r="S19" s="81"/>
      <c r="T19" s="138"/>
      <c r="U19" s="138"/>
    </row>
    <row r="20" spans="1:21" ht="15.6">
      <c r="A20" s="51">
        <v>2039</v>
      </c>
      <c r="B20" s="141">
        <f t="shared" si="2"/>
        <v>-41.053536128342117</v>
      </c>
      <c r="C20" s="141">
        <f>'D1'!C20</f>
        <v>-9.5114501599071097</v>
      </c>
      <c r="D20" s="141">
        <f>'D1'!D20</f>
        <v>-2.7853731719106101</v>
      </c>
      <c r="E20" s="110">
        <f>'D1'!E20*'D2'!H20</f>
        <v>-3.7598832012817671</v>
      </c>
      <c r="F20" s="110">
        <f>'D1'!$E20*'D2'!I20</f>
        <v>-9.9268565602428396</v>
      </c>
      <c r="G20" s="110">
        <f>'D1'!$E20*'D2'!J20</f>
        <v>-3.9873129166467978</v>
      </c>
      <c r="H20" s="110">
        <f>'D1'!$E20*'D2'!K20</f>
        <v>-1.2487217430602791</v>
      </c>
      <c r="I20" s="110">
        <f>'D1'!$E20*'D2'!L20</f>
        <v>-3.7259776162150726</v>
      </c>
      <c r="J20" s="110">
        <f xml:space="preserve"> 'D1'!F20</f>
        <v>-6.1079607590776401</v>
      </c>
      <c r="K20" s="155">
        <f t="shared" si="3"/>
        <v>0.23168406565934507</v>
      </c>
      <c r="L20" s="156">
        <f t="shared" si="4"/>
        <v>6.7847338733573126E-2</v>
      </c>
      <c r="M20" s="156">
        <f t="shared" si="5"/>
        <v>9.1584880521073012E-2</v>
      </c>
      <c r="N20" s="156">
        <f t="shared" si="6"/>
        <v>0.24180271656038027</v>
      </c>
      <c r="O20" s="156">
        <f t="shared" si="7"/>
        <v>9.712471306202726E-2</v>
      </c>
      <c r="P20" s="156">
        <f t="shared" si="8"/>
        <v>3.0416910717666522E-2</v>
      </c>
      <c r="Q20" s="156">
        <f t="shared" si="9"/>
        <v>9.0758993441316993E-2</v>
      </c>
      <c r="R20" s="157">
        <f t="shared" si="10"/>
        <v>0.14878038130461774</v>
      </c>
      <c r="S20" s="81"/>
      <c r="T20" s="138"/>
      <c r="U20" s="138"/>
    </row>
    <row r="21" spans="1:21" ht="15.6">
      <c r="A21" s="51">
        <v>2040</v>
      </c>
      <c r="B21" s="141">
        <f t="shared" si="2"/>
        <v>-43.51424956066279</v>
      </c>
      <c r="C21" s="141">
        <f>'D1'!C21</f>
        <v>-10.1340197613653</v>
      </c>
      <c r="D21" s="141">
        <f>'D1'!D21</f>
        <v>-2.9664377467004801</v>
      </c>
      <c r="E21" s="110">
        <f>'D1'!E21*'D2'!H21</f>
        <v>-4.2072876871086669</v>
      </c>
      <c r="F21" s="110">
        <f>'D1'!$E21*'D2'!I21</f>
        <v>-10.187710356632531</v>
      </c>
      <c r="G21" s="110">
        <f>'D1'!$E21*'D2'!J21</f>
        <v>-4.5667657953746055</v>
      </c>
      <c r="H21" s="110">
        <f>'D1'!$E21*'D2'!K21</f>
        <v>-1.3818463338448406</v>
      </c>
      <c r="I21" s="110">
        <f>'D1'!$E21*'D2'!L21</f>
        <v>-3.9004428366647472</v>
      </c>
      <c r="J21" s="110">
        <f xml:space="preserve"> 'D1'!F21</f>
        <v>-6.1697390429716199</v>
      </c>
      <c r="K21" s="155">
        <f t="shared" si="3"/>
        <v>0.23288968243006378</v>
      </c>
      <c r="L21" s="156">
        <f t="shared" si="4"/>
        <v>6.8171639788134189E-2</v>
      </c>
      <c r="M21" s="156">
        <f t="shared" si="5"/>
        <v>9.6687584632324367E-2</v>
      </c>
      <c r="N21" s="156">
        <f t="shared" si="6"/>
        <v>0.23412354480409786</v>
      </c>
      <c r="O21" s="156">
        <f t="shared" si="7"/>
        <v>0.10494874303205257</v>
      </c>
      <c r="P21" s="156">
        <f t="shared" si="8"/>
        <v>3.1756179821472552E-2</v>
      </c>
      <c r="Q21" s="156">
        <f t="shared" si="9"/>
        <v>8.9635989958350953E-2</v>
      </c>
      <c r="R21" s="157">
        <f t="shared" si="10"/>
        <v>0.14178663553350374</v>
      </c>
      <c r="S21" s="81"/>
      <c r="T21" s="138"/>
      <c r="U21" s="138"/>
    </row>
    <row r="22" spans="1:21" ht="15.6">
      <c r="A22" s="51">
        <v>2041</v>
      </c>
      <c r="B22" s="141">
        <f t="shared" si="2"/>
        <v>-46.549025795394343</v>
      </c>
      <c r="C22" s="141">
        <f>'D1'!C22</f>
        <v>-10.7527506364251</v>
      </c>
      <c r="D22" s="141">
        <f>'D1'!D22</f>
        <v>-3.14312855436892</v>
      </c>
      <c r="E22" s="110">
        <f>'D1'!E22*'D2'!H22</f>
        <v>-4.6612871514989065</v>
      </c>
      <c r="F22" s="110">
        <f>'D1'!$E22*'D2'!I22</f>
        <v>-10.466962590635632</v>
      </c>
      <c r="G22" s="110">
        <f>'D1'!$E22*'D2'!J22</f>
        <v>-5.1621718762111968</v>
      </c>
      <c r="H22" s="110">
        <f>'D1'!$E22*'D2'!K22</f>
        <v>-1.5243304550715278</v>
      </c>
      <c r="I22" s="110">
        <f>'D1'!$E22*'D2'!L22</f>
        <v>-4.0704217039605926</v>
      </c>
      <c r="J22" s="110">
        <f xml:space="preserve"> 'D1'!F22</f>
        <v>-6.7679728272224704</v>
      </c>
      <c r="K22" s="155">
        <f t="shared" si="3"/>
        <v>0.23099840335410413</v>
      </c>
      <c r="L22" s="156">
        <f t="shared" si="4"/>
        <v>6.752297176281416E-2</v>
      </c>
      <c r="M22" s="156">
        <f t="shared" si="5"/>
        <v>0.10013715801459595</v>
      </c>
      <c r="N22" s="156">
        <f t="shared" si="6"/>
        <v>0.2248588968680684</v>
      </c>
      <c r="O22" s="156">
        <f t="shared" si="7"/>
        <v>0.11089752767117959</v>
      </c>
      <c r="P22" s="156">
        <f t="shared" si="8"/>
        <v>3.2746774589262152E-2</v>
      </c>
      <c r="Q22" s="156">
        <f t="shared" si="9"/>
        <v>8.7443757079945769E-2</v>
      </c>
      <c r="R22" s="157">
        <f t="shared" si="10"/>
        <v>0.14539451066002992</v>
      </c>
      <c r="S22" s="81"/>
      <c r="T22" s="138"/>
      <c r="U22" s="138"/>
    </row>
    <row r="23" spans="1:21" ht="15.6">
      <c r="A23" s="51">
        <v>2042</v>
      </c>
      <c r="B23" s="141">
        <f t="shared" si="2"/>
        <v>-49.122426356719743</v>
      </c>
      <c r="C23" s="141">
        <f>'D1'!C23</f>
        <v>-11.388145384988</v>
      </c>
      <c r="D23" s="141">
        <f>'D1'!D23</f>
        <v>-3.32534568063569</v>
      </c>
      <c r="E23" s="110">
        <f>'D1'!E23*'D2'!H23</f>
        <v>-5.1226631711309825</v>
      </c>
      <c r="F23" s="110">
        <f>'D1'!$E23*'D2'!I23</f>
        <v>-10.765502633677789</v>
      </c>
      <c r="G23" s="110">
        <f>'D1'!$E23*'D2'!J23</f>
        <v>-5.7755312211295546</v>
      </c>
      <c r="H23" s="110">
        <f>'D1'!$E23*'D2'!K23</f>
        <v>-1.6770111479079965</v>
      </c>
      <c r="I23" s="110">
        <f>'D1'!$E23*'D2'!L23</f>
        <v>-4.2364913731799154</v>
      </c>
      <c r="J23" s="110">
        <f xml:space="preserve"> 'D1'!F23</f>
        <v>-6.8317357440698103</v>
      </c>
      <c r="K23" s="155">
        <f t="shared" si="3"/>
        <v>0.23183189898416223</v>
      </c>
      <c r="L23" s="156">
        <f t="shared" si="4"/>
        <v>6.7695061650406382E-2</v>
      </c>
      <c r="M23" s="156">
        <f t="shared" si="5"/>
        <v>0.10428359409470057</v>
      </c>
      <c r="N23" s="156">
        <f t="shared" si="6"/>
        <v>0.21915657332356331</v>
      </c>
      <c r="O23" s="156">
        <f t="shared" si="7"/>
        <v>0.11757422524670315</v>
      </c>
      <c r="P23" s="156">
        <f t="shared" si="8"/>
        <v>3.4139420063043942E-2</v>
      </c>
      <c r="Q23" s="156">
        <f t="shared" si="9"/>
        <v>8.6243528412361922E-2</v>
      </c>
      <c r="R23" s="157">
        <f t="shared" si="10"/>
        <v>0.13907569822505841</v>
      </c>
      <c r="S23" s="81"/>
      <c r="T23" s="138"/>
      <c r="U23" s="138"/>
    </row>
    <row r="24" spans="1:21" ht="15.6">
      <c r="A24" s="51">
        <v>2043</v>
      </c>
      <c r="B24" s="141">
        <f t="shared" si="2"/>
        <v>-51.764519865132868</v>
      </c>
      <c r="C24" s="141">
        <f>'D1'!C24</f>
        <v>-12.032350949074001</v>
      </c>
      <c r="D24" s="141">
        <f>'D1'!D24</f>
        <v>-3.5084046601443801</v>
      </c>
      <c r="E24" s="110">
        <f>'D1'!E24*'D2'!H24</f>
        <v>-5.5929087867256575</v>
      </c>
      <c r="F24" s="110">
        <f>'D1'!$E24*'D2'!I24</f>
        <v>-11.084534245929698</v>
      </c>
      <c r="G24" s="110">
        <f>'D1'!$E24*'D2'!J24</f>
        <v>-6.4092650985093087</v>
      </c>
      <c r="H24" s="110">
        <f>'D1'!$E24*'D2'!K24</f>
        <v>-1.8410027910122564</v>
      </c>
      <c r="I24" s="110">
        <f>'D1'!$E24*'D2'!L24</f>
        <v>-4.3985579654189166</v>
      </c>
      <c r="J24" s="110">
        <f xml:space="preserve"> 'D1'!F24</f>
        <v>-6.8974953683186504</v>
      </c>
      <c r="K24" s="155">
        <f t="shared" si="3"/>
        <v>0.23244397862518679</v>
      </c>
      <c r="L24" s="156">
        <f t="shared" si="4"/>
        <v>6.7776242671334877E-2</v>
      </c>
      <c r="M24" s="156">
        <f t="shared" si="5"/>
        <v>0.10804521709652491</v>
      </c>
      <c r="N24" s="156">
        <f t="shared" si="6"/>
        <v>0.21413381742570609</v>
      </c>
      <c r="O24" s="156">
        <f t="shared" si="7"/>
        <v>0.1238157934277762</v>
      </c>
      <c r="P24" s="156">
        <f t="shared" si="8"/>
        <v>3.5564954447733693E-2</v>
      </c>
      <c r="Q24" s="156">
        <f t="shared" si="9"/>
        <v>8.4972447863496212E-2</v>
      </c>
      <c r="R24" s="157">
        <f t="shared" si="10"/>
        <v>0.13324754844224124</v>
      </c>
      <c r="S24" s="81"/>
      <c r="T24" s="138"/>
      <c r="U24" s="138"/>
    </row>
    <row r="25" spans="1:21" ht="15.6">
      <c r="A25" s="51">
        <v>2044</v>
      </c>
      <c r="B25" s="141">
        <f t="shared" si="2"/>
        <v>-54.482204014878988</v>
      </c>
      <c r="C25" s="141">
        <f>'D1'!C25</f>
        <v>-12.686504843981201</v>
      </c>
      <c r="D25" s="141">
        <f>'D1'!D25</f>
        <v>-3.6921973232130001</v>
      </c>
      <c r="E25" s="110">
        <f>'D1'!E25*'D2'!H25</f>
        <v>-6.0732823784098784</v>
      </c>
      <c r="F25" s="110">
        <f>'D1'!$E25*'D2'!I25</f>
        <v>-11.425106932446283</v>
      </c>
      <c r="G25" s="110">
        <f>'D1'!$E25*'D2'!J25</f>
        <v>-7.0657920606503843</v>
      </c>
      <c r="H25" s="110">
        <f>'D1'!$E25*'D2'!K25</f>
        <v>-2.0174271823788024</v>
      </c>
      <c r="I25" s="110">
        <f>'D1'!$E25*'D2'!L25</f>
        <v>-4.5566141299493772</v>
      </c>
      <c r="J25" s="110">
        <f xml:space="preserve"> 'D1'!F25</f>
        <v>-6.9652791638500702</v>
      </c>
      <c r="K25" s="155">
        <f t="shared" si="3"/>
        <v>0.23285594027210316</v>
      </c>
      <c r="L25" s="156">
        <f t="shared" si="4"/>
        <v>6.776886856861862E-2</v>
      </c>
      <c r="M25" s="156">
        <f t="shared" si="5"/>
        <v>0.11147277332523618</v>
      </c>
      <c r="N25" s="156">
        <f t="shared" si="6"/>
        <v>0.20970346444365776</v>
      </c>
      <c r="O25" s="156">
        <f t="shared" si="7"/>
        <v>0.12968990862999466</v>
      </c>
      <c r="P25" s="156">
        <f t="shared" si="8"/>
        <v>3.7029103701969303E-2</v>
      </c>
      <c r="Q25" s="156">
        <f t="shared" si="9"/>
        <v>8.3634908174878064E-2</v>
      </c>
      <c r="R25" s="157">
        <f t="shared" si="10"/>
        <v>0.1278450328835424</v>
      </c>
      <c r="S25" s="81"/>
      <c r="T25" s="138"/>
      <c r="U25" s="138"/>
    </row>
    <row r="26" spans="1:21" ht="15.6">
      <c r="A26" s="51">
        <v>2045</v>
      </c>
      <c r="B26" s="141">
        <f t="shared" si="2"/>
        <v>-57.283652192017406</v>
      </c>
      <c r="C26" s="141">
        <f>'D1'!C26</f>
        <v>-13.351990113657999</v>
      </c>
      <c r="D26" s="141">
        <f>'D1'!D26</f>
        <v>-3.8766193688850401</v>
      </c>
      <c r="E26" s="110">
        <f>'D1'!E26*'D2'!H26</f>
        <v>-6.5651933287181068</v>
      </c>
      <c r="F26" s="110">
        <f>'D1'!$E26*'D2'!I26</f>
        <v>-11.788563490412997</v>
      </c>
      <c r="G26" s="110">
        <f>'D1'!$E26*'D2'!J26</f>
        <v>-7.7477957391709342</v>
      </c>
      <c r="H26" s="110">
        <f>'D1'!$E26*'D2'!K26</f>
        <v>-2.2075936177619591</v>
      </c>
      <c r="I26" s="110">
        <f>'D1'!$E26*'D2'!L26</f>
        <v>-4.7106224269501284</v>
      </c>
      <c r="J26" s="110">
        <f xml:space="preserve"> 'D1'!F26</f>
        <v>-7.03527410646024</v>
      </c>
      <c r="K26" s="155">
        <f t="shared" si="3"/>
        <v>0.23308552445122602</v>
      </c>
      <c r="L26" s="156">
        <f t="shared" si="4"/>
        <v>6.7674095846585264E-2</v>
      </c>
      <c r="M26" s="156">
        <f t="shared" si="5"/>
        <v>0.11460849784352577</v>
      </c>
      <c r="N26" s="156">
        <f t="shared" si="6"/>
        <v>0.20579280543945061</v>
      </c>
      <c r="O26" s="156">
        <f t="shared" si="7"/>
        <v>0.13525317333468842</v>
      </c>
      <c r="P26" s="156">
        <f t="shared" si="8"/>
        <v>3.8537934179929817E-2</v>
      </c>
      <c r="Q26" s="156">
        <f t="shared" si="9"/>
        <v>8.223327680225255E-2</v>
      </c>
      <c r="R26" s="157">
        <f t="shared" si="10"/>
        <v>0.12281469210234154</v>
      </c>
      <c r="S26" s="81"/>
      <c r="T26" s="138"/>
      <c r="U26" s="138"/>
    </row>
    <row r="27" spans="1:21" ht="15.6">
      <c r="A27" s="51">
        <v>2046</v>
      </c>
      <c r="B27" s="141">
        <f t="shared" si="2"/>
        <v>-60.176235746373678</v>
      </c>
      <c r="C27" s="141">
        <f>'D1'!C27</f>
        <v>-14.0299575222896</v>
      </c>
      <c r="D27" s="141">
        <f>'D1'!D27</f>
        <v>-4.0614403452030903</v>
      </c>
      <c r="E27" s="110">
        <f>'D1'!E27*'D2'!H27</f>
        <v>-7.0700044380799705</v>
      </c>
      <c r="F27" s="110">
        <f>'D1'!$E27*'D2'!I27</f>
        <v>-12.176091992857147</v>
      </c>
      <c r="G27" s="110">
        <f>'D1'!$E27*'D2'!J27</f>
        <v>-8.4580385789230732</v>
      </c>
      <c r="H27" s="110">
        <f>'D1'!$E27*'D2'!K27</f>
        <v>-2.4129130777605643</v>
      </c>
      <c r="I27" s="110">
        <f>'D1'!$E27*'D2'!L27</f>
        <v>-4.8603887630214455</v>
      </c>
      <c r="J27" s="110">
        <f xml:space="preserve"> 'D1'!F27</f>
        <v>-7.1074010282387903</v>
      </c>
      <c r="K27" s="155">
        <f t="shared" si="3"/>
        <v>0.23314780906904881</v>
      </c>
      <c r="L27" s="156">
        <f t="shared" si="4"/>
        <v>6.7492429442096491E-2</v>
      </c>
      <c r="M27" s="156">
        <f t="shared" si="5"/>
        <v>0.11748831329161398</v>
      </c>
      <c r="N27" s="156">
        <f t="shared" si="6"/>
        <v>0.20234053928158674</v>
      </c>
      <c r="O27" s="156">
        <f t="shared" si="7"/>
        <v>0.14055446430001678</v>
      </c>
      <c r="P27" s="156">
        <f t="shared" si="8"/>
        <v>4.0097441254556547E-2</v>
      </c>
      <c r="Q27" s="156">
        <f t="shared" si="9"/>
        <v>8.076923893190413E-2</v>
      </c>
      <c r="R27" s="157">
        <f t="shared" si="10"/>
        <v>0.11810976442917659</v>
      </c>
      <c r="S27" s="81"/>
      <c r="T27" s="138"/>
      <c r="U27" s="138"/>
    </row>
    <row r="28" spans="1:21" ht="15.6">
      <c r="A28" s="51">
        <v>2047</v>
      </c>
      <c r="B28" s="141">
        <f t="shared" si="2"/>
        <v>-63.166587829627453</v>
      </c>
      <c r="C28" s="141">
        <f>'D1'!C28</f>
        <v>-14.7214230759896</v>
      </c>
      <c r="D28" s="141">
        <f>'D1'!D28</f>
        <v>-4.2463235998881697</v>
      </c>
      <c r="E28" s="110">
        <f>'D1'!E28*'D2'!H28</f>
        <v>-7.5889866175214458</v>
      </c>
      <c r="F28" s="110">
        <f>'D1'!$E28*'D2'!I28</f>
        <v>-12.588586849623647</v>
      </c>
      <c r="G28" s="110">
        <f>'D1'!$E28*'D2'!J28</f>
        <v>-9.1992344838642719</v>
      </c>
      <c r="H28" s="110">
        <f>'D1'!$E28*'D2'!K28</f>
        <v>-2.6348796592937389</v>
      </c>
      <c r="I28" s="110">
        <f>'D1'!$E28*'D2'!L28</f>
        <v>-5.0054624541188977</v>
      </c>
      <c r="J28" s="110">
        <f xml:space="preserve"> 'D1'!F28</f>
        <v>-7.1816910893276802</v>
      </c>
      <c r="K28" s="155">
        <f t="shared" si="3"/>
        <v>0.23305712057292274</v>
      </c>
      <c r="L28" s="156">
        <f t="shared" si="4"/>
        <v>6.7224204216022057E-2</v>
      </c>
      <c r="M28" s="156">
        <f t="shared" si="5"/>
        <v>0.12014241829858557</v>
      </c>
      <c r="N28" s="156">
        <f t="shared" si="6"/>
        <v>0.19929186112723882</v>
      </c>
      <c r="O28" s="156">
        <f t="shared" si="7"/>
        <v>0.145634500769242</v>
      </c>
      <c r="P28" s="156">
        <f t="shared" si="8"/>
        <v>4.1713186509306485E-2</v>
      </c>
      <c r="Q28" s="156">
        <f t="shared" si="9"/>
        <v>7.9242248570076348E-2</v>
      </c>
      <c r="R28" s="157">
        <f t="shared" si="10"/>
        <v>0.11369445993660596</v>
      </c>
      <c r="S28" s="81"/>
      <c r="T28" s="138"/>
      <c r="U28" s="138"/>
    </row>
    <row r="29" spans="1:21" ht="15.6">
      <c r="A29" s="51">
        <v>2048</v>
      </c>
      <c r="B29" s="141">
        <f t="shared" si="2"/>
        <v>-66.265863890534973</v>
      </c>
      <c r="C29" s="141">
        <f>'D1'!C29</f>
        <v>-15.4282048096666</v>
      </c>
      <c r="D29" s="141">
        <f>'D1'!D29</f>
        <v>-4.4310990715504097</v>
      </c>
      <c r="E29" s="110">
        <f>'D1'!E29*'D2'!H29</f>
        <v>-8.1240367862770242</v>
      </c>
      <c r="F29" s="110">
        <f>'D1'!$E29*'D2'!I29</f>
        <v>-13.028145653906565</v>
      </c>
      <c r="G29" s="110">
        <f>'D1'!$E29*'D2'!J29</f>
        <v>-9.9750674303391076</v>
      </c>
      <c r="H29" s="110">
        <f>'D1'!$E29*'D2'!K29</f>
        <v>-2.8753445325410918</v>
      </c>
      <c r="I29" s="110">
        <f>'D1'!$E29*'D2'!L29</f>
        <v>-5.1457559021399852</v>
      </c>
      <c r="J29" s="110">
        <f xml:space="preserve"> 'D1'!F29</f>
        <v>-7.25820970411419</v>
      </c>
      <c r="K29" s="155">
        <f t="shared" si="3"/>
        <v>0.23282281258948884</v>
      </c>
      <c r="L29" s="156">
        <f t="shared" si="4"/>
        <v>6.6868502293581683E-2</v>
      </c>
      <c r="M29" s="156">
        <f t="shared" si="5"/>
        <v>0.1225976137532467</v>
      </c>
      <c r="N29" s="156">
        <f t="shared" si="6"/>
        <v>0.19660417730956992</v>
      </c>
      <c r="O29" s="156">
        <f t="shared" si="7"/>
        <v>0.15053101015655646</v>
      </c>
      <c r="P29" s="156">
        <f t="shared" si="8"/>
        <v>4.3391036707691504E-2</v>
      </c>
      <c r="Q29" s="156">
        <f t="shared" si="9"/>
        <v>7.7653192760608905E-2</v>
      </c>
      <c r="R29" s="157">
        <f t="shared" si="10"/>
        <v>0.109531654429256</v>
      </c>
      <c r="S29" s="81"/>
      <c r="T29" s="138"/>
      <c r="U29" s="138"/>
    </row>
    <row r="30" spans="1:21" ht="15.6">
      <c r="A30" s="51">
        <v>2049</v>
      </c>
      <c r="B30" s="141">
        <f t="shared" si="2"/>
        <v>-69.480268670841724</v>
      </c>
      <c r="C30" s="141">
        <f>'D1'!C30</f>
        <v>-16.151028325043502</v>
      </c>
      <c r="D30" s="141">
        <f>'D1'!D30</f>
        <v>-4.6152699066226202</v>
      </c>
      <c r="E30" s="110">
        <f>'D1'!E30*'D2'!H30</f>
        <v>-8.6764124608008633</v>
      </c>
      <c r="F30" s="110">
        <f>'D1'!$E30*'D2'!I30</f>
        <v>-13.495478215360626</v>
      </c>
      <c r="G30" s="110">
        <f>'D1'!$E30*'D2'!J30</f>
        <v>-10.7884976347665</v>
      </c>
      <c r="H30" s="110">
        <f>'D1'!$E30*'D2'!K30</f>
        <v>-3.136106726118562</v>
      </c>
      <c r="I30" s="110">
        <f>'D1'!$E30*'D2'!L30</f>
        <v>-5.280447246397979</v>
      </c>
      <c r="J30" s="110">
        <f xml:space="preserve"> 'D1'!F30</f>
        <v>-7.3370281557310699</v>
      </c>
      <c r="K30" s="155">
        <f t="shared" si="3"/>
        <v>0.23245489164064626</v>
      </c>
      <c r="L30" s="156">
        <f t="shared" si="4"/>
        <v>6.6425619746624226E-2</v>
      </c>
      <c r="M30" s="156">
        <f t="shared" si="5"/>
        <v>0.12487591983710952</v>
      </c>
      <c r="N30" s="156">
        <f t="shared" si="6"/>
        <v>0.19423468667478216</v>
      </c>
      <c r="O30" s="156">
        <f t="shared" si="7"/>
        <v>0.15527426478265807</v>
      </c>
      <c r="P30" s="156">
        <f t="shared" si="8"/>
        <v>4.5136652262754838E-2</v>
      </c>
      <c r="Q30" s="156">
        <f t="shared" si="9"/>
        <v>7.5999234709551222E-2</v>
      </c>
      <c r="R30" s="157">
        <f t="shared" si="10"/>
        <v>0.10559873034587368</v>
      </c>
      <c r="S30" s="81"/>
      <c r="T30" s="138"/>
      <c r="U30" s="138"/>
    </row>
    <row r="31" spans="1:21" ht="15.6">
      <c r="A31" s="51">
        <v>2050</v>
      </c>
      <c r="B31" s="141">
        <f t="shared" si="2"/>
        <v>-72.5312573407831</v>
      </c>
      <c r="C31" s="141">
        <f>'D1'!C31</f>
        <v>-16.933562917447802</v>
      </c>
      <c r="D31" s="141">
        <f>'D1'!D31</f>
        <v>-4.8272383532574699</v>
      </c>
      <c r="E31" s="110">
        <f>'D1'!E31*'D2'!H31</f>
        <v>-9.2482128228922065</v>
      </c>
      <c r="F31" s="110">
        <f>'D1'!$E31*'D2'!I31</f>
        <v>-13.993011241044329</v>
      </c>
      <c r="G31" s="110">
        <f>'D1'!$E31*'D2'!J31</f>
        <v>-11.643956888508267</v>
      </c>
      <c r="H31" s="110">
        <f>'D1'!$E31*'D2'!K31</f>
        <v>-3.4194081169789778</v>
      </c>
      <c r="I31" s="110">
        <f>'D1'!$E31*'D2'!L31</f>
        <v>-5.4095793618032957</v>
      </c>
      <c r="J31" s="110">
        <f xml:space="preserve"> 'D1'!F31</f>
        <v>-7.05628763885076</v>
      </c>
      <c r="K31" s="155">
        <f t="shared" si="3"/>
        <v>0.23346572964931003</v>
      </c>
      <c r="L31" s="156">
        <f t="shared" si="4"/>
        <v>6.655390420956063E-2</v>
      </c>
      <c r="M31" s="156">
        <f t="shared" si="5"/>
        <v>0.12750658353322233</v>
      </c>
      <c r="N31" s="156">
        <f t="shared" si="6"/>
        <v>0.19292387522387944</v>
      </c>
      <c r="O31" s="156">
        <f t="shared" si="7"/>
        <v>0.16053708863476529</v>
      </c>
      <c r="P31" s="156">
        <f t="shared" si="8"/>
        <v>4.7143924458845722E-2</v>
      </c>
      <c r="Q31" s="156">
        <f t="shared" si="9"/>
        <v>7.4582732467834673E-2</v>
      </c>
      <c r="R31" s="157">
        <f t="shared" si="10"/>
        <v>9.7286161822581957E-2</v>
      </c>
      <c r="S31" s="81"/>
      <c r="T31" s="138"/>
      <c r="U31" s="138"/>
    </row>
    <row r="32" spans="1:21" ht="15.6">
      <c r="A32" s="51">
        <v>2051</v>
      </c>
      <c r="B32" s="141">
        <f t="shared" si="2"/>
        <v>-74.097713827454569</v>
      </c>
      <c r="C32" s="141">
        <f>'D1'!C32</f>
        <v>-17.341549957343499</v>
      </c>
      <c r="D32" s="141">
        <f>'D1'!D32</f>
        <v>-4.9642325666892102</v>
      </c>
      <c r="E32" s="110">
        <f>'D1'!E32*'D2'!H32</f>
        <v>-9.3230200268426202</v>
      </c>
      <c r="F32" s="110">
        <f>'D1'!$E32*'D2'!I32</f>
        <v>-13.971331798912457</v>
      </c>
      <c r="G32" s="110">
        <f>'D1'!$E32*'D2'!J32</f>
        <v>-11.878772713811886</v>
      </c>
      <c r="H32" s="110">
        <f>'D1'!$E32*'D2'!K32</f>
        <v>-3.6329165191586341</v>
      </c>
      <c r="I32" s="110">
        <f>'D1'!$E32*'D2'!L32</f>
        <v>-5.5738853341626724</v>
      </c>
      <c r="J32" s="110">
        <f xml:space="preserve"> 'D1'!F32</f>
        <v>-7.4120049105335903</v>
      </c>
      <c r="K32" s="155">
        <f t="shared" si="3"/>
        <v>0.23403623487932951</v>
      </c>
      <c r="L32" s="156">
        <f t="shared" si="4"/>
        <v>6.6995758846879166E-2</v>
      </c>
      <c r="M32" s="156">
        <f t="shared" si="5"/>
        <v>0.1258206163897633</v>
      </c>
      <c r="N32" s="156">
        <f t="shared" si="6"/>
        <v>0.18855280517083675</v>
      </c>
      <c r="O32" s="156">
        <f t="shared" si="7"/>
        <v>0.16031227011231461</v>
      </c>
      <c r="P32" s="156">
        <f t="shared" si="8"/>
        <v>4.9028726144214337E-2</v>
      </c>
      <c r="Q32" s="156">
        <f t="shared" si="9"/>
        <v>7.5223445451260945E-2</v>
      </c>
      <c r="R32" s="157">
        <f t="shared" si="10"/>
        <v>0.10003014300540142</v>
      </c>
      <c r="S32" s="81"/>
      <c r="T32" s="138"/>
      <c r="U32" s="138"/>
    </row>
    <row r="33" spans="1:21" ht="15.6">
      <c r="A33" s="51">
        <v>2052</v>
      </c>
      <c r="B33" s="141">
        <f t="shared" si="2"/>
        <v>-75.212011327528501</v>
      </c>
      <c r="C33" s="141">
        <f>'D1'!C33</f>
        <v>-17.713826682438501</v>
      </c>
      <c r="D33" s="141">
        <f>'D1'!D33</f>
        <v>-5.0728935895471903</v>
      </c>
      <c r="E33" s="110">
        <f>'D1'!E33*'D2'!H33</f>
        <v>-9.4226093400927926</v>
      </c>
      <c r="F33" s="110">
        <f>'D1'!$E33*'D2'!I33</f>
        <v>-13.983100054497555</v>
      </c>
      <c r="G33" s="110">
        <f>'D1'!$E33*'D2'!J33</f>
        <v>-12.145480272566392</v>
      </c>
      <c r="H33" s="110">
        <f>'D1'!$E33*'D2'!K33</f>
        <v>-3.853918745415676</v>
      </c>
      <c r="I33" s="110">
        <f>'D1'!$E33*'D2'!L33</f>
        <v>-5.5847644447548097</v>
      </c>
      <c r="J33" s="110">
        <f xml:space="preserve"> 'D1'!F33</f>
        <v>-7.43541819821559</v>
      </c>
      <c r="K33" s="155">
        <f t="shared" si="3"/>
        <v>0.23551858765349928</v>
      </c>
      <c r="L33" s="156">
        <f t="shared" si="4"/>
        <v>6.7447918224870687E-2</v>
      </c>
      <c r="M33" s="156">
        <f t="shared" si="5"/>
        <v>0.12528064565458583</v>
      </c>
      <c r="N33" s="156">
        <f t="shared" si="6"/>
        <v>0.18591578403088885</v>
      </c>
      <c r="O33" s="156">
        <f t="shared" si="7"/>
        <v>0.1614832532489528</v>
      </c>
      <c r="P33" s="156">
        <f t="shared" si="8"/>
        <v>5.1240735055374E-2</v>
      </c>
      <c r="Q33" s="156">
        <f t="shared" si="9"/>
        <v>7.425362447009469E-2</v>
      </c>
      <c r="R33" s="157">
        <f t="shared" si="10"/>
        <v>9.8859451661733946E-2</v>
      </c>
      <c r="S33" s="81"/>
      <c r="T33" s="138"/>
      <c r="U33" s="138"/>
    </row>
    <row r="34" spans="1:21" ht="15.6">
      <c r="A34" s="51">
        <v>2053</v>
      </c>
      <c r="B34" s="141">
        <f t="shared" si="2"/>
        <v>-76.337552787124906</v>
      </c>
      <c r="C34" s="141">
        <f>'D1'!C34</f>
        <v>-18.091393875416099</v>
      </c>
      <c r="D34" s="141">
        <f>'D1'!D34</f>
        <v>-5.1828966568578902</v>
      </c>
      <c r="E34" s="110">
        <f>'D1'!E34*'D2'!H34</f>
        <v>-9.5213427293350943</v>
      </c>
      <c r="F34" s="110">
        <f>'D1'!$E34*'D2'!I34</f>
        <v>-13.991556722930829</v>
      </c>
      <c r="G34" s="110">
        <f>'D1'!$E34*'D2'!J34</f>
        <v>-12.414664396955176</v>
      </c>
      <c r="H34" s="110">
        <f>'D1'!$E34*'D2'!K34</f>
        <v>-4.0825914645846586</v>
      </c>
      <c r="I34" s="110">
        <f>'D1'!$E34*'D2'!L34</f>
        <v>-5.5940765509452186</v>
      </c>
      <c r="J34" s="110">
        <f xml:space="preserve"> 'D1'!F34</f>
        <v>-7.4590303900999402</v>
      </c>
      <c r="K34" s="155">
        <f t="shared" si="3"/>
        <v>0.23699205980398411</v>
      </c>
      <c r="L34" s="156">
        <f t="shared" si="4"/>
        <v>6.7894456497851446E-2</v>
      </c>
      <c r="M34" s="156">
        <f t="shared" si="5"/>
        <v>0.12472685305862941</v>
      </c>
      <c r="N34" s="156">
        <f t="shared" si="6"/>
        <v>0.18328537151233706</v>
      </c>
      <c r="O34" s="156">
        <f t="shared" si="7"/>
        <v>0.16262853528426227</v>
      </c>
      <c r="P34" s="156">
        <f t="shared" si="8"/>
        <v>5.3480774737033859E-2</v>
      </c>
      <c r="Q34" s="156">
        <f t="shared" si="9"/>
        <v>7.3280794925989767E-2</v>
      </c>
      <c r="R34" s="157">
        <f t="shared" si="10"/>
        <v>9.7711154179912094E-2</v>
      </c>
      <c r="S34" s="81"/>
      <c r="T34" s="138"/>
      <c r="U34" s="138"/>
    </row>
    <row r="35" spans="1:21" ht="15.6">
      <c r="A35" s="51">
        <v>2054</v>
      </c>
      <c r="B35" s="141">
        <f t="shared" si="2"/>
        <v>-77.47504413323388</v>
      </c>
      <c r="C35" s="141">
        <f>'D1'!C35</f>
        <v>-18.4743906148714</v>
      </c>
      <c r="D35" s="141">
        <f>'D1'!D35</f>
        <v>-5.2942383118005196</v>
      </c>
      <c r="E35" s="110">
        <f>'D1'!E35*'D2'!H35</f>
        <v>-9.6192880781332981</v>
      </c>
      <c r="F35" s="110">
        <f>'D1'!$E35*'D2'!I35</f>
        <v>-13.996791482275601</v>
      </c>
      <c r="G35" s="110">
        <f>'D1'!$E35*'D2'!J35</f>
        <v>-12.686421597233462</v>
      </c>
      <c r="H35" s="110">
        <f>'D1'!$E35*'D2'!K35</f>
        <v>-4.31919688223224</v>
      </c>
      <c r="I35" s="110">
        <f>'D1'!$E35*'D2'!L35</f>
        <v>-5.6018714364060189</v>
      </c>
      <c r="J35" s="110">
        <f xml:space="preserve"> 'D1'!F35</f>
        <v>-7.48284573028136</v>
      </c>
      <c r="K35" s="155">
        <f t="shared" si="3"/>
        <v>0.23845601924538409</v>
      </c>
      <c r="L35" s="156">
        <f t="shared" si="4"/>
        <v>6.833475696633376E-2</v>
      </c>
      <c r="M35" s="156">
        <f t="shared" si="5"/>
        <v>0.12415982702237642</v>
      </c>
      <c r="N35" s="156">
        <f t="shared" si="6"/>
        <v>0.18066193622562265</v>
      </c>
      <c r="O35" s="156">
        <f t="shared" si="7"/>
        <v>0.16374849139055173</v>
      </c>
      <c r="P35" s="156">
        <f t="shared" si="8"/>
        <v>5.5749524644406974E-2</v>
      </c>
      <c r="Q35" s="156">
        <f t="shared" si="9"/>
        <v>7.2305495260802655E-2</v>
      </c>
      <c r="R35" s="157">
        <f t="shared" si="10"/>
        <v>9.6583949244521961E-2</v>
      </c>
      <c r="S35" s="81"/>
      <c r="T35" s="138"/>
      <c r="U35" s="138"/>
    </row>
    <row r="36" spans="1:21" ht="15.6">
      <c r="A36" s="51">
        <v>2055</v>
      </c>
      <c r="B36" s="141">
        <f t="shared" si="2"/>
        <v>-78.623903256202908</v>
      </c>
      <c r="C36" s="141">
        <f>'D1'!C36</f>
        <v>-18.8627582203268</v>
      </c>
      <c r="D36" s="141">
        <f>'D1'!D36</f>
        <v>-5.4068478052876898</v>
      </c>
      <c r="E36" s="110">
        <f>'D1'!E36*'D2'!H36</f>
        <v>-9.7163044957548692</v>
      </c>
      <c r="F36" s="110">
        <f>'D1'!$E36*'D2'!I36</f>
        <v>-13.998589834379347</v>
      </c>
      <c r="G36" s="110">
        <f>'D1'!$E36*'D2'!J36</f>
        <v>-12.96057896684167</v>
      </c>
      <c r="H36" s="110">
        <f>'D1'!$E36*'D2'!K36</f>
        <v>-4.5639178449484978</v>
      </c>
      <c r="I36" s="110">
        <f>'D1'!$E36*'D2'!L36</f>
        <v>-5.6080607372408293</v>
      </c>
      <c r="J36" s="110">
        <f xml:space="preserve"> 'D1'!F36</f>
        <v>-7.5068453514232099</v>
      </c>
      <c r="K36" s="155">
        <f t="shared" si="3"/>
        <v>0.23991124122724919</v>
      </c>
      <c r="L36" s="156">
        <f t="shared" si="4"/>
        <v>6.8768498908900522E-2</v>
      </c>
      <c r="M36" s="156">
        <f t="shared" si="5"/>
        <v>0.12357952344458702</v>
      </c>
      <c r="N36" s="156">
        <f t="shared" si="6"/>
        <v>0.17804496157820746</v>
      </c>
      <c r="O36" s="156">
        <f t="shared" si="7"/>
        <v>0.1648427314096641</v>
      </c>
      <c r="P36" s="156">
        <f t="shared" si="8"/>
        <v>5.8047459562985189E-2</v>
      </c>
      <c r="Q36" s="156">
        <f t="shared" si="9"/>
        <v>7.1327681595334563E-2</v>
      </c>
      <c r="R36" s="157">
        <f t="shared" si="10"/>
        <v>9.5477902273072013E-2</v>
      </c>
      <c r="S36" s="81"/>
      <c r="T36" s="138"/>
      <c r="U36" s="138"/>
    </row>
    <row r="37" spans="1:21" ht="15.6">
      <c r="A37" s="51">
        <v>2056</v>
      </c>
      <c r="B37" s="141">
        <f t="shared" si="2"/>
        <v>-79.786321036207795</v>
      </c>
      <c r="C37" s="141">
        <f>'D1'!C37</f>
        <v>-19.2570645351026</v>
      </c>
      <c r="D37" s="141">
        <f>'D1'!D37</f>
        <v>-5.5208219816445601</v>
      </c>
      <c r="E37" s="110">
        <f>'D1'!E37*'D2'!H37</f>
        <v>-9.8126435805377206</v>
      </c>
      <c r="F37" s="110">
        <f>'D1'!$E37*'D2'!I37</f>
        <v>-13.997317956794962</v>
      </c>
      <c r="G37" s="110">
        <f>'D1'!$E37*'D2'!J37</f>
        <v>-13.237538743323677</v>
      </c>
      <c r="H37" s="110">
        <f>'D1'!$E37*'D2'!K37</f>
        <v>-4.8171213939723305</v>
      </c>
      <c r="I37" s="110">
        <f>'D1'!$E37*'D2'!L37</f>
        <v>-5.6128243168780783</v>
      </c>
      <c r="J37" s="110">
        <f xml:space="preserve"> 'D1'!F37</f>
        <v>-7.53098852795386</v>
      </c>
      <c r="K37" s="155">
        <f t="shared" si="3"/>
        <v>0.24135797070231577</v>
      </c>
      <c r="L37" s="156">
        <f t="shared" si="4"/>
        <v>6.9195093970295468E-2</v>
      </c>
      <c r="M37" s="156">
        <f t="shared" si="5"/>
        <v>0.1229865402126343</v>
      </c>
      <c r="N37" s="156">
        <f t="shared" si="6"/>
        <v>0.1754350592308028</v>
      </c>
      <c r="O37" s="156">
        <f t="shared" si="7"/>
        <v>0.16591238412053561</v>
      </c>
      <c r="P37" s="156">
        <f t="shared" si="8"/>
        <v>6.0375279012880853E-2</v>
      </c>
      <c r="Q37" s="156">
        <f t="shared" si="9"/>
        <v>7.0348203100264836E-2</v>
      </c>
      <c r="R37" s="157">
        <f t="shared" si="10"/>
        <v>9.4389469650270313E-2</v>
      </c>
      <c r="S37" s="81"/>
      <c r="T37" s="138"/>
      <c r="U37" s="138"/>
    </row>
    <row r="38" spans="1:21" ht="15.6">
      <c r="A38" s="51">
        <v>2057</v>
      </c>
      <c r="B38" s="141">
        <f t="shared" si="2"/>
        <v>-80.964370148160228</v>
      </c>
      <c r="C38" s="141">
        <f>'D1'!C38</f>
        <v>-19.657954428012498</v>
      </c>
      <c r="D38" s="141">
        <f>'D1'!D38</f>
        <v>-5.6362707431722399</v>
      </c>
      <c r="E38" s="110">
        <f>'D1'!E38*'D2'!H38</f>
        <v>-9.9085292218386645</v>
      </c>
      <c r="F38" s="110">
        <f>'D1'!$E38*'D2'!I38</f>
        <v>-13.993285961615367</v>
      </c>
      <c r="G38" s="110">
        <f>'D1'!$E38*'D2'!J38</f>
        <v>-13.517631656174261</v>
      </c>
      <c r="H38" s="110">
        <f>'D1'!$E38*'D2'!K38</f>
        <v>-5.0791907417215141</v>
      </c>
      <c r="I38" s="110">
        <f>'D1'!$E38*'D2'!L38</f>
        <v>-5.6162866984540241</v>
      </c>
      <c r="J38" s="110">
        <f xml:space="preserve"> 'D1'!F38</f>
        <v>-7.5552206971716602</v>
      </c>
      <c r="K38" s="155">
        <f t="shared" si="3"/>
        <v>0.2427975959306489</v>
      </c>
      <c r="L38" s="156">
        <f t="shared" si="4"/>
        <v>6.9614210953017758E-2</v>
      </c>
      <c r="M38" s="156">
        <f t="shared" si="5"/>
        <v>0.12238135372024281</v>
      </c>
      <c r="N38" s="156">
        <f t="shared" si="6"/>
        <v>0.17283264151883654</v>
      </c>
      <c r="O38" s="156">
        <f t="shared" si="7"/>
        <v>0.16695778194084335</v>
      </c>
      <c r="P38" s="156">
        <f t="shared" si="8"/>
        <v>6.2733653487662314E-2</v>
      </c>
      <c r="Q38" s="156">
        <f t="shared" si="9"/>
        <v>6.9367385779405641E-2</v>
      </c>
      <c r="R38" s="157">
        <f t="shared" si="10"/>
        <v>9.3315376669342739E-2</v>
      </c>
      <c r="S38" s="81"/>
      <c r="T38" s="138"/>
      <c r="U38" s="138"/>
    </row>
    <row r="39" spans="1:21" ht="15.6">
      <c r="A39" s="51">
        <v>2058</v>
      </c>
      <c r="B39" s="141">
        <f t="shared" si="2"/>
        <v>-82.158647916308738</v>
      </c>
      <c r="C39" s="141">
        <f>'D1'!C39</f>
        <v>-20.065651501126201</v>
      </c>
      <c r="D39" s="141">
        <f>'D1'!D39</f>
        <v>-5.7532042736262401</v>
      </c>
      <c r="E39" s="110">
        <f>'D1'!E39*'D2'!H39</f>
        <v>-10.003972329417159</v>
      </c>
      <c r="F39" s="110">
        <f>'D1'!$E39*'D2'!I39</f>
        <v>-13.986508621789175</v>
      </c>
      <c r="G39" s="110">
        <f>'D1'!$E39*'D2'!J39</f>
        <v>-13.800927237221831</v>
      </c>
      <c r="H39" s="110">
        <f>'D1'!$E39*'D2'!K39</f>
        <v>-5.3504191240890071</v>
      </c>
      <c r="I39" s="110">
        <f>'D1'!$E39*'D2'!L39</f>
        <v>-5.6184501780068743</v>
      </c>
      <c r="J39" s="110">
        <f xml:space="preserve"> 'D1'!F39</f>
        <v>-7.5795146510322597</v>
      </c>
      <c r="K39" s="155">
        <f t="shared" ref="K39:K70" si="11">C39/$B39</f>
        <v>0.24423054675347339</v>
      </c>
      <c r="L39" s="156">
        <f t="shared" si="4"/>
        <v>7.0025547152221479E-2</v>
      </c>
      <c r="M39" s="156">
        <f t="shared" si="5"/>
        <v>0.12176408184817926</v>
      </c>
      <c r="N39" s="156">
        <f t="shared" si="6"/>
        <v>0.17023781399173699</v>
      </c>
      <c r="O39" s="156">
        <f t="shared" si="7"/>
        <v>0.16797899657842721</v>
      </c>
      <c r="P39" s="156">
        <f t="shared" si="8"/>
        <v>6.512301820666809E-2</v>
      </c>
      <c r="Q39" s="156">
        <f t="shared" si="9"/>
        <v>6.8385377808677345E-2</v>
      </c>
      <c r="R39" s="157">
        <f t="shared" si="10"/>
        <v>9.2254617660616392E-2</v>
      </c>
      <c r="S39" s="81"/>
      <c r="T39" s="138"/>
      <c r="U39" s="138"/>
    </row>
    <row r="40" spans="1:21" ht="15.6">
      <c r="A40" s="51">
        <v>2059</v>
      </c>
      <c r="B40" s="141">
        <f t="shared" si="2"/>
        <v>-83.368306459893958</v>
      </c>
      <c r="C40" s="141">
        <f>'D1'!C40</f>
        <v>-20.480026570922799</v>
      </c>
      <c r="D40" s="141">
        <f>'D1'!D40</f>
        <v>-5.8715496211476603</v>
      </c>
      <c r="E40" s="110">
        <f>'D1'!E40*'D2'!H40</f>
        <v>-10.098800362975224</v>
      </c>
      <c r="F40" s="110">
        <f>'D1'!$E40*'D2'!I40</f>
        <v>-13.976626589756931</v>
      </c>
      <c r="G40" s="110">
        <f>'D1'!$E40*'D2'!J40</f>
        <v>-14.087212399954421</v>
      </c>
      <c r="H40" s="110">
        <f>'D1'!$E40*'D2'!K40</f>
        <v>-5.631020043368177</v>
      </c>
      <c r="I40" s="110">
        <f>'D1'!$E40*'D2'!L40</f>
        <v>-5.6192196461863917</v>
      </c>
      <c r="J40" s="110">
        <f xml:space="preserve"> 'D1'!F40</f>
        <v>-7.6038512255823401</v>
      </c>
      <c r="K40" s="155">
        <f t="shared" si="11"/>
        <v>0.24565722203767132</v>
      </c>
      <c r="L40" s="156">
        <f t="shared" si="4"/>
        <v>7.0429037969870364E-2</v>
      </c>
      <c r="M40" s="156">
        <f t="shared" si="5"/>
        <v>0.12113476681733315</v>
      </c>
      <c r="N40" s="156">
        <f t="shared" si="6"/>
        <v>0.16764916049339057</v>
      </c>
      <c r="O40" s="156">
        <f t="shared" si="7"/>
        <v>0.16897563352484993</v>
      </c>
      <c r="P40" s="156">
        <f t="shared" si="8"/>
        <v>6.754389386663498E-2</v>
      </c>
      <c r="Q40" s="156">
        <f t="shared" si="9"/>
        <v>6.740234850386019E-2</v>
      </c>
      <c r="R40" s="157">
        <f t="shared" si="10"/>
        <v>9.1207936786389318E-2</v>
      </c>
      <c r="S40" s="81"/>
      <c r="T40" s="138"/>
      <c r="U40" s="138"/>
    </row>
    <row r="41" spans="1:21" ht="15.6">
      <c r="A41" s="51">
        <v>2060</v>
      </c>
      <c r="B41" s="141">
        <f t="shared" si="2"/>
        <v>-84.651808696237723</v>
      </c>
      <c r="C41" s="141">
        <f>'D1'!C41</f>
        <v>-20.917262077629601</v>
      </c>
      <c r="D41" s="141">
        <f>'D1'!D41</f>
        <v>-5.9957058035898498</v>
      </c>
      <c r="E41" s="110">
        <f>'D1'!E41*'D2'!H41</f>
        <v>-10.193427219383709</v>
      </c>
      <c r="F41" s="110">
        <f>'D1'!$E41*'D2'!I41</f>
        <v>-13.964251608118252</v>
      </c>
      <c r="G41" s="110">
        <f>'D1'!$E41*'D2'!J41</f>
        <v>-14.37721430926632</v>
      </c>
      <c r="H41" s="110">
        <f>'D1'!$E41*'D2'!K41</f>
        <v>-5.9215602426310641</v>
      </c>
      <c r="I41" s="110">
        <f>'D1'!$E41*'D2'!L41</f>
        <v>-5.6189190084369303</v>
      </c>
      <c r="J41" s="110">
        <f xml:space="preserve"> 'D1'!F41</f>
        <v>-7.6634684271819999</v>
      </c>
      <c r="K41" s="155">
        <f t="shared" si="11"/>
        <v>0.24709763913832655</v>
      </c>
      <c r="L41" s="156">
        <f t="shared" si="4"/>
        <v>7.0827852303837702E-2</v>
      </c>
      <c r="M41" s="156">
        <f t="shared" si="5"/>
        <v>0.12041594121115037</v>
      </c>
      <c r="N41" s="156">
        <f t="shared" si="6"/>
        <v>0.16496105426674576</v>
      </c>
      <c r="O41" s="156">
        <f t="shared" si="7"/>
        <v>0.16983942257934653</v>
      </c>
      <c r="P41" s="156">
        <f t="shared" si="8"/>
        <v>6.9951963624071301E-2</v>
      </c>
      <c r="Q41" s="156">
        <f t="shared" si="9"/>
        <v>6.6376833466130755E-2</v>
      </c>
      <c r="R41" s="157">
        <f t="shared" si="10"/>
        <v>9.0529293410391079E-2</v>
      </c>
      <c r="S41" s="81"/>
      <c r="T41" s="138"/>
      <c r="U41" s="138"/>
    </row>
    <row r="42" spans="1:21" ht="15.6">
      <c r="A42" s="51">
        <v>2061</v>
      </c>
      <c r="B42" s="141">
        <f t="shared" si="2"/>
        <v>-86.758370875380777</v>
      </c>
      <c r="C42" s="141">
        <f>'D1'!C42</f>
        <v>-21.3710760011062</v>
      </c>
      <c r="D42" s="141">
        <f>'D1'!D42</f>
        <v>-6.1258141575484997</v>
      </c>
      <c r="E42" s="110">
        <f>'D1'!E42*'D2'!H42</f>
        <v>-10.288160368812708</v>
      </c>
      <c r="F42" s="110">
        <f>'D1'!$E42*'D2'!I42</f>
        <v>-13.949428285117156</v>
      </c>
      <c r="G42" s="110">
        <f>'D1'!$E42*'D2'!J42</f>
        <v>-14.670989597287781</v>
      </c>
      <c r="H42" s="110">
        <f>'D1'!$E42*'D2'!K42</f>
        <v>-6.2224742739451724</v>
      </c>
      <c r="I42" s="110">
        <f>'D1'!$E42*'D2'!L42</f>
        <v>-5.6170914981512672</v>
      </c>
      <c r="J42" s="110">
        <f xml:space="preserve"> 'D1'!F42</f>
        <v>-8.5133366934120005</v>
      </c>
      <c r="K42" s="155">
        <f t="shared" si="11"/>
        <v>0.2463286918077737</v>
      </c>
      <c r="L42" s="156">
        <f t="shared" si="4"/>
        <v>7.0607759179198787E-2</v>
      </c>
      <c r="M42" s="156">
        <f t="shared" si="5"/>
        <v>0.11858406589481219</v>
      </c>
      <c r="N42" s="156">
        <f t="shared" si="6"/>
        <v>0.16078481124494642</v>
      </c>
      <c r="O42" s="156">
        <f t="shared" si="7"/>
        <v>0.16910171836169105</v>
      </c>
      <c r="P42" s="156">
        <f t="shared" si="8"/>
        <v>7.1721889325043905E-2</v>
      </c>
      <c r="Q42" s="156">
        <f t="shared" si="9"/>
        <v>6.4744086841137499E-2</v>
      </c>
      <c r="R42" s="157">
        <f t="shared" si="10"/>
        <v>9.8126977345396535E-2</v>
      </c>
      <c r="S42" s="81"/>
      <c r="T42" s="138"/>
      <c r="U42" s="138"/>
    </row>
    <row r="43" spans="1:21" ht="15.6">
      <c r="A43" s="51">
        <v>2062</v>
      </c>
      <c r="B43" s="141">
        <f t="shared" si="2"/>
        <v>-88.073049380554423</v>
      </c>
      <c r="C43" s="141">
        <f>'D1'!C43</f>
        <v>-21.823642415781201</v>
      </c>
      <c r="D43" s="141">
        <f>'D1'!D43</f>
        <v>-6.2529144667437997</v>
      </c>
      <c r="E43" s="110">
        <f>'D1'!E43*'D2'!H43</f>
        <v>-10.382608422894062</v>
      </c>
      <c r="F43" s="110">
        <f>'D1'!$E43*'D2'!I43</f>
        <v>-13.932301089484971</v>
      </c>
      <c r="G43" s="110">
        <f>'D1'!$E43*'D2'!J43</f>
        <v>-14.968814431265422</v>
      </c>
      <c r="H43" s="110">
        <f>'D1'!$E43*'D2'!K43</f>
        <v>-6.5340494254797301</v>
      </c>
      <c r="I43" s="110">
        <f>'D1'!$E43*'D2'!L43</f>
        <v>-5.6146432851738215</v>
      </c>
      <c r="J43" s="110">
        <f xml:space="preserve"> 'D1'!F43</f>
        <v>-8.5640758437314002</v>
      </c>
      <c r="K43" s="155">
        <f t="shared" si="11"/>
        <v>0.24779024422651166</v>
      </c>
      <c r="L43" s="156">
        <f t="shared" si="4"/>
        <v>7.0996911208621963E-2</v>
      </c>
      <c r="M43" s="156">
        <f t="shared" si="5"/>
        <v>0.1178863284048665</v>
      </c>
      <c r="N43" s="156">
        <f t="shared" si="6"/>
        <v>0.15819028848751401</v>
      </c>
      <c r="O43" s="156">
        <f t="shared" si="7"/>
        <v>0.16995907983822317</v>
      </c>
      <c r="P43" s="156">
        <f t="shared" si="8"/>
        <v>7.4188976894018821E-2</v>
      </c>
      <c r="Q43" s="156">
        <f t="shared" si="9"/>
        <v>6.374984543697966E-2</v>
      </c>
      <c r="R43" s="157">
        <f t="shared" si="10"/>
        <v>9.7238325503264056E-2</v>
      </c>
      <c r="S43" s="81"/>
      <c r="T43" s="138"/>
      <c r="U43" s="138"/>
    </row>
    <row r="44" spans="1:21" ht="15.6">
      <c r="A44" s="51">
        <v>2063</v>
      </c>
      <c r="B44" s="141">
        <f t="shared" si="2"/>
        <v>-89.411554270596483</v>
      </c>
      <c r="C44" s="141">
        <f>'D1'!C44</f>
        <v>-22.285028459760401</v>
      </c>
      <c r="D44" s="141">
        <f>'D1'!D44</f>
        <v>-6.3819200865608101</v>
      </c>
      <c r="E44" s="110">
        <f>'D1'!E44*'D2'!H44</f>
        <v>-10.477192097267354</v>
      </c>
      <c r="F44" s="110">
        <f>'D1'!$E44*'D2'!I44</f>
        <v>-13.913085957416607</v>
      </c>
      <c r="G44" s="110">
        <f>'D1'!$E44*'D2'!J44</f>
        <v>-15.270984226574869</v>
      </c>
      <c r="H44" s="110">
        <f>'D1'!$E44*'D2'!K44</f>
        <v>-6.856841780373145</v>
      </c>
      <c r="I44" s="110">
        <f>'D1'!$E44*'D2'!L44</f>
        <v>-5.6112554818211491</v>
      </c>
      <c r="J44" s="110">
        <f xml:space="preserve"> 'D1'!F44</f>
        <v>-8.6152461808221599</v>
      </c>
      <c r="K44" s="155">
        <f t="shared" si="11"/>
        <v>0.24924103648077353</v>
      </c>
      <c r="L44" s="156">
        <f t="shared" si="4"/>
        <v>7.1376905799517484E-2</v>
      </c>
      <c r="M44" s="156">
        <f t="shared" si="5"/>
        <v>0.1171793979283597</v>
      </c>
      <c r="N44" s="156">
        <f t="shared" si="6"/>
        <v>0.15560724864831041</v>
      </c>
      <c r="O44" s="156">
        <f t="shared" si="7"/>
        <v>0.17079430450743011</v>
      </c>
      <c r="P44" s="156">
        <f t="shared" si="8"/>
        <v>7.6688542507845181E-2</v>
      </c>
      <c r="Q44" s="156">
        <f t="shared" si="9"/>
        <v>6.275761032896443E-2</v>
      </c>
      <c r="R44" s="157">
        <f t="shared" si="10"/>
        <v>9.6354953798799298E-2</v>
      </c>
      <c r="S44" s="81"/>
      <c r="T44" s="138"/>
      <c r="U44" s="138"/>
    </row>
    <row r="45" spans="1:21" ht="15.6">
      <c r="A45" s="51">
        <v>2064</v>
      </c>
      <c r="B45" s="141">
        <f t="shared" si="2"/>
        <v>-90.7749637506776</v>
      </c>
      <c r="C45" s="141">
        <f>'D1'!C45</f>
        <v>-22.755624887691699</v>
      </c>
      <c r="D45" s="141">
        <f>'D1'!D45</f>
        <v>-6.5128852782394802</v>
      </c>
      <c r="E45" s="110">
        <f>'D1'!E45*'D2'!H45</f>
        <v>-10.57197906030826</v>
      </c>
      <c r="F45" s="110">
        <f>'D1'!$E45*'D2'!I45</f>
        <v>-13.891751751493823</v>
      </c>
      <c r="G45" s="110">
        <f>'D1'!$E45*'D2'!J45</f>
        <v>-15.577675602903204</v>
      </c>
      <c r="H45" s="110">
        <f>'D1'!$E45*'D2'!K45</f>
        <v>-7.1912994262286016</v>
      </c>
      <c r="I45" s="110">
        <f>'D1'!$E45*'D2'!L45</f>
        <v>-5.6069370150930382</v>
      </c>
      <c r="J45" s="110">
        <f xml:space="preserve"> 'D1'!F45</f>
        <v>-8.6668107287195006</v>
      </c>
      <c r="K45" s="155">
        <f t="shared" si="11"/>
        <v>0.25068172927275706</v>
      </c>
      <c r="L45" s="156">
        <f t="shared" si="4"/>
        <v>7.1747594371150206E-2</v>
      </c>
      <c r="M45" s="156">
        <f t="shared" si="5"/>
        <v>0.11646359991225383</v>
      </c>
      <c r="N45" s="156">
        <f t="shared" si="6"/>
        <v>0.15303505699709108</v>
      </c>
      <c r="O45" s="156">
        <f t="shared" si="7"/>
        <v>0.17160762130061355</v>
      </c>
      <c r="P45" s="156">
        <f t="shared" si="8"/>
        <v>7.9221176512724534E-2</v>
      </c>
      <c r="Q45" s="156">
        <f t="shared" si="9"/>
        <v>6.1767438767511319E-2</v>
      </c>
      <c r="R45" s="157">
        <f t="shared" si="10"/>
        <v>9.5475782865898487E-2</v>
      </c>
      <c r="S45" s="81"/>
      <c r="T45" s="138"/>
      <c r="U45" s="138"/>
    </row>
    <row r="46" spans="1:21" ht="15.6">
      <c r="A46" s="51">
        <v>2065</v>
      </c>
      <c r="B46" s="141">
        <f t="shared" si="2"/>
        <v>-92.165095896435759</v>
      </c>
      <c r="C46" s="141">
        <f>'D1'!C46</f>
        <v>-23.2359256266048</v>
      </c>
      <c r="D46" s="141">
        <f>'D1'!D46</f>
        <v>-6.64590304592158</v>
      </c>
      <c r="E46" s="110">
        <f>'D1'!E46*'D2'!H46</f>
        <v>-10.667105056588332</v>
      </c>
      <c r="F46" s="110">
        <f>'D1'!$E46*'D2'!I46</f>
        <v>-13.86844297879164</v>
      </c>
      <c r="G46" s="110">
        <f>'D1'!$E46*'D2'!J46</f>
        <v>-15.889215816775305</v>
      </c>
      <c r="H46" s="110">
        <f>'D1'!$E46*'D2'!K46</f>
        <v>-7.5379677224225237</v>
      </c>
      <c r="I46" s="110">
        <f>'D1'!$E46*'D2'!L46</f>
        <v>-5.6017765314438845</v>
      </c>
      <c r="J46" s="110">
        <f xml:space="preserve"> 'D1'!F46</f>
        <v>-8.7187591178876804</v>
      </c>
      <c r="K46" s="155">
        <f t="shared" si="11"/>
        <v>0.25211198882399677</v>
      </c>
      <c r="L46" s="156">
        <f t="shared" si="4"/>
        <v>7.2108676080470419E-2</v>
      </c>
      <c r="M46" s="156">
        <f t="shared" si="5"/>
        <v>0.1157390978963963</v>
      </c>
      <c r="N46" s="156">
        <f t="shared" si="6"/>
        <v>0.15047391687603034</v>
      </c>
      <c r="O46" s="156">
        <f t="shared" si="7"/>
        <v>0.17239949312947853</v>
      </c>
      <c r="P46" s="156">
        <f t="shared" si="8"/>
        <v>8.1787662119863699E-2</v>
      </c>
      <c r="Q46" s="156">
        <f t="shared" si="9"/>
        <v>6.077980472931422E-2</v>
      </c>
      <c r="R46" s="157">
        <f t="shared" si="10"/>
        <v>9.4599360344449615E-2</v>
      </c>
      <c r="S46" s="81"/>
      <c r="T46" s="138"/>
      <c r="U46" s="138"/>
    </row>
    <row r="47" spans="1:21" ht="15.6">
      <c r="A47" s="51">
        <v>2066</v>
      </c>
      <c r="B47" s="141">
        <f t="shared" si="2"/>
        <v>-93.58214160110515</v>
      </c>
      <c r="C47" s="141">
        <f>'D1'!C47</f>
        <v>-23.726088723578499</v>
      </c>
      <c r="D47" s="141">
        <f>'D1'!D47</f>
        <v>-6.7809866522190099</v>
      </c>
      <c r="E47" s="110">
        <f>'D1'!E47*'D2'!H47</f>
        <v>-10.762504192660515</v>
      </c>
      <c r="F47" s="110">
        <f>'D1'!$E47*'D2'!I47</f>
        <v>-13.842948739623928</v>
      </c>
      <c r="G47" s="110">
        <f>'D1'!$E47*'D2'!J47</f>
        <v>-16.205580588839361</v>
      </c>
      <c r="H47" s="110">
        <f>'D1'!$E47*'D2'!K47</f>
        <v>-7.8972643341250937</v>
      </c>
      <c r="I47" s="110">
        <f>'D1'!$E47*'D2'!L47</f>
        <v>-5.5956958592053878</v>
      </c>
      <c r="J47" s="110">
        <f xml:space="preserve"> 'D1'!F47</f>
        <v>-8.7710725108533403</v>
      </c>
      <c r="K47" s="155">
        <f t="shared" si="11"/>
        <v>0.25353222653004887</v>
      </c>
      <c r="L47" s="156">
        <f t="shared" si="4"/>
        <v>7.2460263637938907E-2</v>
      </c>
      <c r="M47" s="156">
        <f t="shared" si="5"/>
        <v>0.11500596169871599</v>
      </c>
      <c r="N47" s="156">
        <f t="shared" si="6"/>
        <v>0.1479229744349049</v>
      </c>
      <c r="O47" s="156">
        <f t="shared" si="7"/>
        <v>0.17316958461920884</v>
      </c>
      <c r="P47" s="156">
        <f t="shared" si="8"/>
        <v>8.4388583110090218E-2</v>
      </c>
      <c r="Q47" s="156">
        <f t="shared" si="9"/>
        <v>5.9794483899044536E-2</v>
      </c>
      <c r="R47" s="157">
        <f t="shared" si="10"/>
        <v>9.3725922070047596E-2</v>
      </c>
      <c r="S47" s="81"/>
      <c r="T47" s="138"/>
      <c r="U47" s="138"/>
    </row>
    <row r="48" spans="1:21" ht="15.6">
      <c r="A48" s="51">
        <v>2067</v>
      </c>
      <c r="B48" s="141">
        <f t="shared" si="2"/>
        <v>-95.028270635743979</v>
      </c>
      <c r="C48" s="141">
        <f>'D1'!C48</f>
        <v>-24.2267265400722</v>
      </c>
      <c r="D48" s="141">
        <f>'D1'!D48</f>
        <v>-6.9182633913910498</v>
      </c>
      <c r="E48" s="110">
        <f>'D1'!E48*'D2'!H48</f>
        <v>-10.858369400900497</v>
      </c>
      <c r="F48" s="110">
        <f>'D1'!$E48*'D2'!I48</f>
        <v>-13.815440341122565</v>
      </c>
      <c r="G48" s="110">
        <f>'D1'!$E48*'D2'!J48</f>
        <v>-16.527163546225374</v>
      </c>
      <c r="H48" s="110">
        <f>'D1'!$E48*'D2'!K48</f>
        <v>-8.2697965363146508</v>
      </c>
      <c r="I48" s="110">
        <f>'D1'!$E48*'D2'!L48</f>
        <v>-5.5887832202818259</v>
      </c>
      <c r="J48" s="110">
        <f xml:space="preserve"> 'D1'!F48</f>
        <v>-8.8237276594358107</v>
      </c>
      <c r="K48" s="155">
        <f t="shared" si="11"/>
        <v>0.25494230693660069</v>
      </c>
      <c r="L48" s="156">
        <f t="shared" si="4"/>
        <v>7.2802160295115492E-2</v>
      </c>
      <c r="M48" s="156">
        <f t="shared" si="5"/>
        <v>0.11426462176210775</v>
      </c>
      <c r="N48" s="156">
        <f t="shared" si="6"/>
        <v>0.1453824240796614</v>
      </c>
      <c r="O48" s="156">
        <f t="shared" si="7"/>
        <v>0.17391838697745216</v>
      </c>
      <c r="P48" s="156">
        <f t="shared" si="8"/>
        <v>8.7024592586914293E-2</v>
      </c>
      <c r="Q48" s="156">
        <f t="shared" si="9"/>
        <v>5.8811795509826507E-2</v>
      </c>
      <c r="R48" s="157">
        <f t="shared" si="10"/>
        <v>9.2853711852321649E-2</v>
      </c>
      <c r="S48" s="81"/>
      <c r="T48" s="138"/>
      <c r="U48" s="138"/>
    </row>
    <row r="49" spans="1:21" ht="15.6">
      <c r="A49" s="51">
        <v>2068</v>
      </c>
      <c r="B49" s="141">
        <f t="shared" si="2"/>
        <v>-96.504111683496134</v>
      </c>
      <c r="C49" s="141">
        <f>'D1'!C49</f>
        <v>-24.738089113206598</v>
      </c>
      <c r="D49" s="141">
        <f>'D1'!D49</f>
        <v>-7.0577581663635502</v>
      </c>
      <c r="E49" s="110">
        <f>'D1'!E49*'D2'!H49</f>
        <v>-10.954659576293704</v>
      </c>
      <c r="F49" s="110">
        <f>'D1'!$E49*'D2'!I49</f>
        <v>-13.785770191998946</v>
      </c>
      <c r="G49" s="110">
        <f>'D1'!$E49*'D2'!J49</f>
        <v>-16.854028688999133</v>
      </c>
      <c r="H49" s="110">
        <f>'D1'!$E49*'D2'!K49</f>
        <v>-8.656075723088609</v>
      </c>
      <c r="I49" s="110">
        <f>'D1'!$E49*'D2'!L49</f>
        <v>-5.5810256336264281</v>
      </c>
      <c r="J49" s="110">
        <f xml:space="preserve"> 'D1'!F49</f>
        <v>-8.8767045899191697</v>
      </c>
      <c r="K49" s="155">
        <f t="shared" si="11"/>
        <v>0.25634233279448171</v>
      </c>
      <c r="L49" s="156">
        <f t="shared" si="4"/>
        <v>7.3134274211142741E-2</v>
      </c>
      <c r="M49" s="156">
        <f t="shared" si="5"/>
        <v>0.11351495169679013</v>
      </c>
      <c r="N49" s="156">
        <f t="shared" si="6"/>
        <v>0.1428516355573744</v>
      </c>
      <c r="O49" s="156">
        <f t="shared" si="7"/>
        <v>0.17464570571122578</v>
      </c>
      <c r="P49" s="156">
        <f t="shared" si="8"/>
        <v>8.9696444763699604E-2</v>
      </c>
      <c r="Q49" s="156">
        <f t="shared" si="9"/>
        <v>5.7831998411948284E-2</v>
      </c>
      <c r="R49" s="157">
        <f t="shared" si="10"/>
        <v>9.1982656853337355E-2</v>
      </c>
      <c r="S49" s="81"/>
      <c r="T49" s="138"/>
      <c r="U49" s="138"/>
    </row>
    <row r="50" spans="1:21" ht="15.6">
      <c r="A50" s="51">
        <v>2069</v>
      </c>
      <c r="B50" s="141">
        <f t="shared" si="2"/>
        <v>-98.011449840762936</v>
      </c>
      <c r="C50" s="141">
        <f>'D1'!C50</f>
        <v>-25.2606221033545</v>
      </c>
      <c r="D50" s="141">
        <f>'D1'!D50</f>
        <v>-7.1995993578033799</v>
      </c>
      <c r="E50" s="110">
        <f>'D1'!E50*'D2'!H50</f>
        <v>-11.051499717267092</v>
      </c>
      <c r="F50" s="110">
        <f>'D1'!$E50*'D2'!I50</f>
        <v>-13.754081685745744</v>
      </c>
      <c r="G50" s="110">
        <f>'D1'!$E50*'D2'!J50</f>
        <v>-17.18647433883994</v>
      </c>
      <c r="H50" s="110">
        <f>'D1'!$E50*'D2'!K50</f>
        <v>-9.0567027814684717</v>
      </c>
      <c r="I50" s="110">
        <f>'D1'!$E50*'D2'!L50</f>
        <v>-5.5724727849639928</v>
      </c>
      <c r="J50" s="110">
        <f xml:space="preserve"> 'D1'!F50</f>
        <v>-8.9299970713198107</v>
      </c>
      <c r="K50" s="155">
        <f t="shared" si="11"/>
        <v>0.25773133796505288</v>
      </c>
      <c r="L50" s="156">
        <f t="shared" si="4"/>
        <v>7.3456717245795389E-2</v>
      </c>
      <c r="M50" s="156">
        <f t="shared" si="5"/>
        <v>0.11275723127473598</v>
      </c>
      <c r="N50" s="156">
        <f t="shared" si="6"/>
        <v>0.14033137667172255</v>
      </c>
      <c r="O50" s="156">
        <f t="shared" si="7"/>
        <v>0.17535169989590429</v>
      </c>
      <c r="P50" s="156">
        <f t="shared" si="8"/>
        <v>9.2404538410386733E-2</v>
      </c>
      <c r="Q50" s="156">
        <f t="shared" si="9"/>
        <v>5.6855324495428523E-2</v>
      </c>
      <c r="R50" s="157">
        <f t="shared" si="10"/>
        <v>9.1111774040973606E-2</v>
      </c>
      <c r="S50" s="81"/>
      <c r="T50" s="138"/>
      <c r="U50" s="138"/>
    </row>
    <row r="51" spans="1:21" ht="15.6">
      <c r="A51" s="51">
        <v>2070</v>
      </c>
      <c r="B51" s="141">
        <f t="shared" si="2"/>
        <v>-99.295624331928025</v>
      </c>
      <c r="C51" s="141">
        <f>'D1'!C51</f>
        <v>-25.877798583319901</v>
      </c>
      <c r="D51" s="141">
        <f>'D1'!D51</f>
        <v>-7.3775363817163004</v>
      </c>
      <c r="E51" s="110">
        <f>'D1'!E51*'D2'!H51</f>
        <v>-11.148450151363411</v>
      </c>
      <c r="F51" s="110">
        <f>'D1'!$E51*'D2'!I51</f>
        <v>-13.720014756978124</v>
      </c>
      <c r="G51" s="110">
        <f>'D1'!$E51*'D2'!J51</f>
        <v>-17.52433082142057</v>
      </c>
      <c r="H51" s="110">
        <f>'D1'!$E51*'D2'!K51</f>
        <v>-9.4720211095847837</v>
      </c>
      <c r="I51" s="110">
        <f>'D1'!$E51*'D2'!L51</f>
        <v>-5.5634063610787372</v>
      </c>
      <c r="J51" s="110">
        <f xml:space="preserve"> 'D1'!F51</f>
        <v>-8.6120661664661995</v>
      </c>
      <c r="K51" s="155">
        <f t="shared" si="11"/>
        <v>0.26061368521955119</v>
      </c>
      <c r="L51" s="156">
        <f t="shared" si="4"/>
        <v>7.4298705822670272E-2</v>
      </c>
      <c r="M51" s="156">
        <f t="shared" si="5"/>
        <v>0.11227534170182644</v>
      </c>
      <c r="N51" s="156">
        <f t="shared" si="6"/>
        <v>0.13817340743147449</v>
      </c>
      <c r="O51" s="156">
        <f t="shared" si="7"/>
        <v>0.17648643572489939</v>
      </c>
      <c r="P51" s="156">
        <f t="shared" si="8"/>
        <v>9.5392130049169771E-2</v>
      </c>
      <c r="Q51" s="156">
        <f t="shared" si="9"/>
        <v>5.6028716255222245E-2</v>
      </c>
      <c r="R51" s="157">
        <f t="shared" si="10"/>
        <v>8.6731577795186199E-2</v>
      </c>
      <c r="S51" s="81"/>
      <c r="T51" s="138"/>
      <c r="U51" s="138"/>
    </row>
    <row r="52" spans="1:21" ht="15.6">
      <c r="A52" s="51">
        <v>2071</v>
      </c>
      <c r="B52" s="141">
        <f t="shared" si="2"/>
        <v>-101.44650311569291</v>
      </c>
      <c r="C52" s="141">
        <f>'D1'!C52</f>
        <v>-26.525116049691199</v>
      </c>
      <c r="D52" s="141">
        <f>'D1'!D52</f>
        <v>-7.5636413419410902</v>
      </c>
      <c r="E52" s="110">
        <f>'D1'!E52*'D2'!H52</f>
        <v>-11.246338326194367</v>
      </c>
      <c r="F52" s="110">
        <f>'D1'!$E52*'D2'!I52</f>
        <v>-13.683820454481044</v>
      </c>
      <c r="G52" s="110">
        <f>'D1'!$E52*'D2'!J52</f>
        <v>-17.868196930834422</v>
      </c>
      <c r="H52" s="110">
        <f>'D1'!$E52*'D2'!K52</f>
        <v>-9.9030261995296947</v>
      </c>
      <c r="I52" s="110">
        <f>'D1'!$E52*'D2'!L52</f>
        <v>-5.5531676274069728</v>
      </c>
      <c r="J52" s="110">
        <f xml:space="preserve"> 'D1'!F52</f>
        <v>-9.1031961856141095</v>
      </c>
      <c r="K52" s="155">
        <f t="shared" si="11"/>
        <v>0.26146900321878114</v>
      </c>
      <c r="L52" s="156">
        <f t="shared" si="4"/>
        <v>7.4557930629853914E-2</v>
      </c>
      <c r="M52" s="156">
        <f t="shared" si="5"/>
        <v>0.11085979290354321</v>
      </c>
      <c r="N52" s="156">
        <f t="shared" si="6"/>
        <v>0.13488705903322826</v>
      </c>
      <c r="O52" s="156">
        <f t="shared" si="7"/>
        <v>0.17613418286539603</v>
      </c>
      <c r="P52" s="156">
        <f t="shared" si="8"/>
        <v>9.7618211524116899E-2</v>
      </c>
      <c r="Q52" s="156">
        <f t="shared" si="9"/>
        <v>5.4739862458087478E-2</v>
      </c>
      <c r="R52" s="157">
        <f t="shared" si="10"/>
        <v>8.9733957366992995E-2</v>
      </c>
      <c r="S52" s="81"/>
      <c r="T52" s="138"/>
      <c r="U52" s="138"/>
    </row>
    <row r="53" spans="1:21" ht="15.6">
      <c r="A53" s="51">
        <v>2072</v>
      </c>
      <c r="B53" s="141">
        <f t="shared" si="2"/>
        <v>-103.04446188363806</v>
      </c>
      <c r="C53" s="141">
        <f>'D1'!C53</f>
        <v>-27.0841697976124</v>
      </c>
      <c r="D53" s="141">
        <f>'D1'!D53</f>
        <v>-7.7116588178870096</v>
      </c>
      <c r="E53" s="110">
        <f>'D1'!E53*'D2'!H53</f>
        <v>-11.344710091820936</v>
      </c>
      <c r="F53" s="110">
        <f>'D1'!$E53*'D2'!I53</f>
        <v>-13.645242742818899</v>
      </c>
      <c r="G53" s="110">
        <f>'D1'!$E53*'D2'!J53</f>
        <v>-18.217928749102228</v>
      </c>
      <c r="H53" s="110">
        <f>'D1'!$E53*'D2'!K53</f>
        <v>-10.350062539443432</v>
      </c>
      <c r="I53" s="110">
        <f>'D1'!$E53*'D2'!L53</f>
        <v>-5.5420638907485031</v>
      </c>
      <c r="J53" s="110">
        <f xml:space="preserve"> 'D1'!F53</f>
        <v>-9.1486252542046405</v>
      </c>
      <c r="K53" s="155">
        <f t="shared" si="11"/>
        <v>0.26283964516401598</v>
      </c>
      <c r="L53" s="156">
        <f t="shared" si="4"/>
        <v>7.4838168659615345E-2</v>
      </c>
      <c r="M53" s="156">
        <f t="shared" si="5"/>
        <v>0.11009529172593319</v>
      </c>
      <c r="N53" s="156">
        <f t="shared" si="6"/>
        <v>0.13242092290440272</v>
      </c>
      <c r="O53" s="156">
        <f t="shared" si="7"/>
        <v>0.17679677700364571</v>
      </c>
      <c r="P53" s="156">
        <f t="shared" si="8"/>
        <v>0.10044268610118161</v>
      </c>
      <c r="Q53" s="156">
        <f t="shared" si="9"/>
        <v>5.3783229000766909E-2</v>
      </c>
      <c r="R53" s="157">
        <f t="shared" si="10"/>
        <v>8.8783279440438387E-2</v>
      </c>
      <c r="S53" s="81"/>
      <c r="T53" s="138"/>
      <c r="U53" s="138"/>
    </row>
    <row r="54" spans="1:21" ht="15.6">
      <c r="A54" s="51">
        <v>2073</v>
      </c>
      <c r="B54" s="141">
        <f t="shared" si="2"/>
        <v>-104.67745657541036</v>
      </c>
      <c r="C54" s="141">
        <f>'D1'!C54</f>
        <v>-27.655570897314099</v>
      </c>
      <c r="D54" s="141">
        <f>'D1'!D54</f>
        <v>-7.8622229070578404</v>
      </c>
      <c r="E54" s="110">
        <f>'D1'!E54*'D2'!H54</f>
        <v>-11.443590993085756</v>
      </c>
      <c r="F54" s="110">
        <f>'D1'!$E54*'D2'!I54</f>
        <v>-13.604160675968105</v>
      </c>
      <c r="G54" s="110">
        <f>'D1'!$E54*'D2'!J54</f>
        <v>-18.573635550199281</v>
      </c>
      <c r="H54" s="110">
        <f>'D1'!$E54*'D2'!K54</f>
        <v>-10.813801616414258</v>
      </c>
      <c r="I54" s="110">
        <f>'D1'!$E54*'D2'!L54</f>
        <v>-5.5300652170924192</v>
      </c>
      <c r="J54" s="110">
        <f xml:space="preserve"> 'D1'!F54</f>
        <v>-9.1944087182786092</v>
      </c>
      <c r="K54" s="155">
        <f t="shared" si="11"/>
        <v>0.26419796393687534</v>
      </c>
      <c r="L54" s="156">
        <f t="shared" si="4"/>
        <v>7.5109036503899398E-2</v>
      </c>
      <c r="M54" s="156">
        <f t="shared" si="5"/>
        <v>0.10932240204787279</v>
      </c>
      <c r="N54" s="156">
        <f t="shared" si="6"/>
        <v>0.12996265978403454</v>
      </c>
      <c r="O54" s="156">
        <f t="shared" si="7"/>
        <v>0.17743682506097869</v>
      </c>
      <c r="P54" s="156">
        <f t="shared" si="8"/>
        <v>0.10330592632066792</v>
      </c>
      <c r="Q54" s="156">
        <f t="shared" si="9"/>
        <v>5.2829571886937488E-2</v>
      </c>
      <c r="R54" s="157">
        <f t="shared" si="10"/>
        <v>8.7835614458733946E-2</v>
      </c>
      <c r="S54" s="81"/>
      <c r="T54" s="138"/>
      <c r="U54" s="138"/>
    </row>
    <row r="55" spans="1:21" ht="15.6">
      <c r="A55" s="51">
        <v>2074</v>
      </c>
      <c r="B55" s="141">
        <f t="shared" si="2"/>
        <v>-106.34587773578461</v>
      </c>
      <c r="C55" s="141">
        <f>'D1'!C55</f>
        <v>-28.2394830999344</v>
      </c>
      <c r="D55" s="141">
        <f>'D1'!D55</f>
        <v>-8.0153431741476808</v>
      </c>
      <c r="E55" s="110">
        <f>'D1'!E55*'D2'!H55</f>
        <v>-11.542884539720676</v>
      </c>
      <c r="F55" s="110">
        <f>'D1'!$E55*'D2'!I55</f>
        <v>-13.560362374785404</v>
      </c>
      <c r="G55" s="110">
        <f>'D1'!$E55*'D2'!J55</f>
        <v>-18.93532138510367</v>
      </c>
      <c r="H55" s="110">
        <f>'D1'!$E55*'D2'!K55</f>
        <v>-11.294837826900608</v>
      </c>
      <c r="I55" s="110">
        <f>'D1'!$E55*'D2'!L55</f>
        <v>-5.5171150126848945</v>
      </c>
      <c r="J55" s="110">
        <f xml:space="preserve"> 'D1'!F55</f>
        <v>-9.2405303225072792</v>
      </c>
      <c r="K55" s="155">
        <f t="shared" si="11"/>
        <v>0.2655437493317338</v>
      </c>
      <c r="L55" s="156">
        <f t="shared" si="4"/>
        <v>7.537051124879264E-2</v>
      </c>
      <c r="M55" s="156">
        <f t="shared" si="5"/>
        <v>0.10854096825829836</v>
      </c>
      <c r="N55" s="156">
        <f t="shared" si="6"/>
        <v>0.12751187599839087</v>
      </c>
      <c r="O55" s="156">
        <f t="shared" si="7"/>
        <v>0.17805411726581738</v>
      </c>
      <c r="P55" s="156">
        <f t="shared" si="8"/>
        <v>0.10620851571663673</v>
      </c>
      <c r="Q55" s="156">
        <f t="shared" si="9"/>
        <v>5.1878973874211823E-2</v>
      </c>
      <c r="R55" s="157">
        <f t="shared" si="10"/>
        <v>8.6891288306118405E-2</v>
      </c>
      <c r="S55" s="81"/>
      <c r="T55" s="138"/>
      <c r="U55" s="138"/>
    </row>
    <row r="56" spans="1:21" ht="15.6">
      <c r="A56" s="51">
        <v>2075</v>
      </c>
      <c r="B56" s="141">
        <f t="shared" si="2"/>
        <v>-108.05271150938582</v>
      </c>
      <c r="C56" s="141">
        <f>'D1'!C56</f>
        <v>-28.836709733263099</v>
      </c>
      <c r="D56" s="141">
        <f>'D1'!D56</f>
        <v>-8.1712271534523495</v>
      </c>
      <c r="E56" s="110">
        <f>'D1'!E56*'D2'!H56</f>
        <v>-11.64281682580487</v>
      </c>
      <c r="F56" s="110">
        <f>'D1'!$E56*'D2'!I56</f>
        <v>-13.51404930041808</v>
      </c>
      <c r="G56" s="110">
        <f>'D1'!$E56*'D2'!J56</f>
        <v>-19.303536179611186</v>
      </c>
      <c r="H56" s="110">
        <f>'D1'!$E56*'D2'!K56</f>
        <v>-11.794080183052957</v>
      </c>
      <c r="I56" s="110">
        <f>'D1'!$E56*'D2'!L56</f>
        <v>-5.5033157895847236</v>
      </c>
      <c r="J56" s="110">
        <f xml:space="preserve"> 'D1'!F56</f>
        <v>-9.2869763441985498</v>
      </c>
      <c r="K56" s="155">
        <f t="shared" si="11"/>
        <v>0.26687631740512358</v>
      </c>
      <c r="L56" s="156">
        <f t="shared" si="4"/>
        <v>7.5622601592395672E-2</v>
      </c>
      <c r="M56" s="156">
        <f t="shared" si="5"/>
        <v>0.10775126938664131</v>
      </c>
      <c r="N56" s="156">
        <f t="shared" si="6"/>
        <v>0.12506904372542474</v>
      </c>
      <c r="O56" s="156">
        <f t="shared" si="7"/>
        <v>0.17864925285039623</v>
      </c>
      <c r="P56" s="156">
        <f t="shared" si="8"/>
        <v>0.10915117277763534</v>
      </c>
      <c r="Q56" s="156">
        <f t="shared" si="9"/>
        <v>5.0931769436500324E-2</v>
      </c>
      <c r="R56" s="157">
        <f t="shared" si="10"/>
        <v>8.594857282588278E-2</v>
      </c>
      <c r="S56" s="81"/>
      <c r="T56" s="138"/>
      <c r="U56" s="138"/>
    </row>
    <row r="57" spans="1:21" ht="15.6">
      <c r="A57" s="51">
        <v>2076</v>
      </c>
      <c r="B57" s="141">
        <f t="shared" si="2"/>
        <v>-109.79771091985404</v>
      </c>
      <c r="C57" s="141">
        <f>'D1'!C57</f>
        <v>-29.447305404657001</v>
      </c>
      <c r="D57" s="141">
        <f>'D1'!D57</f>
        <v>-8.3298410315259908</v>
      </c>
      <c r="E57" s="110">
        <f>'D1'!E57*'D2'!H57</f>
        <v>-11.743227275975265</v>
      </c>
      <c r="F57" s="110">
        <f>'D1'!$E57*'D2'!I57</f>
        <v>-13.464869190466436</v>
      </c>
      <c r="G57" s="110">
        <f>'D1'!$E57*'D2'!J57</f>
        <v>-19.678106124176466</v>
      </c>
      <c r="H57" s="110">
        <f>'D1'!$E57*'D2'!K57</f>
        <v>-12.31209496097018</v>
      </c>
      <c r="I57" s="110">
        <f>'D1'!$E57*'D2'!L57</f>
        <v>-5.4885511816199175</v>
      </c>
      <c r="J57" s="110">
        <f xml:space="preserve"> 'D1'!F57</f>
        <v>-9.3337157504627903</v>
      </c>
      <c r="K57" s="155">
        <f t="shared" si="11"/>
        <v>0.26819598658256022</v>
      </c>
      <c r="L57" s="156">
        <f t="shared" si="4"/>
        <v>7.5865343291230278E-2</v>
      </c>
      <c r="M57" s="156">
        <f t="shared" si="5"/>
        <v>0.10695329782008971</v>
      </c>
      <c r="N57" s="156">
        <f t="shared" si="6"/>
        <v>0.12263342357196326</v>
      </c>
      <c r="O57" s="156">
        <f t="shared" si="7"/>
        <v>0.17922146062353106</v>
      </c>
      <c r="P57" s="156">
        <f t="shared" si="8"/>
        <v>0.11213435014102703</v>
      </c>
      <c r="Q57" s="156">
        <f t="shared" si="9"/>
        <v>4.9987847065648225E-2</v>
      </c>
      <c r="R57" s="157">
        <f t="shared" si="10"/>
        <v>8.5008290903950276E-2</v>
      </c>
      <c r="S57" s="81"/>
      <c r="T57" s="138"/>
      <c r="U57" s="138"/>
    </row>
    <row r="58" spans="1:21" ht="15.6">
      <c r="A58" s="51">
        <v>2077</v>
      </c>
      <c r="B58" s="141">
        <f t="shared" si="2"/>
        <v>-111.58380164842617</v>
      </c>
      <c r="C58" s="141">
        <f>'D1'!C58</f>
        <v>-30.071995703693901</v>
      </c>
      <c r="D58" s="141">
        <f>'D1'!D58</f>
        <v>-8.4913837664113405</v>
      </c>
      <c r="E58" s="110">
        <f>'D1'!E58*'D2'!H58</f>
        <v>-11.844299270197103</v>
      </c>
      <c r="F58" s="110">
        <f>'D1'!$E58*'D2'!I58</f>
        <v>-13.413068405815565</v>
      </c>
      <c r="G58" s="110">
        <f>'D1'!$E58*'D2'!J58</f>
        <v>-20.059554209010464</v>
      </c>
      <c r="H58" s="110">
        <f>'D1'!$E58*'D2'!K58</f>
        <v>-12.849825304949221</v>
      </c>
      <c r="I58" s="110">
        <f>'D1'!$E58*'D2'!L58</f>
        <v>-5.4729278042311655</v>
      </c>
      <c r="J58" s="110">
        <f xml:space="preserve"> 'D1'!F58</f>
        <v>-9.3807471841174106</v>
      </c>
      <c r="K58" s="155">
        <f t="shared" si="11"/>
        <v>0.26950144429066464</v>
      </c>
      <c r="L58" s="156">
        <f t="shared" si="4"/>
        <v>7.6098713621226638E-2</v>
      </c>
      <c r="M58" s="156">
        <f t="shared" si="5"/>
        <v>0.10614712077578833</v>
      </c>
      <c r="N58" s="156">
        <f t="shared" si="6"/>
        <v>0.1202062325146165</v>
      </c>
      <c r="O58" s="156">
        <f t="shared" si="7"/>
        <v>0.17977120256409002</v>
      </c>
      <c r="P58" s="156">
        <f t="shared" si="8"/>
        <v>0.1151585186659614</v>
      </c>
      <c r="Q58" s="156">
        <f t="shared" si="9"/>
        <v>4.9047690824113074E-2</v>
      </c>
      <c r="R58" s="157">
        <f t="shared" si="10"/>
        <v>8.4069076743539334E-2</v>
      </c>
      <c r="S58" s="81"/>
      <c r="T58" s="138"/>
      <c r="U58" s="138"/>
    </row>
    <row r="59" spans="1:21" ht="15.6">
      <c r="A59" s="51">
        <v>2078</v>
      </c>
      <c r="B59" s="141">
        <f t="shared" si="2"/>
        <v>-113.41136594252576</v>
      </c>
      <c r="C59" s="141">
        <f>'D1'!C59</f>
        <v>-30.7110050338812</v>
      </c>
      <c r="D59" s="141">
        <f>'D1'!D59</f>
        <v>-8.6558658950138696</v>
      </c>
      <c r="E59" s="110">
        <f>'D1'!E59*'D2'!H59</f>
        <v>-11.94594555743214</v>
      </c>
      <c r="F59" s="110">
        <f>'D1'!$E59*'D2'!I59</f>
        <v>-13.358322495681858</v>
      </c>
      <c r="G59" s="110">
        <f>'D1'!$E59*'D2'!J59</f>
        <v>-20.447855233356975</v>
      </c>
      <c r="H59" s="110">
        <f>'D1'!$E59*'D2'!K59</f>
        <v>-13.407966819972289</v>
      </c>
      <c r="I59" s="110">
        <f>'D1'!$E59*'D2'!L59</f>
        <v>-5.4563618281272479</v>
      </c>
      <c r="J59" s="110">
        <f xml:space="preserve"> 'D1'!F59</f>
        <v>-9.4280430790601901</v>
      </c>
      <c r="K59" s="155">
        <f t="shared" si="11"/>
        <v>0.27079300896036135</v>
      </c>
      <c r="L59" s="156">
        <f t="shared" si="4"/>
        <v>7.6322737347158498E-2</v>
      </c>
      <c r="M59" s="156">
        <f t="shared" si="5"/>
        <v>0.10533287786592806</v>
      </c>
      <c r="N59" s="156">
        <f t="shared" si="6"/>
        <v>0.11778645274805652</v>
      </c>
      <c r="O59" s="156">
        <f t="shared" si="7"/>
        <v>0.18029811265759263</v>
      </c>
      <c r="P59" s="156">
        <f t="shared" si="8"/>
        <v>0.11822418951172085</v>
      </c>
      <c r="Q59" s="156">
        <f t="shared" si="9"/>
        <v>4.8111243373017878E-2</v>
      </c>
      <c r="R59" s="157">
        <f t="shared" si="10"/>
        <v>8.3131377536164258E-2</v>
      </c>
      <c r="S59" s="81"/>
      <c r="T59" s="138"/>
      <c r="U59" s="138"/>
    </row>
    <row r="60" spans="1:21" ht="15.6">
      <c r="A60" s="51">
        <v>2079</v>
      </c>
      <c r="B60" s="141">
        <f t="shared" si="2"/>
        <v>-115.28326535178159</v>
      </c>
      <c r="C60" s="141">
        <f>'D1'!C60</f>
        <v>-31.3648798376359</v>
      </c>
      <c r="D60" s="141">
        <f>'D1'!D60</f>
        <v>-8.8233917267495698</v>
      </c>
      <c r="E60" s="110">
        <f>'D1'!E60*'D2'!H60</f>
        <v>-12.048267660048136</v>
      </c>
      <c r="F60" s="110">
        <f>'D1'!$E60*'D2'!I60</f>
        <v>-13.300710257585738</v>
      </c>
      <c r="G60" s="110">
        <f>'D1'!$E60*'D2'!J60</f>
        <v>-20.84332714000432</v>
      </c>
      <c r="H60" s="110">
        <f>'D1'!$E60*'D2'!K60</f>
        <v>-13.987467686895672</v>
      </c>
      <c r="I60" s="110">
        <f>'D1'!$E60*'D2'!L60</f>
        <v>-5.4388699884882197</v>
      </c>
      <c r="J60" s="110">
        <f xml:space="preserve"> 'D1'!F60</f>
        <v>-9.4763510543740299</v>
      </c>
      <c r="K60" s="155">
        <f t="shared" si="11"/>
        <v>0.27206793407462398</v>
      </c>
      <c r="L60" s="156">
        <f t="shared" si="4"/>
        <v>7.6536622204666005E-2</v>
      </c>
      <c r="M60" s="156">
        <f t="shared" si="5"/>
        <v>0.10451011795409682</v>
      </c>
      <c r="N60" s="156">
        <f t="shared" si="6"/>
        <v>0.11537416308428836</v>
      </c>
      <c r="O60" s="156">
        <f t="shared" si="7"/>
        <v>0.18080097815066101</v>
      </c>
      <c r="P60" s="156">
        <f t="shared" si="8"/>
        <v>0.12133129335132516</v>
      </c>
      <c r="Q60" s="156">
        <f t="shared" si="9"/>
        <v>4.7178313104610264E-2</v>
      </c>
      <c r="R60" s="157">
        <f t="shared" si="10"/>
        <v>8.2200578075728337E-2</v>
      </c>
      <c r="S60" s="81"/>
      <c r="T60" s="138"/>
      <c r="U60" s="138"/>
    </row>
    <row r="61" spans="1:21" ht="15.6">
      <c r="A61" s="51">
        <v>2080</v>
      </c>
      <c r="B61" s="141">
        <f t="shared" si="2"/>
        <v>-117.17562513587144</v>
      </c>
      <c r="C61" s="141">
        <f>'D1'!C61</f>
        <v>-32.027806644790402</v>
      </c>
      <c r="D61" s="141">
        <f>'D1'!D61</f>
        <v>-8.99183117623231</v>
      </c>
      <c r="E61" s="110">
        <f>'D1'!E61*'D2'!H61</f>
        <v>-12.151256905716277</v>
      </c>
      <c r="F61" s="110">
        <f>'D1'!$E61*'D2'!I61</f>
        <v>-13.240024529805607</v>
      </c>
      <c r="G61" s="110">
        <f>'D1'!$E61*'D2'!J61</f>
        <v>-21.246090062954259</v>
      </c>
      <c r="H61" s="110">
        <f>'D1'!$E61*'D2'!K61</f>
        <v>-14.589184174388157</v>
      </c>
      <c r="I61" s="110">
        <f>'D1'!$E61*'D2'!L61</f>
        <v>-5.4203908100705878</v>
      </c>
      <c r="J61" s="110">
        <f xml:space="preserve"> 'D1'!F61</f>
        <v>-9.5090408319138504</v>
      </c>
      <c r="K61" s="155">
        <f t="shared" si="11"/>
        <v>0.27333164732556314</v>
      </c>
      <c r="L61" s="156">
        <f t="shared" si="4"/>
        <v>7.6738068739175047E-2</v>
      </c>
      <c r="M61" s="156">
        <f t="shared" si="5"/>
        <v>0.1037012338669091</v>
      </c>
      <c r="N61" s="156">
        <f t="shared" si="6"/>
        <v>0.1129929924799043</v>
      </c>
      <c r="O61" s="156">
        <f t="shared" si="7"/>
        <v>0.18131834191896373</v>
      </c>
      <c r="P61" s="156">
        <f t="shared" si="8"/>
        <v>0.12450698818522378</v>
      </c>
      <c r="Q61" s="156">
        <f t="shared" si="9"/>
        <v>4.6258689072794387E-2</v>
      </c>
      <c r="R61" s="157">
        <f t="shared" si="10"/>
        <v>8.1152038411466593E-2</v>
      </c>
      <c r="S61" s="81"/>
      <c r="T61" s="138"/>
      <c r="U61" s="138"/>
    </row>
    <row r="62" spans="1:21" ht="15.6">
      <c r="A62" s="51">
        <v>2081</v>
      </c>
      <c r="B62" s="141">
        <f t="shared" si="2"/>
        <v>-118.5487181292122</v>
      </c>
      <c r="C62" s="141">
        <f>'D1'!C62</f>
        <v>-32.346786242559297</v>
      </c>
      <c r="D62" s="141">
        <f>'D1'!D62</f>
        <v>-9.1757278870162899</v>
      </c>
      <c r="E62" s="110">
        <f>'D1'!E62*'D2'!H62</f>
        <v>-12.114789927837469</v>
      </c>
      <c r="F62" s="110">
        <f>'D1'!$E62*'D2'!I62</f>
        <v>-13.035585768299024</v>
      </c>
      <c r="G62" s="110">
        <f>'D1'!$E62*'D2'!J62</f>
        <v>-21.416814985061656</v>
      </c>
      <c r="H62" s="110">
        <f>'D1'!$E62*'D2'!K62</f>
        <v>-15.07534091043874</v>
      </c>
      <c r="I62" s="110">
        <f>'D1'!$E62*'D2'!L62</f>
        <v>-5.3405894646342356</v>
      </c>
      <c r="J62" s="110">
        <f xml:space="preserve"> 'D1'!F62</f>
        <v>-10.0430829433655</v>
      </c>
      <c r="K62" s="155">
        <f t="shared" si="11"/>
        <v>0.27285648257539918</v>
      </c>
      <c r="L62" s="156">
        <f t="shared" si="4"/>
        <v>7.7400481690702072E-2</v>
      </c>
      <c r="M62" s="156">
        <f t="shared" si="5"/>
        <v>0.1021925004252931</v>
      </c>
      <c r="N62" s="156">
        <f t="shared" si="6"/>
        <v>0.1099597361659439</v>
      </c>
      <c r="O62" s="156">
        <f t="shared" si="7"/>
        <v>0.18065834302584691</v>
      </c>
      <c r="P62" s="156">
        <f t="shared" si="8"/>
        <v>0.12716578591771333</v>
      </c>
      <c r="Q62" s="156">
        <f t="shared" si="9"/>
        <v>4.5049744517804559E-2</v>
      </c>
      <c r="R62" s="157">
        <f t="shared" si="10"/>
        <v>8.4716925681297031E-2</v>
      </c>
      <c r="S62" s="81"/>
      <c r="T62" s="138"/>
      <c r="U62" s="138"/>
    </row>
    <row r="63" spans="1:21" ht="15.6">
      <c r="A63" s="51">
        <v>2082</v>
      </c>
      <c r="B63" s="141">
        <f t="shared" si="2"/>
        <v>-119.29165339430261</v>
      </c>
      <c r="C63" s="141">
        <f>'D1'!C63</f>
        <v>-32.536734434048199</v>
      </c>
      <c r="D63" s="141">
        <f>'D1'!D63</f>
        <v>-9.3184399361349897</v>
      </c>
      <c r="E63" s="110">
        <f>'D1'!E63*'D2'!H63</f>
        <v>-12.076496702972104</v>
      </c>
      <c r="F63" s="110">
        <f>'D1'!$E63*'D2'!I63</f>
        <v>-12.829121488572149</v>
      </c>
      <c r="G63" s="110">
        <f>'D1'!$E63*'D2'!J63</f>
        <v>-21.585862339837004</v>
      </c>
      <c r="H63" s="110">
        <f>'D1'!$E63*'D2'!K63</f>
        <v>-15.573578860171706</v>
      </c>
      <c r="I63" s="110">
        <f>'D1'!$E63*'D2'!L63</f>
        <v>-5.2603013207811564</v>
      </c>
      <c r="J63" s="110">
        <f xml:space="preserve"> 'D1'!F63</f>
        <v>-10.111118311785299</v>
      </c>
      <c r="K63" s="155">
        <f t="shared" si="11"/>
        <v>0.27274946325458643</v>
      </c>
      <c r="L63" s="156">
        <f t="shared" si="4"/>
        <v>7.8114768896145076E-2</v>
      </c>
      <c r="M63" s="156">
        <f t="shared" si="5"/>
        <v>0.1012350517353872</v>
      </c>
      <c r="N63" s="156">
        <f t="shared" si="6"/>
        <v>0.10754416695162404</v>
      </c>
      <c r="O63" s="156">
        <f t="shared" si="7"/>
        <v>0.18095031568124739</v>
      </c>
      <c r="P63" s="156">
        <f t="shared" si="8"/>
        <v>0.13055044856068282</v>
      </c>
      <c r="Q63" s="156">
        <f t="shared" si="9"/>
        <v>4.4096138925947596E-2</v>
      </c>
      <c r="R63" s="157">
        <f t="shared" si="10"/>
        <v>8.4759645994379421E-2</v>
      </c>
      <c r="S63" s="81"/>
      <c r="T63" s="138"/>
      <c r="U63" s="138"/>
    </row>
    <row r="64" spans="1:21" ht="15.6">
      <c r="A64" s="51">
        <v>2083</v>
      </c>
      <c r="B64" s="141">
        <f t="shared" si="2"/>
        <v>-120.04036426246046</v>
      </c>
      <c r="C64" s="141">
        <f>'D1'!C64</f>
        <v>-32.724690467714197</v>
      </c>
      <c r="D64" s="141">
        <f>'D1'!D64</f>
        <v>-9.4605443190231693</v>
      </c>
      <c r="E64" s="110">
        <f>'D1'!E64*'D2'!H64</f>
        <v>-12.036455911687007</v>
      </c>
      <c r="F64" s="110">
        <f>'D1'!$E64*'D2'!I64</f>
        <v>-12.62067209773363</v>
      </c>
      <c r="G64" s="110">
        <f>'D1'!$E64*'D2'!J64</f>
        <v>-21.753286903326018</v>
      </c>
      <c r="H64" s="110">
        <f>'D1'!$E64*'D2'!K64</f>
        <v>-16.084255859104811</v>
      </c>
      <c r="I64" s="110">
        <f>'D1'!$E64*'D2'!L64</f>
        <v>-5.1795544855703266</v>
      </c>
      <c r="J64" s="110">
        <f xml:space="preserve"> 'D1'!F64</f>
        <v>-10.180904218301301</v>
      </c>
      <c r="K64" s="155">
        <f t="shared" si="11"/>
        <v>0.27261405502039121</v>
      </c>
      <c r="L64" s="156">
        <f t="shared" si="4"/>
        <v>7.881135963848214E-2</v>
      </c>
      <c r="M64" s="156">
        <f t="shared" si="5"/>
        <v>0.10027007153502199</v>
      </c>
      <c r="N64" s="156">
        <f t="shared" si="6"/>
        <v>0.10513690270165583</v>
      </c>
      <c r="O64" s="156">
        <f t="shared" si="7"/>
        <v>0.18121643529641304</v>
      </c>
      <c r="P64" s="156">
        <f t="shared" si="8"/>
        <v>0.13399039529684892</v>
      </c>
      <c r="Q64" s="156">
        <f t="shared" si="9"/>
        <v>4.3148440255025948E-2</v>
      </c>
      <c r="R64" s="157">
        <f t="shared" si="10"/>
        <v>8.4812340256160967E-2</v>
      </c>
      <c r="S64" s="81"/>
      <c r="T64" s="138"/>
      <c r="U64" s="138"/>
    </row>
    <row r="65" spans="1:21" ht="15.6">
      <c r="A65" s="51">
        <v>2084</v>
      </c>
      <c r="B65" s="141">
        <f t="shared" si="2"/>
        <v>-120.79577523232689</v>
      </c>
      <c r="C65" s="141">
        <f>'D1'!C65</f>
        <v>-32.910789335942198</v>
      </c>
      <c r="D65" s="141">
        <f>'D1'!D65</f>
        <v>-9.6020820749959892</v>
      </c>
      <c r="E65" s="110">
        <f>'D1'!E65*'D2'!H65</f>
        <v>-11.994755092540609</v>
      </c>
      <c r="F65" s="110">
        <f>'D1'!$E65*'D2'!I65</f>
        <v>-12.410315429263894</v>
      </c>
      <c r="G65" s="110">
        <f>'D1'!$E65*'D2'!J65</f>
        <v>-21.919161034631568</v>
      </c>
      <c r="H65" s="110">
        <f>'D1'!$E65*'D2'!K65</f>
        <v>-16.6078269946128</v>
      </c>
      <c r="I65" s="110">
        <f>'D1'!$E65*'D2'!L65</f>
        <v>-5.0983847196945264</v>
      </c>
      <c r="J65" s="110">
        <f xml:space="preserve"> 'D1'!F65</f>
        <v>-10.252460550645299</v>
      </c>
      <c r="K65" s="155">
        <f t="shared" si="11"/>
        <v>0.27244983752655899</v>
      </c>
      <c r="L65" s="156">
        <f t="shared" si="4"/>
        <v>7.9490214426193917E-2</v>
      </c>
      <c r="M65" s="156">
        <f t="shared" si="5"/>
        <v>9.9297803002390272E-2</v>
      </c>
      <c r="N65" s="156">
        <f t="shared" si="6"/>
        <v>0.10273799232957524</v>
      </c>
      <c r="O65" s="156">
        <f t="shared" si="7"/>
        <v>0.18145635468189494</v>
      </c>
      <c r="P65" s="156">
        <f t="shared" si="8"/>
        <v>0.13748681990467726</v>
      </c>
      <c r="Q65" s="156">
        <f t="shared" si="9"/>
        <v>4.220664762396522E-2</v>
      </c>
      <c r="R65" s="157">
        <f t="shared" si="10"/>
        <v>8.4874330504744147E-2</v>
      </c>
      <c r="S65" s="81"/>
      <c r="T65" s="138"/>
      <c r="U65" s="138"/>
    </row>
    <row r="66" spans="1:21" ht="15.6">
      <c r="A66" s="51">
        <v>2085</v>
      </c>
      <c r="B66" s="141">
        <f t="shared" si="2"/>
        <v>-121.55873505113094</v>
      </c>
      <c r="C66" s="141">
        <f>'D1'!C66</f>
        <v>-33.095135125283001</v>
      </c>
      <c r="D66" s="141">
        <f>'D1'!D66</f>
        <v>-9.7430680899555</v>
      </c>
      <c r="E66" s="110">
        <f>'D1'!E66*'D2'!H66</f>
        <v>-11.951453941112389</v>
      </c>
      <c r="F66" s="110">
        <f>'D1'!$E66*'D2'!I66</f>
        <v>-12.19813310652005</v>
      </c>
      <c r="G66" s="110">
        <f>'D1'!$E66*'D2'!J66</f>
        <v>-22.083551420398479</v>
      </c>
      <c r="H66" s="110">
        <f>'D1'!$E66*'D2'!K66</f>
        <v>-17.144671209536199</v>
      </c>
      <c r="I66" s="110">
        <f>'D1'!$E66*'D2'!L66</f>
        <v>-5.0168244002145146</v>
      </c>
      <c r="J66" s="110">
        <f xml:space="preserve"> 'D1'!F66</f>
        <v>-10.3258977581108</v>
      </c>
      <c r="K66" s="155">
        <f t="shared" si="11"/>
        <v>0.27225633033580254</v>
      </c>
      <c r="L66" s="156">
        <f t="shared" si="4"/>
        <v>8.0151114486814112E-2</v>
      </c>
      <c r="M66" s="156">
        <f t="shared" si="5"/>
        <v>9.8318347390545638E-2</v>
      </c>
      <c r="N66" s="156">
        <f t="shared" si="6"/>
        <v>0.10034764759101171</v>
      </c>
      <c r="O66" s="156">
        <f t="shared" si="7"/>
        <v>0.18166980275921374</v>
      </c>
      <c r="P66" s="156">
        <f t="shared" si="8"/>
        <v>0.14104022390760054</v>
      </c>
      <c r="Q66" s="156">
        <f t="shared" si="9"/>
        <v>4.1270784844086285E-2</v>
      </c>
      <c r="R66" s="157">
        <f t="shared" si="10"/>
        <v>8.4945748684925396E-2</v>
      </c>
      <c r="S66" s="81"/>
      <c r="T66" s="138"/>
      <c r="U66" s="138"/>
    </row>
    <row r="67" spans="1:21" ht="15.6">
      <c r="A67" s="51">
        <v>2086</v>
      </c>
      <c r="B67" s="141">
        <f t="shared" si="2"/>
        <v>-122.33166836520236</v>
      </c>
      <c r="C67" s="141">
        <f>'D1'!C67</f>
        <v>-33.278252251601202</v>
      </c>
      <c r="D67" s="141">
        <f>'D1'!D67</f>
        <v>-9.8836519998720895</v>
      </c>
      <c r="E67" s="110">
        <f>'D1'!E67*'D2'!H67</f>
        <v>-11.906788714135914</v>
      </c>
      <c r="F67" s="110">
        <f>'D1'!$E67*'D2'!I67</f>
        <v>-11.984404445970904</v>
      </c>
      <c r="G67" s="110">
        <f>'D1'!$E67*'D2'!J67</f>
        <v>-22.246899356287251</v>
      </c>
      <c r="H67" s="110">
        <f>'D1'!$E67*'D2'!K67</f>
        <v>-17.695551889481493</v>
      </c>
      <c r="I67" s="110">
        <f>'D1'!$E67*'D2'!L67</f>
        <v>-4.9349827359918104</v>
      </c>
      <c r="J67" s="110">
        <f xml:space="preserve"> 'D1'!F67</f>
        <v>-10.4011369718617</v>
      </c>
      <c r="K67" s="155">
        <f t="shared" si="11"/>
        <v>0.27203301235338428</v>
      </c>
      <c r="L67" s="156">
        <f t="shared" si="4"/>
        <v>8.079389525176725E-2</v>
      </c>
      <c r="M67" s="156">
        <f t="shared" si="5"/>
        <v>9.7332022633665305E-2</v>
      </c>
      <c r="N67" s="156">
        <f t="shared" si="6"/>
        <v>9.7966492292031124E-2</v>
      </c>
      <c r="O67" s="156">
        <f t="shared" si="7"/>
        <v>0.18185723822446825</v>
      </c>
      <c r="P67" s="156">
        <f t="shared" si="8"/>
        <v>0.14465225665568582</v>
      </c>
      <c r="Q67" s="156">
        <f t="shared" si="9"/>
        <v>4.0341007377249029E-2</v>
      </c>
      <c r="R67" s="157">
        <f t="shared" si="10"/>
        <v>8.5024075211748984E-2</v>
      </c>
      <c r="S67" s="81"/>
      <c r="T67" s="138"/>
      <c r="U67" s="138"/>
    </row>
    <row r="68" spans="1:21" ht="15.6">
      <c r="A68" s="51">
        <v>2087</v>
      </c>
      <c r="B68" s="141">
        <f t="shared" si="2"/>
        <v>-123.11317740710086</v>
      </c>
      <c r="C68" s="141">
        <f>'D1'!C68</f>
        <v>-33.459682239805403</v>
      </c>
      <c r="D68" s="141">
        <f>'D1'!D68</f>
        <v>-10.023711770004001</v>
      </c>
      <c r="E68" s="110">
        <f>'D1'!E68*'D2'!H68</f>
        <v>-11.860579981792084</v>
      </c>
      <c r="F68" s="110">
        <f>'D1'!$E68*'D2'!I68</f>
        <v>-11.768941460738903</v>
      </c>
      <c r="G68" s="110">
        <f>'D1'!$E68*'D2'!J68</f>
        <v>-22.40877408990098</v>
      </c>
      <c r="H68" s="110">
        <f>'D1'!$E68*'D2'!K68</f>
        <v>-18.260521577346584</v>
      </c>
      <c r="I68" s="110">
        <f>'D1'!$E68*'D2'!L68</f>
        <v>-4.8527702894593148</v>
      </c>
      <c r="J68" s="110">
        <f xml:space="preserve"> 'D1'!F68</f>
        <v>-10.4781959980536</v>
      </c>
      <c r="K68" s="155">
        <f t="shared" si="11"/>
        <v>0.27177986097429346</v>
      </c>
      <c r="L68" s="156">
        <f t="shared" si="4"/>
        <v>8.1418674922655823E-2</v>
      </c>
      <c r="M68" s="156">
        <f t="shared" si="5"/>
        <v>9.6338834165350648E-2</v>
      </c>
      <c r="N68" s="156">
        <f t="shared" si="6"/>
        <v>9.559449044046929E-2</v>
      </c>
      <c r="O68" s="156">
        <f t="shared" si="7"/>
        <v>0.18201767318376835</v>
      </c>
      <c r="P68" s="156">
        <f t="shared" si="8"/>
        <v>0.14832304682515132</v>
      </c>
      <c r="Q68" s="156">
        <f t="shared" si="9"/>
        <v>3.9417147633291599E-2</v>
      </c>
      <c r="R68" s="157">
        <f t="shared" si="10"/>
        <v>8.5110271855019501E-2</v>
      </c>
      <c r="S68" s="81"/>
      <c r="T68" s="138"/>
      <c r="U68" s="138"/>
    </row>
    <row r="69" spans="1:21" ht="15.6">
      <c r="A69" s="51">
        <v>2088</v>
      </c>
      <c r="B69" s="141">
        <f t="shared" si="2"/>
        <v>-123.90531975887471</v>
      </c>
      <c r="C69" s="141">
        <f>'D1'!C69</f>
        <v>-33.6397951747471</v>
      </c>
      <c r="D69" s="141">
        <f>'D1'!D69</f>
        <v>-10.163357364762099</v>
      </c>
      <c r="E69" s="110">
        <f>'D1'!E69*'D2'!H69</f>
        <v>-11.813026179085121</v>
      </c>
      <c r="F69" s="110">
        <f>'D1'!$E69*'D2'!I69</f>
        <v>-11.551964523701349</v>
      </c>
      <c r="G69" s="110">
        <f>'D1'!$E69*'D2'!J69</f>
        <v>-22.569510568367264</v>
      </c>
      <c r="H69" s="110">
        <f>'D1'!$E69*'D2'!K69</f>
        <v>-18.840289287022252</v>
      </c>
      <c r="I69" s="110">
        <f>'D1'!$E69*'D2'!L69</f>
        <v>-4.7702724378775283</v>
      </c>
      <c r="J69" s="110">
        <f xml:space="preserve"> 'D1'!F69</f>
        <v>-10.557104223312001</v>
      </c>
      <c r="K69" s="155">
        <f t="shared" si="11"/>
        <v>0.27149597160325034</v>
      </c>
      <c r="L69" s="156">
        <f t="shared" si="4"/>
        <v>8.2025189754083572E-2</v>
      </c>
      <c r="M69" s="156">
        <f t="shared" si="5"/>
        <v>9.5339136383117348E-2</v>
      </c>
      <c r="N69" s="156">
        <f t="shared" si="6"/>
        <v>9.323219169428712E-2</v>
      </c>
      <c r="O69" s="156">
        <f t="shared" si="7"/>
        <v>0.18215126366074144</v>
      </c>
      <c r="P69" s="156">
        <f t="shared" si="8"/>
        <v>0.15205391765007586</v>
      </c>
      <c r="Q69" s="156">
        <f t="shared" si="9"/>
        <v>3.8499335195298245E-2</v>
      </c>
      <c r="R69" s="157">
        <f t="shared" si="10"/>
        <v>8.5202994059146109E-2</v>
      </c>
      <c r="S69" s="81"/>
      <c r="T69" s="138"/>
      <c r="U69" s="138"/>
    </row>
    <row r="70" spans="1:21" ht="15.6">
      <c r="A70" s="51">
        <v>2089</v>
      </c>
      <c r="B70" s="141">
        <f t="shared" si="2"/>
        <v>-124.70973655397992</v>
      </c>
      <c r="C70" s="141">
        <f>'D1'!C70</f>
        <v>-33.818910030080801</v>
      </c>
      <c r="D70" s="141">
        <f>'D1'!D70</f>
        <v>-10.30267291078</v>
      </c>
      <c r="E70" s="110">
        <f>'D1'!E70*'D2'!H70</f>
        <v>-11.764287194081884</v>
      </c>
      <c r="F70" s="110">
        <f>'D1'!$E70*'D2'!I70</f>
        <v>-11.333576858124479</v>
      </c>
      <c r="G70" s="110">
        <f>'D1'!$E70*'D2'!J70</f>
        <v>-22.72935444683463</v>
      </c>
      <c r="H70" s="110">
        <f>'D1'!$E70*'D2'!K70</f>
        <v>-19.43551351023574</v>
      </c>
      <c r="I70" s="110">
        <f>'D1'!$E70*'D2'!L70</f>
        <v>-4.6875419533518885</v>
      </c>
      <c r="J70" s="110">
        <f xml:space="preserve"> 'D1'!F70</f>
        <v>-10.6378796504905</v>
      </c>
      <c r="K70" s="155">
        <f t="shared" si="11"/>
        <v>0.27118099167375331</v>
      </c>
      <c r="L70" s="156">
        <f t="shared" si="4"/>
        <v>8.2613220069794185E-2</v>
      </c>
      <c r="M70" s="156">
        <f t="shared" si="5"/>
        <v>9.4333349738011649E-2</v>
      </c>
      <c r="N70" s="156">
        <f t="shared" si="6"/>
        <v>9.0879647181507775E-2</v>
      </c>
      <c r="O70" s="156">
        <f t="shared" si="7"/>
        <v>0.18225805839142603</v>
      </c>
      <c r="P70" s="156">
        <f t="shared" si="8"/>
        <v>0.15584599925622636</v>
      </c>
      <c r="Q70" s="156">
        <f t="shared" si="9"/>
        <v>3.7587618119319113E-2</v>
      </c>
      <c r="R70" s="157">
        <f t="shared" si="10"/>
        <v>8.5301115569961561E-2</v>
      </c>
      <c r="S70" s="81"/>
      <c r="T70" s="138"/>
      <c r="U70" s="138"/>
    </row>
    <row r="71" spans="1:21" ht="15.6">
      <c r="A71" s="51">
        <v>2090</v>
      </c>
      <c r="B71" s="141">
        <f t="shared" ref="B71:B81" si="12">SUM(C71:J71)</f>
        <v>-125.50527552918325</v>
      </c>
      <c r="C71" s="141">
        <f>'D1'!C71</f>
        <v>-33.9915351754819</v>
      </c>
      <c r="D71" s="141">
        <f>'D1'!D71</f>
        <v>-10.439713282027901</v>
      </c>
      <c r="E71" s="110">
        <f>'D1'!E71*'D2'!H71</f>
        <v>-11.714147075539001</v>
      </c>
      <c r="F71" s="110">
        <f>'D1'!$E71*'D2'!I71</f>
        <v>-11.113469477249822</v>
      </c>
      <c r="G71" s="110">
        <f>'D1'!$E71*'D2'!J71</f>
        <v>-22.887755018641517</v>
      </c>
      <c r="H71" s="110">
        <f>'D1'!$E71*'D2'!K71</f>
        <v>-20.04625840827261</v>
      </c>
      <c r="I71" s="110">
        <f>'D1'!$E71*'D2'!L71</f>
        <v>-4.6044258985928028</v>
      </c>
      <c r="J71" s="110">
        <f xml:space="preserve"> 'D1'!F71</f>
        <v>-10.7079711933777</v>
      </c>
      <c r="K71" s="155">
        <f t="shared" ref="K71:K82" si="13">C71/$B71</f>
        <v>0.27083750091109104</v>
      </c>
      <c r="L71" s="156">
        <f t="shared" ref="L71:L80" si="14">D71/$B71</f>
        <v>8.3181469766985178E-2</v>
      </c>
      <c r="M71" s="156">
        <f t="shared" ref="M71:M82" si="15">E71/$B71</f>
        <v>9.3335893859020747E-2</v>
      </c>
      <c r="N71" s="156">
        <f t="shared" ref="N71:N82" si="16">F71/$B71</f>
        <v>8.8549819363295618E-2</v>
      </c>
      <c r="O71" s="156">
        <f t="shared" ref="O71:O82" si="17">G71/$B71</f>
        <v>0.18236488404281873</v>
      </c>
      <c r="P71" s="156">
        <f t="shared" ref="P71:P81" si="18">H71/$B71</f>
        <v>0.15972442850508967</v>
      </c>
      <c r="Q71" s="156">
        <f t="shared" ref="Q71:Q82" si="19">I71/$B71</f>
        <v>3.668711039578694E-2</v>
      </c>
      <c r="R71" s="157">
        <f t="shared" ref="R71:R81" si="20">J71/$B71</f>
        <v>8.5318893155912137E-2</v>
      </c>
      <c r="S71" s="81"/>
      <c r="T71" s="138"/>
      <c r="U71" s="138"/>
    </row>
    <row r="72" spans="1:21" ht="15.6">
      <c r="A72" s="51">
        <v>2091</v>
      </c>
      <c r="B72" s="141">
        <f t="shared" si="12"/>
        <v>-127.01337042360294</v>
      </c>
      <c r="C72" s="141">
        <f>'D1'!C72</f>
        <v>-34.316075549013703</v>
      </c>
      <c r="D72" s="141">
        <f>'D1'!D72</f>
        <v>-10.6259109384676</v>
      </c>
      <c r="E72" s="110">
        <f>'D1'!E72*'D2'!H72</f>
        <v>-11.662902569562245</v>
      </c>
      <c r="F72" s="110">
        <f>'D1'!$E72*'D2'!I72</f>
        <v>-10.891969464231096</v>
      </c>
      <c r="G72" s="110">
        <f>'D1'!$E72*'D2'!J72</f>
        <v>-23.045281210471572</v>
      </c>
      <c r="H72" s="110">
        <f>'D1'!$E72*'D2'!K72</f>
        <v>-20.673477793800885</v>
      </c>
      <c r="I72" s="110">
        <f>'D1'!$E72*'D2'!L72</f>
        <v>-4.5210859692447443</v>
      </c>
      <c r="J72" s="110">
        <f xml:space="preserve"> 'D1'!F72</f>
        <v>-11.2766669288111</v>
      </c>
      <c r="K72" s="155">
        <f t="shared" si="13"/>
        <v>0.27017687535230334</v>
      </c>
      <c r="L72" s="156">
        <f t="shared" si="14"/>
        <v>8.3659782454627185E-2</v>
      </c>
      <c r="M72" s="156">
        <f t="shared" si="15"/>
        <v>9.1824211346138121E-2</v>
      </c>
      <c r="N72" s="156">
        <f t="shared" si="16"/>
        <v>8.5754510945621185E-2</v>
      </c>
      <c r="O72" s="156">
        <f t="shared" si="17"/>
        <v>0.18143980538122198</v>
      </c>
      <c r="P72" s="156">
        <f t="shared" si="18"/>
        <v>0.1627661538690979</v>
      </c>
      <c r="Q72" s="156">
        <f t="shared" si="19"/>
        <v>3.5595354679325862E-2</v>
      </c>
      <c r="R72" s="157">
        <f t="shared" si="20"/>
        <v>8.8783305971664478E-2</v>
      </c>
      <c r="S72" s="81"/>
      <c r="T72" s="138"/>
      <c r="U72" s="138"/>
    </row>
    <row r="73" spans="1:21" ht="15.6">
      <c r="A73" s="51">
        <v>2092</v>
      </c>
      <c r="B73" s="141">
        <f t="shared" si="12"/>
        <v>-127.82221733869513</v>
      </c>
      <c r="C73" s="141">
        <f>'D1'!C73</f>
        <v>-34.4860439676361</v>
      </c>
      <c r="D73" s="141">
        <f>'D1'!D73</f>
        <v>-10.7622789649257</v>
      </c>
      <c r="E73" s="110">
        <f>'D1'!E73*'D2'!H73</f>
        <v>-11.610567677686303</v>
      </c>
      <c r="F73" s="110">
        <f>'D1'!$E73*'D2'!I73</f>
        <v>-10.669151039429883</v>
      </c>
      <c r="G73" s="110">
        <f>'D1'!$E73*'D2'!J73</f>
        <v>-23.201951496419358</v>
      </c>
      <c r="H73" s="110">
        <f>'D1'!$E73*'D2'!K73</f>
        <v>-21.317664789482453</v>
      </c>
      <c r="I73" s="110">
        <f>'D1'!$E73*'D2'!L73</f>
        <v>-4.4375250880647261</v>
      </c>
      <c r="J73" s="110">
        <f xml:space="preserve"> 'D1'!F73</f>
        <v>-11.3370343150506</v>
      </c>
      <c r="K73" s="155">
        <f t="shared" si="13"/>
        <v>0.2697969467722281</v>
      </c>
      <c r="L73" s="156">
        <f t="shared" si="14"/>
        <v>8.4197248248389422E-2</v>
      </c>
      <c r="M73" s="156">
        <f t="shared" si="15"/>
        <v>9.0833721393843173E-2</v>
      </c>
      <c r="N73" s="156">
        <f t="shared" si="16"/>
        <v>8.346867439452603E-2</v>
      </c>
      <c r="O73" s="156">
        <f t="shared" si="17"/>
        <v>0.18151736043617764</v>
      </c>
      <c r="P73" s="156">
        <f t="shared" si="18"/>
        <v>0.16677589571925724</v>
      </c>
      <c r="Q73" s="156">
        <f t="shared" si="19"/>
        <v>3.4716383274016098E-2</v>
      </c>
      <c r="R73" s="157">
        <f t="shared" si="20"/>
        <v>8.8693769761562277E-2</v>
      </c>
      <c r="S73" s="81"/>
      <c r="T73" s="138"/>
      <c r="U73" s="138"/>
    </row>
    <row r="74" spans="1:21" ht="15.6">
      <c r="A74" s="51">
        <v>2093</v>
      </c>
      <c r="B74" s="141">
        <f t="shared" si="12"/>
        <v>-128.64595512065875</v>
      </c>
      <c r="C74" s="141">
        <f>'D1'!C74</f>
        <v>-34.655184637654699</v>
      </c>
      <c r="D74" s="141">
        <f>'D1'!D74</f>
        <v>-10.898414981258201</v>
      </c>
      <c r="E74" s="110">
        <f>'D1'!E74*'D2'!H74</f>
        <v>-11.557160620981145</v>
      </c>
      <c r="F74" s="110">
        <f>'D1'!$E74*'D2'!I74</f>
        <v>-10.444947289160426</v>
      </c>
      <c r="G74" s="110">
        <f>'D1'!$E74*'D2'!J74</f>
        <v>-23.357715088261699</v>
      </c>
      <c r="H74" s="110">
        <f>'D1'!$E74*'D2'!K74</f>
        <v>-21.979370099114508</v>
      </c>
      <c r="I74" s="110">
        <f>'D1'!$E74*'D2'!L74</f>
        <v>-4.3537285124397753</v>
      </c>
      <c r="J74" s="110">
        <f xml:space="preserve"> 'D1'!F74</f>
        <v>-11.3994338917883</v>
      </c>
      <c r="K74" s="155">
        <f t="shared" si="13"/>
        <v>0.26938417616901472</v>
      </c>
      <c r="L74" s="156">
        <f t="shared" si="14"/>
        <v>8.4716343945959532E-2</v>
      </c>
      <c r="M74" s="156">
        <f t="shared" si="15"/>
        <v>8.9836952977973783E-2</v>
      </c>
      <c r="N74" s="156">
        <f t="shared" si="16"/>
        <v>8.1191416235076891E-2</v>
      </c>
      <c r="O74" s="156">
        <f t="shared" si="17"/>
        <v>0.18156587252474582</v>
      </c>
      <c r="P74" s="156">
        <f t="shared" si="18"/>
        <v>0.1708516220234034</v>
      </c>
      <c r="Q74" s="156">
        <f t="shared" si="19"/>
        <v>3.3842715912492979E-2</v>
      </c>
      <c r="R74" s="157">
        <f t="shared" si="20"/>
        <v>8.8610900211332874E-2</v>
      </c>
      <c r="S74" s="81"/>
      <c r="T74" s="138"/>
      <c r="U74" s="138"/>
    </row>
    <row r="75" spans="1:21" ht="15.6">
      <c r="A75" s="51">
        <v>2094</v>
      </c>
      <c r="B75" s="141">
        <f t="shared" si="12"/>
        <v>-129.4839573510117</v>
      </c>
      <c r="C75" s="141">
        <f>'D1'!C75</f>
        <v>-34.823237641266701</v>
      </c>
      <c r="D75" s="141">
        <f>'D1'!D75</f>
        <v>-11.0342343656307</v>
      </c>
      <c r="E75" s="110">
        <f>'D1'!E75*'D2'!H75</f>
        <v>-11.502582740117939</v>
      </c>
      <c r="F75" s="110">
        <f>'D1'!$E75*'D2'!I75</f>
        <v>-10.219224181739774</v>
      </c>
      <c r="G75" s="110">
        <f>'D1'!$E75*'D2'!J75</f>
        <v>-23.512283622526859</v>
      </c>
      <c r="H75" s="110">
        <f>'D1'!$E75*'D2'!K75</f>
        <v>-22.658870851307103</v>
      </c>
      <c r="I75" s="110">
        <f>'D1'!$E75*'D2'!L75</f>
        <v>-4.2696395086839232</v>
      </c>
      <c r="J75" s="110">
        <f xml:space="preserve"> 'D1'!F75</f>
        <v>-11.463884439738701</v>
      </c>
      <c r="K75" s="155">
        <f t="shared" si="13"/>
        <v>0.2689386264807006</v>
      </c>
      <c r="L75" s="156">
        <f t="shared" si="14"/>
        <v>8.521699978413956E-2</v>
      </c>
      <c r="M75" s="156">
        <f t="shared" si="15"/>
        <v>8.883403763244703E-2</v>
      </c>
      <c r="N75" s="156">
        <f t="shared" si="16"/>
        <v>7.8922705104208249E-2</v>
      </c>
      <c r="O75" s="156">
        <f t="shared" si="17"/>
        <v>0.1815845306518441</v>
      </c>
      <c r="P75" s="156">
        <f t="shared" si="18"/>
        <v>0.17499365415502621</v>
      </c>
      <c r="Q75" s="156">
        <f t="shared" si="19"/>
        <v>3.2974274157450773E-2</v>
      </c>
      <c r="R75" s="157">
        <f t="shared" si="20"/>
        <v>8.8535172034183512E-2</v>
      </c>
      <c r="S75" s="81"/>
      <c r="T75" s="138"/>
      <c r="U75" s="138"/>
    </row>
    <row r="76" spans="1:21" ht="15.6">
      <c r="A76" s="51">
        <v>2095</v>
      </c>
      <c r="B76" s="141">
        <f t="shared" si="12"/>
        <v>-130.33873707137329</v>
      </c>
      <c r="C76" s="141">
        <f>'D1'!C76</f>
        <v>-34.990674816869799</v>
      </c>
      <c r="D76" s="141">
        <f>'D1'!D76</f>
        <v>-11.1698925673714</v>
      </c>
      <c r="E76" s="110">
        <f>'D1'!E76*'D2'!H76</f>
        <v>-11.447050701038256</v>
      </c>
      <c r="F76" s="110">
        <f>'D1'!$E76*'D2'!I76</f>
        <v>-9.992198074489389</v>
      </c>
      <c r="G76" s="110">
        <f>'D1'!$E76*'D2'!J76</f>
        <v>-23.666052750611396</v>
      </c>
      <c r="H76" s="110">
        <f>'D1'!$E76*'D2'!K76</f>
        <v>-23.357117739647137</v>
      </c>
      <c r="I76" s="110">
        <f>'D1'!$E76*'D2'!L76</f>
        <v>-4.1853341655955054</v>
      </c>
      <c r="J76" s="110">
        <f xml:space="preserve"> 'D1'!F76</f>
        <v>-11.530416255750399</v>
      </c>
      <c r="K76" s="155">
        <f t="shared" si="13"/>
        <v>0.26845952019397701</v>
      </c>
      <c r="L76" s="156">
        <f t="shared" si="14"/>
        <v>8.5698947360942926E-2</v>
      </c>
      <c r="M76" s="156">
        <f t="shared" si="15"/>
        <v>8.7825392191500748E-2</v>
      </c>
      <c r="N76" s="156">
        <f t="shared" si="16"/>
        <v>7.6663302859975371E-2</v>
      </c>
      <c r="O76" s="156">
        <f t="shared" si="17"/>
        <v>0.18157343919675931</v>
      </c>
      <c r="P76" s="156">
        <f t="shared" si="18"/>
        <v>0.17920319211668298</v>
      </c>
      <c r="Q76" s="156">
        <f t="shared" si="19"/>
        <v>3.2111206995228313E-2</v>
      </c>
      <c r="R76" s="157">
        <f t="shared" si="20"/>
        <v>8.8464999084933299E-2</v>
      </c>
      <c r="S76" s="81"/>
      <c r="T76" s="138"/>
      <c r="U76" s="138"/>
    </row>
    <row r="77" spans="1:21" ht="15.6">
      <c r="A77" s="51">
        <v>2096</v>
      </c>
      <c r="B77" s="141">
        <f t="shared" si="12"/>
        <v>-131.21122264337197</v>
      </c>
      <c r="C77" s="141">
        <f>'D1'!C77</f>
        <v>-35.157597015506099</v>
      </c>
      <c r="D77" s="141">
        <f>'D1'!D77</f>
        <v>-11.3054201642965</v>
      </c>
      <c r="E77" s="110">
        <f>'D1'!E77*'D2'!H77</f>
        <v>-11.390622123359272</v>
      </c>
      <c r="F77" s="110">
        <f>'D1'!$E77*'D2'!I77</f>
        <v>-9.7638828617205906</v>
      </c>
      <c r="G77" s="110">
        <f>'D1'!$E77*'D2'!J77</f>
        <v>-23.81906199956514</v>
      </c>
      <c r="H77" s="110">
        <f>'D1'!$E77*'D2'!K77</f>
        <v>-24.074769908680612</v>
      </c>
      <c r="I77" s="110">
        <f>'D1'!$E77*'D2'!L77</f>
        <v>-4.1008130891704564</v>
      </c>
      <c r="J77" s="110">
        <f xml:space="preserve"> 'D1'!F77</f>
        <v>-11.5990554810733</v>
      </c>
      <c r="K77" s="155">
        <f t="shared" si="13"/>
        <v>0.2679465697157884</v>
      </c>
      <c r="L77" s="156">
        <f t="shared" si="14"/>
        <v>8.6161990846044326E-2</v>
      </c>
      <c r="M77" s="156">
        <f t="shared" si="15"/>
        <v>8.6811340477472951E-2</v>
      </c>
      <c r="N77" s="156">
        <f t="shared" si="16"/>
        <v>7.4413473672587604E-2</v>
      </c>
      <c r="O77" s="156">
        <f t="shared" si="17"/>
        <v>0.18153220067390585</v>
      </c>
      <c r="P77" s="156">
        <f t="shared" si="18"/>
        <v>0.18348102718404727</v>
      </c>
      <c r="Q77" s="156">
        <f t="shared" si="19"/>
        <v>3.1253523948300818E-2</v>
      </c>
      <c r="R77" s="157">
        <f t="shared" si="20"/>
        <v>8.8399873481852798E-2</v>
      </c>
      <c r="S77" s="81"/>
      <c r="T77" s="138"/>
      <c r="U77" s="138"/>
    </row>
    <row r="78" spans="1:21" ht="15.6">
      <c r="A78" s="51">
        <v>2097</v>
      </c>
      <c r="B78" s="141">
        <f t="shared" si="12"/>
        <v>-132.0999322338397</v>
      </c>
      <c r="C78" s="141">
        <f>'D1'!C78</f>
        <v>-35.323502785967797</v>
      </c>
      <c r="D78" s="141">
        <f>'D1'!D78</f>
        <v>-11.4406579402636</v>
      </c>
      <c r="E78" s="110">
        <f>'D1'!E78*'D2'!H78</f>
        <v>-11.33309719293025</v>
      </c>
      <c r="F78" s="110">
        <f>'D1'!$E78*'D2'!I78</f>
        <v>-9.5340836179178332</v>
      </c>
      <c r="G78" s="110">
        <f>'D1'!$E78*'D2'!J78</f>
        <v>-23.970811978906106</v>
      </c>
      <c r="H78" s="110">
        <f>'D1'!$E78*'D2'!K78</f>
        <v>-24.81195962740231</v>
      </c>
      <c r="I78" s="110">
        <f>'D1'!$E78*'D2'!L78</f>
        <v>-4.015988093741421</v>
      </c>
      <c r="J78" s="110">
        <f xml:space="preserve"> 'D1'!F78</f>
        <v>-11.669830996710401</v>
      </c>
      <c r="K78" s="155">
        <f t="shared" si="13"/>
        <v>0.26739985546274997</v>
      </c>
      <c r="L78" s="156">
        <f t="shared" si="14"/>
        <v>8.6606084854091062E-2</v>
      </c>
      <c r="M78" s="156">
        <f t="shared" si="15"/>
        <v>8.5791847136368782E-2</v>
      </c>
      <c r="N78" s="156">
        <f t="shared" si="16"/>
        <v>7.2173266531589578E-2</v>
      </c>
      <c r="O78" s="156">
        <f t="shared" si="17"/>
        <v>0.18145968414634481</v>
      </c>
      <c r="P78" s="156">
        <f t="shared" si="18"/>
        <v>0.1878271942144592</v>
      </c>
      <c r="Q78" s="156">
        <f t="shared" si="19"/>
        <v>3.04011366685066E-2</v>
      </c>
      <c r="R78" s="157">
        <f t="shared" si="20"/>
        <v>8.8340930985890173E-2</v>
      </c>
      <c r="S78" s="81"/>
      <c r="T78" s="138"/>
      <c r="U78" s="138"/>
    </row>
    <row r="79" spans="1:21" ht="15.6">
      <c r="A79" s="51">
        <v>2098</v>
      </c>
      <c r="B79" s="141">
        <f t="shared" si="12"/>
        <v>-133.00847464419746</v>
      </c>
      <c r="C79" s="141">
        <f>'D1'!C79</f>
        <v>-35.489122158286001</v>
      </c>
      <c r="D79" s="141">
        <f>'D1'!D79</f>
        <v>-11.575846175104701</v>
      </c>
      <c r="E79" s="110">
        <f>'D1'!E79*'D2'!H79</f>
        <v>-11.274798413982815</v>
      </c>
      <c r="F79" s="110">
        <f>'D1'!$E79*'D2'!I79</f>
        <v>-9.303098931551343</v>
      </c>
      <c r="G79" s="110">
        <f>'D1'!$E79*'D2'!J79</f>
        <v>-24.121917696411039</v>
      </c>
      <c r="H79" s="110">
        <f>'D1'!$E79*'D2'!K79</f>
        <v>-25.569950323904969</v>
      </c>
      <c r="I79" s="110">
        <f>'D1'!$E79*'D2'!L79</f>
        <v>-3.9309627432752858</v>
      </c>
      <c r="J79" s="110">
        <f xml:space="preserve"> 'D1'!F79</f>
        <v>-11.7427782016813</v>
      </c>
      <c r="K79" s="155">
        <f t="shared" si="13"/>
        <v>0.26681850350679309</v>
      </c>
      <c r="L79" s="156">
        <f t="shared" si="14"/>
        <v>8.7030891874149474E-2</v>
      </c>
      <c r="M79" s="156">
        <f t="shared" si="15"/>
        <v>8.4767519093375918E-2</v>
      </c>
      <c r="N79" s="156">
        <f t="shared" si="16"/>
        <v>6.9943655518473341E-2</v>
      </c>
      <c r="O79" s="156">
        <f t="shared" si="17"/>
        <v>0.18135624636654207</v>
      </c>
      <c r="P79" s="156">
        <f t="shared" si="18"/>
        <v>0.19224301603567384</v>
      </c>
      <c r="Q79" s="156">
        <f t="shared" si="19"/>
        <v>2.955422768203872E-2</v>
      </c>
      <c r="R79" s="157">
        <f t="shared" si="20"/>
        <v>8.8285939922953499E-2</v>
      </c>
      <c r="S79" s="81"/>
      <c r="T79" s="138"/>
      <c r="U79" s="138"/>
    </row>
    <row r="80" spans="1:21" ht="15.6">
      <c r="A80" s="51">
        <v>2099</v>
      </c>
      <c r="B80" s="141">
        <f t="shared" si="12"/>
        <v>-133.93776488245385</v>
      </c>
      <c r="C80" s="141">
        <f>'D1'!C80</f>
        <v>-35.654537573012902</v>
      </c>
      <c r="D80" s="141">
        <f>'D1'!D80</f>
        <v>-11.7110111945694</v>
      </c>
      <c r="E80" s="110">
        <f>'D1'!E80*'D2'!H80</f>
        <v>-11.215767628911134</v>
      </c>
      <c r="F80" s="110">
        <f>'D1'!$E80*'D2'!I80</f>
        <v>-9.0709371576936313</v>
      </c>
      <c r="G80" s="110">
        <f>'D1'!$E80*'D2'!J80</f>
        <v>-24.272386990075471</v>
      </c>
      <c r="H80" s="110">
        <f>'D1'!$E80*'D2'!K80</f>
        <v>-26.349461735162713</v>
      </c>
      <c r="I80" s="110">
        <f>'D1'!$E80*'D2'!L80</f>
        <v>-3.8457317729631955</v>
      </c>
      <c r="J80" s="110">
        <f xml:space="preserve"> 'D1'!F80</f>
        <v>-11.8179308300654</v>
      </c>
      <c r="K80" s="155">
        <f t="shared" si="13"/>
        <v>0.26620227390164347</v>
      </c>
      <c r="L80" s="156">
        <f t="shared" si="14"/>
        <v>8.7436214908074586E-2</v>
      </c>
      <c r="M80" s="156">
        <f t="shared" si="15"/>
        <v>8.3738650101816248E-2</v>
      </c>
      <c r="N80" s="156">
        <f t="shared" si="16"/>
        <v>6.7725015163978927E-2</v>
      </c>
      <c r="O80" s="156">
        <f t="shared" si="17"/>
        <v>0.18122138301603993</v>
      </c>
      <c r="P80" s="156">
        <f t="shared" si="18"/>
        <v>0.19672914325759777</v>
      </c>
      <c r="Q80" s="156">
        <f t="shared" si="19"/>
        <v>2.8712826261796123E-2</v>
      </c>
      <c r="R80" s="157">
        <f t="shared" si="20"/>
        <v>8.8234493389052926E-2</v>
      </c>
      <c r="S80" s="81"/>
      <c r="T80" s="138"/>
      <c r="U80" s="138"/>
    </row>
    <row r="81" spans="1:21" ht="16.2" thickBot="1">
      <c r="A81" s="51">
        <v>2100</v>
      </c>
      <c r="B81" s="142">
        <f t="shared" si="12"/>
        <v>-134.72501929816599</v>
      </c>
      <c r="C81" s="141">
        <f>'D1'!C81</f>
        <v>-35.782087727594899</v>
      </c>
      <c r="D81" s="141">
        <f>'D1'!D81</f>
        <v>-11.833427668274799</v>
      </c>
      <c r="E81" s="110">
        <f>'D1'!E81*'D2'!H81</f>
        <v>-11.156205622975477</v>
      </c>
      <c r="F81" s="110">
        <f>'D1'!$E81*'D2'!I81</f>
        <v>-8.8376176647572766</v>
      </c>
      <c r="G81" s="110">
        <f>'D1'!$E81*'D2'!J81</f>
        <v>-24.422141453420256</v>
      </c>
      <c r="H81" s="110">
        <f>'D1'!$E81*'D2'!K81</f>
        <v>-27.151242342397119</v>
      </c>
      <c r="I81" s="110">
        <f>'D1'!$E81*'D2'!L81</f>
        <v>-3.7599856485345824</v>
      </c>
      <c r="J81" s="110">
        <f xml:space="preserve"> 'D1'!F81</f>
        <v>-11.782311170211599</v>
      </c>
      <c r="K81" s="155">
        <f t="shared" si="13"/>
        <v>0.26559348749027789</v>
      </c>
      <c r="L81" s="156">
        <f>D81/$B81</f>
        <v>8.7833928173992007E-2</v>
      </c>
      <c r="M81" s="156">
        <f t="shared" si="15"/>
        <v>8.2807229726834755E-2</v>
      </c>
      <c r="N81" s="156">
        <f t="shared" si="16"/>
        <v>6.5597449611035849E-2</v>
      </c>
      <c r="O81" s="156">
        <f t="shared" si="17"/>
        <v>0.18127398742003903</v>
      </c>
      <c r="P81" s="156">
        <f t="shared" si="18"/>
        <v>0.20153081056390487</v>
      </c>
      <c r="Q81" s="156">
        <f t="shared" si="19"/>
        <v>2.7908592391537829E-2</v>
      </c>
      <c r="R81" s="157">
        <f t="shared" si="20"/>
        <v>8.7454514622377882E-2</v>
      </c>
      <c r="S81" s="81"/>
      <c r="T81" s="138"/>
      <c r="U81" s="138"/>
    </row>
    <row r="82" spans="1:21" ht="19.05" customHeight="1" thickBot="1">
      <c r="A82" s="82" t="s">
        <v>184</v>
      </c>
      <c r="B82" s="75">
        <f>SUM(B6:B81)</f>
        <v>-6299.4785983268121</v>
      </c>
      <c r="C82" s="74">
        <f>SUM(C6:C81)</f>
        <v>-1622.0348735348118</v>
      </c>
      <c r="D82" s="75">
        <f t="shared" ref="D82:J82" si="21">SUM(D6:D81)</f>
        <v>-479.10707431879268</v>
      </c>
      <c r="E82" s="170">
        <f>'D1'!E82*'D2'!H82</f>
        <v>-654.1519408346976</v>
      </c>
      <c r="F82" s="170">
        <f>'D1'!$E82*'D2'!I82</f>
        <v>-890.10819779570227</v>
      </c>
      <c r="G82" s="170">
        <f>'D1'!$E82*'D2'!J82</f>
        <v>-1035.0878894695843</v>
      </c>
      <c r="H82" s="170">
        <f>'D1'!$E82*'D2'!K82</f>
        <v>-652.03020585069942</v>
      </c>
      <c r="I82" s="170">
        <f>'D1'!$E82*'D2'!L82</f>
        <v>-356.86089307759318</v>
      </c>
      <c r="J82" s="76">
        <f t="shared" si="21"/>
        <v>-610.1012610476962</v>
      </c>
      <c r="K82" s="167">
        <f t="shared" si="13"/>
        <v>0.25748716313849151</v>
      </c>
      <c r="L82" s="168">
        <f t="shared" ref="L82" si="22">D82/$B82</f>
        <v>7.6055036435245138E-2</v>
      </c>
      <c r="M82" s="168">
        <f t="shared" si="15"/>
        <v>0.10384223561112585</v>
      </c>
      <c r="N82" s="168">
        <f t="shared" si="16"/>
        <v>0.1412987097110103</v>
      </c>
      <c r="O82" s="168">
        <f t="shared" si="17"/>
        <v>0.16431326391751078</v>
      </c>
      <c r="P82" s="168">
        <f>H82/$B82</f>
        <v>0.10350542440510607</v>
      </c>
      <c r="Q82" s="168">
        <f t="shared" si="19"/>
        <v>5.6649274619708694E-2</v>
      </c>
      <c r="R82" s="169">
        <f>J82/$B82</f>
        <v>9.684948548118627E-2</v>
      </c>
      <c r="S82" s="4"/>
      <c r="T82" s="139"/>
      <c r="U82" s="139"/>
    </row>
    <row r="84" spans="1:21">
      <c r="C84" s="4"/>
    </row>
    <row r="151" spans="11:11">
      <c r="K151" s="43"/>
    </row>
  </sheetData>
  <mergeCells count="2">
    <mergeCell ref="C4:J4"/>
    <mergeCell ref="K4:R4"/>
  </mergeCells>
  <pageMargins left="0.7" right="0.7" top="0.78740157499999996" bottom="0.78740157499999996"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0000"/>
  </sheetPr>
  <dimension ref="A1:M151"/>
  <sheetViews>
    <sheetView zoomScale="125" zoomScaleNormal="100" workbookViewId="0">
      <pane xSplit="1" ySplit="5" topLeftCell="B54" activePane="bottomRight" state="frozen"/>
      <selection activeCell="B6" sqref="B6:M81"/>
      <selection pane="topRight" activeCell="B6" sqref="B6:M81"/>
      <selection pane="bottomLeft" activeCell="B6" sqref="B6:M81"/>
      <selection pane="bottomRight" activeCell="H85" sqref="H85"/>
    </sheetView>
  </sheetViews>
  <sheetFormatPr baseColWidth="10" defaultColWidth="10.796875" defaultRowHeight="15"/>
  <cols>
    <col min="1" max="1" width="14.19921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0" width="13.69921875" style="1" customWidth="1"/>
    <col min="11" max="16384" width="10.796875" style="1"/>
  </cols>
  <sheetData>
    <row r="1" spans="1:13" ht="21">
      <c r="A1" s="38" t="s">
        <v>181</v>
      </c>
    </row>
    <row r="2" spans="1:13" ht="17.399999999999999">
      <c r="A2" s="39"/>
    </row>
    <row r="3" spans="1:13" ht="15.6" thickBot="1"/>
    <row r="4" spans="1:13" ht="22.95" customHeight="1" thickBot="1">
      <c r="A4" s="32"/>
      <c r="C4" s="366" t="s">
        <v>185</v>
      </c>
      <c r="D4" s="367"/>
      <c r="E4" s="367"/>
      <c r="F4" s="367"/>
      <c r="G4" s="365" t="s">
        <v>186</v>
      </c>
      <c r="H4" s="361"/>
      <c r="I4" s="361"/>
      <c r="J4" s="362"/>
      <c r="K4" s="161"/>
      <c r="L4" s="32"/>
      <c r="M4" s="32"/>
    </row>
    <row r="5" spans="1:13" ht="55.05" customHeight="1" thickBot="1">
      <c r="A5" s="32"/>
      <c r="B5" s="140" t="s">
        <v>178</v>
      </c>
      <c r="C5" s="143" t="s">
        <v>179</v>
      </c>
      <c r="D5" s="144" t="s">
        <v>180</v>
      </c>
      <c r="E5" s="144" t="s">
        <v>182</v>
      </c>
      <c r="F5" s="145" t="s">
        <v>183</v>
      </c>
      <c r="G5" s="146" t="s">
        <v>179</v>
      </c>
      <c r="H5" s="147" t="s">
        <v>180</v>
      </c>
      <c r="I5" s="147" t="s">
        <v>182</v>
      </c>
      <c r="J5" s="148" t="s">
        <v>183</v>
      </c>
      <c r="K5" s="2"/>
      <c r="L5" s="2"/>
      <c r="M5" s="2"/>
    </row>
    <row r="6" spans="1:13" ht="16.95" customHeight="1">
      <c r="A6" s="51">
        <v>2025</v>
      </c>
      <c r="B6" s="125">
        <v>-0.180542006563776</v>
      </c>
      <c r="C6" s="141">
        <v>0</v>
      </c>
      <c r="D6" s="110">
        <v>1.42181404250152E-5</v>
      </c>
      <c r="E6" s="110">
        <v>-3.7376027677247202E-3</v>
      </c>
      <c r="F6" s="118">
        <v>-0.17681862193647599</v>
      </c>
      <c r="G6" s="152">
        <f>C6/$B6</f>
        <v>0</v>
      </c>
      <c r="H6" s="153">
        <f t="shared" ref="H6:J6" si="0">D6/$B6</f>
        <v>-7.8752533527385378E-5</v>
      </c>
      <c r="I6" s="153">
        <f t="shared" si="0"/>
        <v>2.0702122674173457E-2</v>
      </c>
      <c r="J6" s="154">
        <f t="shared" si="0"/>
        <v>0.97937662985935225</v>
      </c>
      <c r="K6" s="81"/>
      <c r="L6" s="138"/>
      <c r="M6" s="138"/>
    </row>
    <row r="7" spans="1:13" ht="15.6">
      <c r="A7" s="51">
        <v>2026</v>
      </c>
      <c r="B7" s="141">
        <v>-3.3442817735403301</v>
      </c>
      <c r="C7" s="141">
        <v>-0.68772307666502697</v>
      </c>
      <c r="D7" s="110">
        <v>-0.18307679808605101</v>
      </c>
      <c r="E7" s="110">
        <v>-1.55896449324552</v>
      </c>
      <c r="F7" s="118">
        <v>-0.91451740554372396</v>
      </c>
      <c r="G7" s="155">
        <f t="shared" ref="G7:G70" si="1">C7/$B7</f>
        <v>0.20564148694234824</v>
      </c>
      <c r="H7" s="156">
        <f t="shared" ref="H7:H70" si="2">D7/$B7</f>
        <v>5.4743233520135444E-2</v>
      </c>
      <c r="I7" s="156">
        <f t="shared" ref="I7:I70" si="3">E7/$B7</f>
        <v>0.46615823630051545</v>
      </c>
      <c r="J7" s="157">
        <f t="shared" ref="J7:J70" si="4">F7/$B7</f>
        <v>0.27345704323699849</v>
      </c>
      <c r="K7" s="81"/>
      <c r="L7" s="138"/>
      <c r="M7" s="138"/>
    </row>
    <row r="8" spans="1:13" ht="15.6">
      <c r="A8" s="51">
        <v>2027</v>
      </c>
      <c r="B8" s="141">
        <v>-5.8352251019474997</v>
      </c>
      <c r="C8" s="141">
        <v>-1.3556108930920101</v>
      </c>
      <c r="D8" s="110">
        <v>-0.36337419785383801</v>
      </c>
      <c r="E8" s="110">
        <v>-3.1200921995667401</v>
      </c>
      <c r="F8" s="118">
        <v>-0.99614781143491404</v>
      </c>
      <c r="G8" s="155">
        <f t="shared" si="1"/>
        <v>0.23231509828808086</v>
      </c>
      <c r="H8" s="156">
        <f t="shared" si="2"/>
        <v>6.2272524453694564E-2</v>
      </c>
      <c r="I8" s="156">
        <f t="shared" si="3"/>
        <v>0.53469954372889794</v>
      </c>
      <c r="J8" s="157">
        <f t="shared" si="4"/>
        <v>0.17071283352932706</v>
      </c>
      <c r="K8" s="81"/>
      <c r="L8" s="138"/>
      <c r="M8" s="138"/>
    </row>
    <row r="9" spans="1:13" ht="15.6">
      <c r="A9" s="51">
        <v>2028</v>
      </c>
      <c r="B9" s="141">
        <v>-8.3166717091565694</v>
      </c>
      <c r="C9" s="141">
        <v>-2.0041784477394402</v>
      </c>
      <c r="D9" s="110">
        <v>-0.54107802490443702</v>
      </c>
      <c r="E9" s="110">
        <v>-4.69288275830489</v>
      </c>
      <c r="F9" s="118">
        <v>-1.0785324782078101</v>
      </c>
      <c r="G9" s="155">
        <f t="shared" si="1"/>
        <v>0.24098323437882735</v>
      </c>
      <c r="H9" s="156">
        <f t="shared" si="2"/>
        <v>6.5059442506154919E-2</v>
      </c>
      <c r="I9" s="156">
        <f t="shared" si="3"/>
        <v>0.56427413783065106</v>
      </c>
      <c r="J9" s="157">
        <f t="shared" si="4"/>
        <v>0.12968318528436767</v>
      </c>
      <c r="K9" s="81"/>
      <c r="L9" s="138"/>
      <c r="M9" s="138"/>
    </row>
    <row r="10" spans="1:13" ht="15.6">
      <c r="A10" s="51">
        <v>2029</v>
      </c>
      <c r="B10" s="141">
        <v>-10.7952360021433</v>
      </c>
      <c r="C10" s="141">
        <v>-2.6338499655297101</v>
      </c>
      <c r="D10" s="110">
        <v>-0.71634453492198602</v>
      </c>
      <c r="E10" s="110">
        <v>-6.2833090150116897</v>
      </c>
      <c r="F10" s="118">
        <v>-1.16173248667986</v>
      </c>
      <c r="G10" s="155">
        <f t="shared" si="1"/>
        <v>0.24398262020457748</v>
      </c>
      <c r="H10" s="156">
        <f t="shared" si="2"/>
        <v>6.6357468681533416E-2</v>
      </c>
      <c r="I10" s="156">
        <f t="shared" si="3"/>
        <v>0.5820446179929919</v>
      </c>
      <c r="J10" s="157">
        <f t="shared" si="4"/>
        <v>0.10761529312089223</v>
      </c>
      <c r="K10" s="81"/>
      <c r="L10" s="138"/>
      <c r="M10" s="138"/>
    </row>
    <row r="11" spans="1:13" ht="15.6">
      <c r="A11" s="51">
        <v>2030</v>
      </c>
      <c r="B11" s="141">
        <v>-13.354495716045699</v>
      </c>
      <c r="C11" s="141">
        <v>-3.2428565961570501</v>
      </c>
      <c r="D11" s="110">
        <v>-0.88839565363005002</v>
      </c>
      <c r="E11" s="110">
        <v>-7.8976274500399999</v>
      </c>
      <c r="F11" s="118">
        <v>-1.3256160162186299</v>
      </c>
      <c r="G11" s="155">
        <f t="shared" si="1"/>
        <v>0.24282883196111194</v>
      </c>
      <c r="H11" s="156">
        <f t="shared" si="2"/>
        <v>6.6524088405871026E-2</v>
      </c>
      <c r="I11" s="156">
        <f t="shared" si="3"/>
        <v>0.59138342757119911</v>
      </c>
      <c r="J11" s="157">
        <f t="shared" si="4"/>
        <v>9.9263652061820293E-2</v>
      </c>
      <c r="K11" s="81"/>
      <c r="L11" s="138"/>
      <c r="M11" s="138"/>
    </row>
    <row r="12" spans="1:13" ht="15.6">
      <c r="A12" s="51">
        <v>2031</v>
      </c>
      <c r="B12" s="141">
        <v>-21.361014299032501</v>
      </c>
      <c r="C12" s="141">
        <v>-4.7308082038377997</v>
      </c>
      <c r="D12" s="110">
        <v>-1.37684937334257</v>
      </c>
      <c r="E12" s="110">
        <v>-9.5413705478909296</v>
      </c>
      <c r="F12" s="118">
        <v>-5.7119861739611997</v>
      </c>
      <c r="G12" s="155">
        <f t="shared" si="1"/>
        <v>0.22146926815418455</v>
      </c>
      <c r="H12" s="156">
        <f t="shared" si="2"/>
        <v>6.4456179564700317E-2</v>
      </c>
      <c r="I12" s="156">
        <f t="shared" si="3"/>
        <v>0.44667216707603086</v>
      </c>
      <c r="J12" s="157">
        <f t="shared" si="4"/>
        <v>0.26740238520508414</v>
      </c>
      <c r="K12" s="81"/>
      <c r="L12" s="138"/>
      <c r="M12" s="138"/>
    </row>
    <row r="13" spans="1:13" ht="15.6">
      <c r="A13" s="51">
        <v>2032</v>
      </c>
      <c r="B13" s="141">
        <v>-23.868771191781899</v>
      </c>
      <c r="C13" s="141">
        <v>-5.3362923170099501</v>
      </c>
      <c r="D13" s="110">
        <v>-1.5527533004864</v>
      </c>
      <c r="E13" s="110">
        <v>-11.224685923314899</v>
      </c>
      <c r="F13" s="118">
        <v>-5.7550396509706303</v>
      </c>
      <c r="G13" s="155">
        <f t="shared" si="1"/>
        <v>0.22356795304348362</v>
      </c>
      <c r="H13" s="156">
        <f t="shared" si="2"/>
        <v>6.5053759492278276E-2</v>
      </c>
      <c r="I13" s="156">
        <f t="shared" si="3"/>
        <v>0.47026660204357723</v>
      </c>
      <c r="J13" s="157">
        <f t="shared" si="4"/>
        <v>0.24111168542066005</v>
      </c>
      <c r="K13" s="81"/>
      <c r="L13" s="138"/>
      <c r="M13" s="138"/>
    </row>
    <row r="14" spans="1:13" ht="15.6">
      <c r="A14" s="51">
        <v>2033</v>
      </c>
      <c r="B14" s="141">
        <v>-26.406717316326201</v>
      </c>
      <c r="C14" s="141">
        <v>-5.9255945725907004</v>
      </c>
      <c r="D14" s="110">
        <v>-1.7265710872532001</v>
      </c>
      <c r="E14" s="110">
        <v>-12.9547637640894</v>
      </c>
      <c r="F14" s="118">
        <v>-5.7997878923929296</v>
      </c>
      <c r="G14" s="155">
        <f t="shared" si="1"/>
        <v>0.22439724338349112</v>
      </c>
      <c r="H14" s="156">
        <f t="shared" si="2"/>
        <v>6.5383783473371426E-2</v>
      </c>
      <c r="I14" s="156">
        <f t="shared" si="3"/>
        <v>0.4905859220933908</v>
      </c>
      <c r="J14" s="157">
        <f t="shared" si="4"/>
        <v>0.21963305104974773</v>
      </c>
      <c r="K14" s="81"/>
      <c r="L14" s="138"/>
      <c r="M14" s="138"/>
    </row>
    <row r="15" spans="1:13" ht="15.6">
      <c r="A15" s="51">
        <v>2034</v>
      </c>
      <c r="B15" s="141">
        <v>-28.984017613127602</v>
      </c>
      <c r="C15" s="141">
        <v>-6.4987267588360798</v>
      </c>
      <c r="D15" s="110">
        <v>-1.89814276355708</v>
      </c>
      <c r="E15" s="110">
        <v>-14.740904986245299</v>
      </c>
      <c r="F15" s="118">
        <v>-5.8462431044891199</v>
      </c>
      <c r="G15" s="155">
        <f t="shared" si="1"/>
        <v>0.22421759624837656</v>
      </c>
      <c r="H15" s="156">
        <f t="shared" si="2"/>
        <v>6.548929099109306E-2</v>
      </c>
      <c r="I15" s="156">
        <f t="shared" si="3"/>
        <v>0.50858735952357303</v>
      </c>
      <c r="J15" s="157">
        <f t="shared" si="4"/>
        <v>0.20170575323695661</v>
      </c>
      <c r="K15" s="81"/>
      <c r="L15" s="138"/>
      <c r="M15" s="138"/>
    </row>
    <row r="16" spans="1:13" ht="15.6">
      <c r="A16" s="51">
        <v>2035</v>
      </c>
      <c r="B16" s="141">
        <v>-31.611108776188399</v>
      </c>
      <c r="C16" s="141">
        <v>-7.0555599651119101</v>
      </c>
      <c r="D16" s="110">
        <v>-2.0672285889272102</v>
      </c>
      <c r="E16" s="110">
        <v>-16.593890993821699</v>
      </c>
      <c r="F16" s="118">
        <v>-5.8944292283275903</v>
      </c>
      <c r="G16" s="155">
        <f t="shared" si="1"/>
        <v>0.22319875000482836</v>
      </c>
      <c r="H16" s="156">
        <f t="shared" si="2"/>
        <v>6.5395636817535005E-2</v>
      </c>
      <c r="I16" s="156">
        <f t="shared" si="3"/>
        <v>0.52493859393889175</v>
      </c>
      <c r="J16" s="157">
        <f t="shared" si="4"/>
        <v>0.18646701923874523</v>
      </c>
      <c r="K16" s="81"/>
      <c r="L16" s="138"/>
      <c r="M16" s="138"/>
    </row>
    <row r="17" spans="1:13" ht="15.6">
      <c r="A17" s="51">
        <v>2036</v>
      </c>
      <c r="B17" s="141">
        <v>-33.9363825334827</v>
      </c>
      <c r="C17" s="141">
        <v>-7.6637511868416501</v>
      </c>
      <c r="D17" s="110">
        <v>-2.2454243783271202</v>
      </c>
      <c r="E17" s="110">
        <v>-18.083435313447801</v>
      </c>
      <c r="F17" s="118">
        <v>-5.9437716548661701</v>
      </c>
      <c r="G17" s="155">
        <f t="shared" si="1"/>
        <v>0.22582699199834727</v>
      </c>
      <c r="H17" s="156">
        <f t="shared" si="2"/>
        <v>6.6165696243897357E-2</v>
      </c>
      <c r="I17" s="156">
        <f t="shared" si="3"/>
        <v>0.53286278511288343</v>
      </c>
      <c r="J17" s="157">
        <f t="shared" si="4"/>
        <v>0.17514452664487321</v>
      </c>
      <c r="K17" s="81"/>
      <c r="L17" s="138"/>
      <c r="M17" s="138"/>
    </row>
    <row r="18" spans="1:13" ht="15.6">
      <c r="A18" s="51">
        <v>2037</v>
      </c>
      <c r="B18" s="141">
        <v>-36.270804644105901</v>
      </c>
      <c r="C18" s="141">
        <v>-8.2775260581871102</v>
      </c>
      <c r="D18" s="110">
        <v>-2.4250108626286901</v>
      </c>
      <c r="E18" s="110">
        <v>-19.573321417590702</v>
      </c>
      <c r="F18" s="118">
        <v>-5.9949463056993899</v>
      </c>
      <c r="G18" s="155">
        <f t="shared" si="1"/>
        <v>0.22821456924949221</v>
      </c>
      <c r="H18" s="156">
        <f t="shared" si="2"/>
        <v>6.6858479882738436E-2</v>
      </c>
      <c r="I18" s="156">
        <f t="shared" si="3"/>
        <v>0.53964398114811096</v>
      </c>
      <c r="J18" s="157">
        <f t="shared" si="4"/>
        <v>0.16528296971965808</v>
      </c>
      <c r="K18" s="81"/>
      <c r="L18" s="138"/>
      <c r="M18" s="138"/>
    </row>
    <row r="19" spans="1:13" ht="15.6">
      <c r="A19" s="51">
        <v>2038</v>
      </c>
      <c r="B19" s="141">
        <v>-38.641073490276803</v>
      </c>
      <c r="C19" s="141">
        <v>-8.8940895231660502</v>
      </c>
      <c r="D19" s="110">
        <v>-2.6052472676103799</v>
      </c>
      <c r="E19" s="110">
        <v>-21.093832837724701</v>
      </c>
      <c r="F19" s="118">
        <v>-6.0479038617757004</v>
      </c>
      <c r="G19" s="155">
        <f t="shared" si="1"/>
        <v>0.23017190569004398</v>
      </c>
      <c r="H19" s="156">
        <f t="shared" si="2"/>
        <v>6.74217104311539E-2</v>
      </c>
      <c r="I19" s="156">
        <f t="shared" si="3"/>
        <v>0.54589148106955443</v>
      </c>
      <c r="J19" s="157">
        <f t="shared" si="4"/>
        <v>0.15651490280924846</v>
      </c>
      <c r="K19" s="81"/>
      <c r="L19" s="138"/>
      <c r="M19" s="138"/>
    </row>
    <row r="20" spans="1:13" ht="15.6">
      <c r="A20" s="51">
        <v>2039</v>
      </c>
      <c r="B20" s="141">
        <v>-41.053536128342103</v>
      </c>
      <c r="C20" s="141">
        <v>-9.5114501599071097</v>
      </c>
      <c r="D20" s="110">
        <v>-2.7853731719106101</v>
      </c>
      <c r="E20" s="110">
        <v>-22.648752037446702</v>
      </c>
      <c r="F20" s="118">
        <v>-6.1079607590776401</v>
      </c>
      <c r="G20" s="155">
        <f t="shared" si="1"/>
        <v>0.23168406565934516</v>
      </c>
      <c r="H20" s="156">
        <f t="shared" si="2"/>
        <v>6.7847338733573154E-2</v>
      </c>
      <c r="I20" s="156">
        <f t="shared" si="3"/>
        <v>0.55168821430246295</v>
      </c>
      <c r="J20" s="157">
        <f t="shared" si="4"/>
        <v>0.14878038130461779</v>
      </c>
      <c r="K20" s="81"/>
      <c r="L20" s="138"/>
      <c r="M20" s="138"/>
    </row>
    <row r="21" spans="1:13" ht="15.6">
      <c r="A21" s="51">
        <v>2040</v>
      </c>
      <c r="B21" s="141">
        <v>-43.514249560662698</v>
      </c>
      <c r="C21" s="141">
        <v>-10.1340197613653</v>
      </c>
      <c r="D21" s="110">
        <v>-2.9664377467004801</v>
      </c>
      <c r="E21" s="110">
        <v>-24.2440530096254</v>
      </c>
      <c r="F21" s="118">
        <v>-6.1697390429716199</v>
      </c>
      <c r="G21" s="155">
        <f t="shared" si="1"/>
        <v>0.23288968243006428</v>
      </c>
      <c r="H21" s="156">
        <f t="shared" si="2"/>
        <v>6.8171639788134328E-2</v>
      </c>
      <c r="I21" s="156">
        <f t="shared" si="3"/>
        <v>0.55715204224829973</v>
      </c>
      <c r="J21" s="157">
        <f t="shared" si="4"/>
        <v>0.14178663553350404</v>
      </c>
      <c r="K21" s="81"/>
      <c r="L21" s="138"/>
      <c r="M21" s="138"/>
    </row>
    <row r="22" spans="1:13" ht="15.6">
      <c r="A22" s="51">
        <v>2041</v>
      </c>
      <c r="B22" s="141">
        <v>-46.5490257953943</v>
      </c>
      <c r="C22" s="141">
        <v>-10.7527506364251</v>
      </c>
      <c r="D22" s="110">
        <v>-3.14312855436892</v>
      </c>
      <c r="E22" s="110">
        <v>-25.885173777377801</v>
      </c>
      <c r="F22" s="118">
        <v>-6.7679728272224704</v>
      </c>
      <c r="G22" s="155">
        <f t="shared" si="1"/>
        <v>0.23099840335410435</v>
      </c>
      <c r="H22" s="156">
        <f t="shared" si="2"/>
        <v>6.7522971762814216E-2</v>
      </c>
      <c r="I22" s="156">
        <f t="shared" si="3"/>
        <v>0.55608411422305126</v>
      </c>
      <c r="J22" s="157">
        <f t="shared" si="4"/>
        <v>0.14539451066003006</v>
      </c>
      <c r="K22" s="81"/>
      <c r="L22" s="138"/>
      <c r="M22" s="138"/>
    </row>
    <row r="23" spans="1:13" ht="15.6">
      <c r="A23" s="51">
        <v>2042</v>
      </c>
      <c r="B23" s="141">
        <v>-49.1224263567197</v>
      </c>
      <c r="C23" s="141">
        <v>-11.388145384988</v>
      </c>
      <c r="D23" s="110">
        <v>-3.32534568063569</v>
      </c>
      <c r="E23" s="110">
        <v>-27.577199547026201</v>
      </c>
      <c r="F23" s="118">
        <v>-6.8317357440698103</v>
      </c>
      <c r="G23" s="155">
        <f t="shared" si="1"/>
        <v>0.23183189898416245</v>
      </c>
      <c r="H23" s="156">
        <f t="shared" si="2"/>
        <v>6.7695061650406438E-2</v>
      </c>
      <c r="I23" s="156">
        <f t="shared" si="3"/>
        <v>0.56139734114037265</v>
      </c>
      <c r="J23" s="157">
        <f t="shared" si="4"/>
        <v>0.13907569822505852</v>
      </c>
      <c r="K23" s="81"/>
      <c r="L23" s="138"/>
      <c r="M23" s="138"/>
    </row>
    <row r="24" spans="1:13" ht="15.6">
      <c r="A24" s="51">
        <v>2043</v>
      </c>
      <c r="B24" s="141">
        <v>-51.764519865132897</v>
      </c>
      <c r="C24" s="141">
        <v>-12.032350949074001</v>
      </c>
      <c r="D24" s="110">
        <v>-3.5084046601443801</v>
      </c>
      <c r="E24" s="110">
        <v>-29.326268887595798</v>
      </c>
      <c r="F24" s="118">
        <v>-6.8974953683186504</v>
      </c>
      <c r="G24" s="155">
        <f t="shared" si="1"/>
        <v>0.23244397862518665</v>
      </c>
      <c r="H24" s="156">
        <f t="shared" si="2"/>
        <v>6.7776242671334835E-2</v>
      </c>
      <c r="I24" s="156">
        <f t="shared" si="3"/>
        <v>0.56653223026123611</v>
      </c>
      <c r="J24" s="157">
        <f t="shared" si="4"/>
        <v>0.13324754844224115</v>
      </c>
      <c r="K24" s="81"/>
      <c r="L24" s="138"/>
      <c r="M24" s="138"/>
    </row>
    <row r="25" spans="1:13" ht="15.6">
      <c r="A25" s="51">
        <v>2044</v>
      </c>
      <c r="B25" s="141">
        <v>-54.482204014879002</v>
      </c>
      <c r="C25" s="141">
        <v>-12.686504843981201</v>
      </c>
      <c r="D25" s="110">
        <v>-3.6921973232130001</v>
      </c>
      <c r="E25" s="110">
        <v>-31.138222683834702</v>
      </c>
      <c r="F25" s="118">
        <v>-6.9652791638500702</v>
      </c>
      <c r="G25" s="155">
        <f t="shared" si="1"/>
        <v>0.2328559402721031</v>
      </c>
      <c r="H25" s="156">
        <f t="shared" si="2"/>
        <v>6.7768868568618607E-2</v>
      </c>
      <c r="I25" s="156">
        <f t="shared" si="3"/>
        <v>0.57153015827573539</v>
      </c>
      <c r="J25" s="157">
        <f t="shared" si="4"/>
        <v>0.12784503288354238</v>
      </c>
      <c r="K25" s="81"/>
      <c r="L25" s="138"/>
      <c r="M25" s="138"/>
    </row>
    <row r="26" spans="1:13" ht="15.6">
      <c r="A26" s="51">
        <v>2045</v>
      </c>
      <c r="B26" s="141">
        <v>-57.283652192017399</v>
      </c>
      <c r="C26" s="141">
        <v>-13.351990113657999</v>
      </c>
      <c r="D26" s="110">
        <v>-3.8766193688850401</v>
      </c>
      <c r="E26" s="110">
        <v>-33.0197686030141</v>
      </c>
      <c r="F26" s="118">
        <v>-7.03527410646024</v>
      </c>
      <c r="G26" s="155">
        <f t="shared" si="1"/>
        <v>0.23308552445122604</v>
      </c>
      <c r="H26" s="156">
        <f t="shared" si="2"/>
        <v>6.7674095846585278E-2</v>
      </c>
      <c r="I26" s="156">
        <f t="shared" si="3"/>
        <v>0.5764256875998468</v>
      </c>
      <c r="J26" s="157">
        <f t="shared" si="4"/>
        <v>0.12281469210234155</v>
      </c>
      <c r="K26" s="81"/>
      <c r="L26" s="138"/>
      <c r="M26" s="138"/>
    </row>
    <row r="27" spans="1:13" ht="15.6">
      <c r="A27" s="51">
        <v>2046</v>
      </c>
      <c r="B27" s="141">
        <v>-60.1762357463736</v>
      </c>
      <c r="C27" s="141">
        <v>-14.0299575222896</v>
      </c>
      <c r="D27" s="110">
        <v>-4.0614403452030903</v>
      </c>
      <c r="E27" s="110">
        <v>-34.977436850642199</v>
      </c>
      <c r="F27" s="118">
        <v>-7.1074010282387903</v>
      </c>
      <c r="G27" s="155">
        <f t="shared" si="1"/>
        <v>0.23314780906904911</v>
      </c>
      <c r="H27" s="156">
        <f t="shared" si="2"/>
        <v>6.7492429442096588E-2</v>
      </c>
      <c r="I27" s="156">
        <f t="shared" si="3"/>
        <v>0.58124999705967895</v>
      </c>
      <c r="J27" s="157">
        <f t="shared" si="4"/>
        <v>0.11810976442917674</v>
      </c>
      <c r="K27" s="81"/>
      <c r="L27" s="138"/>
      <c r="M27" s="138"/>
    </row>
    <row r="28" spans="1:13" ht="15.6">
      <c r="A28" s="51">
        <v>2047</v>
      </c>
      <c r="B28" s="141">
        <v>-63.166587829627503</v>
      </c>
      <c r="C28" s="141">
        <v>-14.7214230759896</v>
      </c>
      <c r="D28" s="110">
        <v>-4.2463235998881697</v>
      </c>
      <c r="E28" s="110">
        <v>-37.017150064421998</v>
      </c>
      <c r="F28" s="118">
        <v>-7.1816910893276802</v>
      </c>
      <c r="G28" s="155">
        <f t="shared" si="1"/>
        <v>0.23305712057292258</v>
      </c>
      <c r="H28" s="156">
        <f t="shared" si="2"/>
        <v>6.7224204216022015E-2</v>
      </c>
      <c r="I28" s="156">
        <f t="shared" si="3"/>
        <v>0.5860242152744487</v>
      </c>
      <c r="J28" s="157">
        <f t="shared" si="4"/>
        <v>0.11369445993660587</v>
      </c>
      <c r="K28" s="81"/>
      <c r="L28" s="138"/>
      <c r="M28" s="138"/>
    </row>
    <row r="29" spans="1:13" ht="15.6">
      <c r="A29" s="51">
        <v>2048</v>
      </c>
      <c r="B29" s="141">
        <v>-66.265863890535002</v>
      </c>
      <c r="C29" s="141">
        <v>-15.4282048096666</v>
      </c>
      <c r="D29" s="110">
        <v>-4.4310990715504097</v>
      </c>
      <c r="E29" s="110">
        <v>-39.148350305203699</v>
      </c>
      <c r="F29" s="118">
        <v>-7.25820970411419</v>
      </c>
      <c r="G29" s="155">
        <f t="shared" si="1"/>
        <v>0.23282281258948873</v>
      </c>
      <c r="H29" s="156">
        <f t="shared" si="2"/>
        <v>6.6868502293581655E-2</v>
      </c>
      <c r="I29" s="156">
        <f t="shared" si="3"/>
        <v>0.59077703068767207</v>
      </c>
      <c r="J29" s="157">
        <f t="shared" si="4"/>
        <v>0.10953165442925594</v>
      </c>
      <c r="K29" s="81"/>
      <c r="L29" s="138"/>
      <c r="M29" s="138"/>
    </row>
    <row r="30" spans="1:13" ht="15.6">
      <c r="A30" s="51">
        <v>2049</v>
      </c>
      <c r="B30" s="141">
        <v>-69.480268670841795</v>
      </c>
      <c r="C30" s="141">
        <v>-16.151028325043502</v>
      </c>
      <c r="D30" s="110">
        <v>-4.6152699066226202</v>
      </c>
      <c r="E30" s="110">
        <v>-41.376942283444599</v>
      </c>
      <c r="F30" s="118">
        <v>-7.3370281557310699</v>
      </c>
      <c r="G30" s="155">
        <f t="shared" si="1"/>
        <v>0.23245489164064601</v>
      </c>
      <c r="H30" s="156">
        <f t="shared" si="2"/>
        <v>6.6425619746624157E-2</v>
      </c>
      <c r="I30" s="156">
        <f t="shared" si="3"/>
        <v>0.59552075826685624</v>
      </c>
      <c r="J30" s="157">
        <f t="shared" si="4"/>
        <v>0.10559873034587357</v>
      </c>
      <c r="K30" s="81"/>
      <c r="L30" s="138"/>
      <c r="M30" s="138"/>
    </row>
    <row r="31" spans="1:13" ht="15.6">
      <c r="A31" s="51">
        <v>2050</v>
      </c>
      <c r="B31" s="141">
        <v>-72.531257340783</v>
      </c>
      <c r="C31" s="141">
        <v>-16.933562917447802</v>
      </c>
      <c r="D31" s="110">
        <v>-4.8272383532574699</v>
      </c>
      <c r="E31" s="110">
        <v>-43.714168431227002</v>
      </c>
      <c r="F31" s="118">
        <v>-7.05628763885076</v>
      </c>
      <c r="G31" s="155">
        <f t="shared" si="1"/>
        <v>0.23346572964931037</v>
      </c>
      <c r="H31" s="156">
        <f t="shared" si="2"/>
        <v>6.6553904209560727E-2</v>
      </c>
      <c r="I31" s="156">
        <f t="shared" si="3"/>
        <v>0.60269420431854726</v>
      </c>
      <c r="J31" s="157">
        <f t="shared" si="4"/>
        <v>9.7286161822582096E-2</v>
      </c>
      <c r="K31" s="81"/>
      <c r="L31" s="138"/>
      <c r="M31" s="138"/>
    </row>
    <row r="32" spans="1:13" ht="15.6">
      <c r="A32" s="51">
        <v>2051</v>
      </c>
      <c r="B32" s="141">
        <v>-74.097713827454697</v>
      </c>
      <c r="C32" s="141">
        <v>-17.341549957343499</v>
      </c>
      <c r="D32" s="110">
        <v>-4.9642325666892102</v>
      </c>
      <c r="E32" s="110">
        <v>-44.379926392888301</v>
      </c>
      <c r="F32" s="118">
        <v>-7.4120049105335903</v>
      </c>
      <c r="G32" s="155">
        <f t="shared" si="1"/>
        <v>0.23403623487932909</v>
      </c>
      <c r="H32" s="156">
        <f t="shared" si="2"/>
        <v>6.6995758846879055E-2</v>
      </c>
      <c r="I32" s="156">
        <f t="shared" si="3"/>
        <v>0.59893786326838927</v>
      </c>
      <c r="J32" s="157">
        <f t="shared" si="4"/>
        <v>0.10003014300540124</v>
      </c>
      <c r="K32" s="81"/>
      <c r="L32" s="138"/>
      <c r="M32" s="138"/>
    </row>
    <row r="33" spans="1:13" ht="15.6">
      <c r="A33" s="51">
        <v>2052</v>
      </c>
      <c r="B33" s="141">
        <v>-75.2120113275286</v>
      </c>
      <c r="C33" s="141">
        <v>-17.713826682438501</v>
      </c>
      <c r="D33" s="110">
        <v>-5.0728935895471903</v>
      </c>
      <c r="E33" s="110">
        <v>-44.989872857327299</v>
      </c>
      <c r="F33" s="118">
        <v>-7.43541819821559</v>
      </c>
      <c r="G33" s="155">
        <f t="shared" si="1"/>
        <v>0.23551858765349895</v>
      </c>
      <c r="H33" s="156">
        <f t="shared" si="2"/>
        <v>6.7447918224870604E-2</v>
      </c>
      <c r="I33" s="156">
        <f t="shared" si="3"/>
        <v>0.59817404245989636</v>
      </c>
      <c r="J33" s="157">
        <f t="shared" si="4"/>
        <v>9.8859451661733821E-2</v>
      </c>
      <c r="K33" s="81"/>
      <c r="L33" s="138"/>
      <c r="M33" s="138"/>
    </row>
    <row r="34" spans="1:13" ht="15.6">
      <c r="A34" s="51">
        <v>2053</v>
      </c>
      <c r="B34" s="141">
        <v>-76.337552787125006</v>
      </c>
      <c r="C34" s="141">
        <v>-18.091393875416099</v>
      </c>
      <c r="D34" s="110">
        <v>-5.1828966568578902</v>
      </c>
      <c r="E34" s="110">
        <v>-45.604231864751</v>
      </c>
      <c r="F34" s="118">
        <v>-7.4590303900999402</v>
      </c>
      <c r="G34" s="155">
        <f t="shared" si="1"/>
        <v>0.2369920598039838</v>
      </c>
      <c r="H34" s="156">
        <f t="shared" si="2"/>
        <v>6.7894456497851349E-2</v>
      </c>
      <c r="I34" s="156">
        <f t="shared" si="3"/>
        <v>0.5974023295182519</v>
      </c>
      <c r="J34" s="157">
        <f t="shared" si="4"/>
        <v>9.7711154179911969E-2</v>
      </c>
      <c r="K34" s="81"/>
      <c r="L34" s="138"/>
      <c r="M34" s="138"/>
    </row>
    <row r="35" spans="1:13" ht="15.6">
      <c r="A35" s="51">
        <v>2054</v>
      </c>
      <c r="B35" s="141">
        <v>-77.475044133233794</v>
      </c>
      <c r="C35" s="141">
        <v>-18.4743906148714</v>
      </c>
      <c r="D35" s="110">
        <v>-5.2942383118005196</v>
      </c>
      <c r="E35" s="110">
        <v>-46.223569476280502</v>
      </c>
      <c r="F35" s="118">
        <v>-7.48284573028136</v>
      </c>
      <c r="G35" s="155">
        <f t="shared" si="1"/>
        <v>0.23845601924538434</v>
      </c>
      <c r="H35" s="156">
        <f t="shared" si="2"/>
        <v>6.8334756966333843E-2</v>
      </c>
      <c r="I35" s="156">
        <f t="shared" si="3"/>
        <v>0.59662527454375958</v>
      </c>
      <c r="J35" s="157">
        <f t="shared" si="4"/>
        <v>9.6583949244522072E-2</v>
      </c>
      <c r="K35" s="81"/>
      <c r="L35" s="138"/>
      <c r="M35" s="138"/>
    </row>
    <row r="36" spans="1:13" ht="15.6">
      <c r="A36" s="51">
        <v>2055</v>
      </c>
      <c r="B36" s="141">
        <v>-78.623903256202894</v>
      </c>
      <c r="C36" s="141">
        <v>-18.8627582203268</v>
      </c>
      <c r="D36" s="110">
        <v>-5.4068478052876898</v>
      </c>
      <c r="E36" s="110">
        <v>-46.847451879165199</v>
      </c>
      <c r="F36" s="118">
        <v>-7.5068453514232099</v>
      </c>
      <c r="G36" s="155">
        <f t="shared" si="1"/>
        <v>0.23991124122724924</v>
      </c>
      <c r="H36" s="156">
        <f t="shared" si="2"/>
        <v>6.8768498908900536E-2</v>
      </c>
      <c r="I36" s="156">
        <f t="shared" si="3"/>
        <v>0.59584235759077819</v>
      </c>
      <c r="J36" s="157">
        <f t="shared" si="4"/>
        <v>9.5477902273072027E-2</v>
      </c>
      <c r="K36" s="81"/>
      <c r="L36" s="138"/>
      <c r="M36" s="138"/>
    </row>
    <row r="37" spans="1:13" ht="15.6">
      <c r="A37" s="51">
        <v>2056</v>
      </c>
      <c r="B37" s="141">
        <v>-79.786321036207895</v>
      </c>
      <c r="C37" s="141">
        <v>-19.2570645351026</v>
      </c>
      <c r="D37" s="110">
        <v>-5.5208219816445601</v>
      </c>
      <c r="E37" s="110">
        <v>-47.477445991506798</v>
      </c>
      <c r="F37" s="118">
        <v>-7.53098852795386</v>
      </c>
      <c r="G37" s="155">
        <f t="shared" si="1"/>
        <v>0.24135797070231546</v>
      </c>
      <c r="H37" s="156">
        <f t="shared" si="2"/>
        <v>6.9195093970295371E-2</v>
      </c>
      <c r="I37" s="156">
        <f t="shared" si="3"/>
        <v>0.59505746567711804</v>
      </c>
      <c r="J37" s="157">
        <f t="shared" si="4"/>
        <v>9.4389469650270202E-2</v>
      </c>
      <c r="K37" s="81"/>
      <c r="L37" s="138"/>
      <c r="M37" s="138"/>
    </row>
    <row r="38" spans="1:13" ht="15.6">
      <c r="A38" s="51">
        <v>2057</v>
      </c>
      <c r="B38" s="141">
        <v>-80.964370148160199</v>
      </c>
      <c r="C38" s="141">
        <v>-19.657954428012498</v>
      </c>
      <c r="D38" s="110">
        <v>-5.6362707431722399</v>
      </c>
      <c r="E38" s="110">
        <v>-48.114924279803802</v>
      </c>
      <c r="F38" s="118">
        <v>-7.5552206971716602</v>
      </c>
      <c r="G38" s="155">
        <f t="shared" si="1"/>
        <v>0.24279759593064898</v>
      </c>
      <c r="H38" s="156">
        <f t="shared" si="2"/>
        <v>6.9614210953017785E-2</v>
      </c>
      <c r="I38" s="156">
        <f t="shared" si="3"/>
        <v>0.59427281644699048</v>
      </c>
      <c r="J38" s="157">
        <f t="shared" si="4"/>
        <v>9.3315376669342767E-2</v>
      </c>
      <c r="K38" s="81"/>
      <c r="L38" s="138"/>
      <c r="M38" s="138"/>
    </row>
    <row r="39" spans="1:13" ht="15.6">
      <c r="A39" s="51">
        <v>2058</v>
      </c>
      <c r="B39" s="141">
        <v>-82.158647916308794</v>
      </c>
      <c r="C39" s="141">
        <v>-20.065651501126201</v>
      </c>
      <c r="D39" s="110">
        <v>-5.7532042736262401</v>
      </c>
      <c r="E39" s="110">
        <v>-48.760277490524103</v>
      </c>
      <c r="F39" s="118">
        <v>-7.5795146510322597</v>
      </c>
      <c r="G39" s="155">
        <f t="shared" si="1"/>
        <v>0.24423054675347322</v>
      </c>
      <c r="H39" s="156">
        <f t="shared" si="2"/>
        <v>7.0025547152221423E-2</v>
      </c>
      <c r="I39" s="156">
        <f t="shared" si="3"/>
        <v>0.59348928843368909</v>
      </c>
      <c r="J39" s="157">
        <f t="shared" si="4"/>
        <v>9.2254617660616323E-2</v>
      </c>
      <c r="K39" s="81"/>
      <c r="L39" s="138"/>
      <c r="M39" s="138"/>
    </row>
    <row r="40" spans="1:13" ht="15.6">
      <c r="A40" s="51">
        <v>2059</v>
      </c>
      <c r="B40" s="141">
        <v>-83.368306459893901</v>
      </c>
      <c r="C40" s="141">
        <v>-20.480026570922799</v>
      </c>
      <c r="D40" s="110">
        <v>-5.8715496211476603</v>
      </c>
      <c r="E40" s="110">
        <v>-49.412879042241102</v>
      </c>
      <c r="F40" s="118">
        <v>-7.6038512255823401</v>
      </c>
      <c r="G40" s="155">
        <f t="shared" si="1"/>
        <v>0.24565722203767151</v>
      </c>
      <c r="H40" s="156">
        <f t="shared" si="2"/>
        <v>7.0429037969870406E-2</v>
      </c>
      <c r="I40" s="156">
        <f t="shared" si="3"/>
        <v>0.59270580320606869</v>
      </c>
      <c r="J40" s="157">
        <f t="shared" si="4"/>
        <v>9.1207936786389374E-2</v>
      </c>
      <c r="K40" s="81"/>
      <c r="L40" s="138"/>
      <c r="M40" s="138"/>
    </row>
    <row r="41" spans="1:13" ht="15.6">
      <c r="A41" s="51">
        <v>2060</v>
      </c>
      <c r="B41" s="141">
        <v>-84.651808696237694</v>
      </c>
      <c r="C41" s="141">
        <v>-20.917262077629601</v>
      </c>
      <c r="D41" s="110">
        <v>-5.9957058035898498</v>
      </c>
      <c r="E41" s="110">
        <v>-50.075372387836303</v>
      </c>
      <c r="F41" s="118">
        <v>-7.6634684271819999</v>
      </c>
      <c r="G41" s="155">
        <f t="shared" si="1"/>
        <v>0.24709763913832664</v>
      </c>
      <c r="H41" s="156">
        <f t="shared" si="2"/>
        <v>7.0827852303837729E-2</v>
      </c>
      <c r="I41" s="156">
        <f t="shared" si="3"/>
        <v>0.59154521514744529</v>
      </c>
      <c r="J41" s="157">
        <f t="shared" si="4"/>
        <v>9.0529293410391107E-2</v>
      </c>
      <c r="K41" s="81"/>
      <c r="L41" s="138"/>
      <c r="M41" s="138"/>
    </row>
    <row r="42" spans="1:13" ht="15.6">
      <c r="A42" s="51">
        <v>2061</v>
      </c>
      <c r="B42" s="141">
        <v>-86.758370875380905</v>
      </c>
      <c r="C42" s="141">
        <v>-21.3710760011062</v>
      </c>
      <c r="D42" s="110">
        <v>-6.1258141575484997</v>
      </c>
      <c r="E42" s="110">
        <v>-50.748144023314097</v>
      </c>
      <c r="F42" s="118">
        <v>-8.5133366934120005</v>
      </c>
      <c r="G42" s="155">
        <f t="shared" si="1"/>
        <v>0.24632869180777334</v>
      </c>
      <c r="H42" s="156">
        <f t="shared" si="2"/>
        <v>7.0607759179198676E-2</v>
      </c>
      <c r="I42" s="156">
        <f t="shared" si="3"/>
        <v>0.58493657166763036</v>
      </c>
      <c r="J42" s="157">
        <f t="shared" si="4"/>
        <v>9.8126977345396396E-2</v>
      </c>
      <c r="K42" s="81"/>
      <c r="L42" s="138"/>
      <c r="M42" s="138"/>
    </row>
    <row r="43" spans="1:13" ht="15.6">
      <c r="A43" s="51">
        <v>2062</v>
      </c>
      <c r="B43" s="141">
        <v>-88.073049380554494</v>
      </c>
      <c r="C43" s="141">
        <v>-21.823642415781201</v>
      </c>
      <c r="D43" s="110">
        <v>-6.2529144667437997</v>
      </c>
      <c r="E43" s="110">
        <v>-51.432416654298102</v>
      </c>
      <c r="F43" s="118">
        <v>-8.5640758437314002</v>
      </c>
      <c r="G43" s="155">
        <f t="shared" si="1"/>
        <v>0.24779024422651144</v>
      </c>
      <c r="H43" s="156">
        <f t="shared" si="2"/>
        <v>7.0996911208621907E-2</v>
      </c>
      <c r="I43" s="156">
        <f t="shared" si="3"/>
        <v>0.5839745190616028</v>
      </c>
      <c r="J43" s="157">
        <f t="shared" si="4"/>
        <v>9.7238325503263986E-2</v>
      </c>
      <c r="K43" s="81"/>
      <c r="L43" s="138"/>
      <c r="M43" s="138"/>
    </row>
    <row r="44" spans="1:13" ht="15.6">
      <c r="A44" s="51">
        <v>2063</v>
      </c>
      <c r="B44" s="141">
        <v>-89.411554270596497</v>
      </c>
      <c r="C44" s="141">
        <v>-22.285028459760401</v>
      </c>
      <c r="D44" s="110">
        <v>-6.3819200865608101</v>
      </c>
      <c r="E44" s="110">
        <v>-52.129359543453099</v>
      </c>
      <c r="F44" s="118">
        <v>-8.6152461808221599</v>
      </c>
      <c r="G44" s="155">
        <f t="shared" si="1"/>
        <v>0.2492410364807735</v>
      </c>
      <c r="H44" s="156">
        <f t="shared" si="2"/>
        <v>7.137690579951747E-2</v>
      </c>
      <c r="I44" s="156">
        <f t="shared" si="3"/>
        <v>0.5830271039209094</v>
      </c>
      <c r="J44" s="157">
        <f t="shared" si="4"/>
        <v>9.6354953798799284E-2</v>
      </c>
      <c r="K44" s="81"/>
      <c r="L44" s="138"/>
      <c r="M44" s="138"/>
    </row>
    <row r="45" spans="1:13" ht="15.6">
      <c r="A45" s="51">
        <v>2064</v>
      </c>
      <c r="B45" s="141">
        <v>-90.774963750677799</v>
      </c>
      <c r="C45" s="141">
        <v>-22.755624887691699</v>
      </c>
      <c r="D45" s="110">
        <v>-6.5128852782394802</v>
      </c>
      <c r="E45" s="110">
        <v>-52.839642856027098</v>
      </c>
      <c r="F45" s="118">
        <v>-8.6668107287195006</v>
      </c>
      <c r="G45" s="155">
        <f t="shared" si="1"/>
        <v>0.2506817292727565</v>
      </c>
      <c r="H45" s="156">
        <f t="shared" si="2"/>
        <v>7.1747594371150053E-2</v>
      </c>
      <c r="I45" s="156">
        <f t="shared" si="3"/>
        <v>0.58209489349019494</v>
      </c>
      <c r="J45" s="157">
        <f t="shared" si="4"/>
        <v>9.5475782865898279E-2</v>
      </c>
      <c r="K45" s="81"/>
      <c r="L45" s="138"/>
      <c r="M45" s="138"/>
    </row>
    <row r="46" spans="1:13" ht="15.6">
      <c r="A46" s="51">
        <v>2065</v>
      </c>
      <c r="B46" s="141">
        <v>-92.165095896435801</v>
      </c>
      <c r="C46" s="141">
        <v>-23.2359256266048</v>
      </c>
      <c r="D46" s="110">
        <v>-6.64590304592158</v>
      </c>
      <c r="E46" s="110">
        <v>-53.564508106021698</v>
      </c>
      <c r="F46" s="118">
        <v>-8.7187591178876804</v>
      </c>
      <c r="G46" s="155">
        <f t="shared" si="1"/>
        <v>0.2521119888239966</v>
      </c>
      <c r="H46" s="156">
        <f t="shared" si="2"/>
        <v>7.2108676080470391E-2</v>
      </c>
      <c r="I46" s="156">
        <f t="shared" si="3"/>
        <v>0.58117997475108296</v>
      </c>
      <c r="J46" s="157">
        <f t="shared" si="4"/>
        <v>9.4599360344449573E-2</v>
      </c>
      <c r="K46" s="81"/>
      <c r="L46" s="138"/>
      <c r="M46" s="138"/>
    </row>
    <row r="47" spans="1:13" ht="15.6">
      <c r="A47" s="51">
        <v>2066</v>
      </c>
      <c r="B47" s="141">
        <v>-93.582141601105107</v>
      </c>
      <c r="C47" s="141">
        <v>-23.726088723578499</v>
      </c>
      <c r="D47" s="110">
        <v>-6.7809866522190099</v>
      </c>
      <c r="E47" s="110">
        <v>-54.303993714454201</v>
      </c>
      <c r="F47" s="118">
        <v>-8.7710725108533403</v>
      </c>
      <c r="G47" s="155">
        <f t="shared" si="1"/>
        <v>0.25353222653004898</v>
      </c>
      <c r="H47" s="156">
        <f t="shared" si="2"/>
        <v>7.2460263637938949E-2</v>
      </c>
      <c r="I47" s="156">
        <f t="shared" si="3"/>
        <v>0.58028158776196381</v>
      </c>
      <c r="J47" s="157">
        <f t="shared" si="4"/>
        <v>9.3725922070047638E-2</v>
      </c>
      <c r="K47" s="81"/>
      <c r="L47" s="138"/>
      <c r="M47" s="138"/>
    </row>
    <row r="48" spans="1:13" ht="15.6">
      <c r="A48" s="51">
        <v>2067</v>
      </c>
      <c r="B48" s="141">
        <v>-95.028270635744093</v>
      </c>
      <c r="C48" s="141">
        <v>-24.2267265400722</v>
      </c>
      <c r="D48" s="110">
        <v>-6.9182633913910498</v>
      </c>
      <c r="E48" s="110">
        <v>-55.059553044845003</v>
      </c>
      <c r="F48" s="118">
        <v>-8.8237276594358107</v>
      </c>
      <c r="G48" s="155">
        <f t="shared" si="1"/>
        <v>0.25494230693660036</v>
      </c>
      <c r="H48" s="156">
        <f t="shared" si="2"/>
        <v>7.2802160295115409E-2</v>
      </c>
      <c r="I48" s="156">
        <f t="shared" si="3"/>
        <v>0.57940182091596237</v>
      </c>
      <c r="J48" s="157">
        <f t="shared" si="4"/>
        <v>9.2853711852321538E-2</v>
      </c>
      <c r="K48" s="81"/>
      <c r="L48" s="138"/>
      <c r="M48" s="138"/>
    </row>
    <row r="49" spans="1:13" ht="15.6">
      <c r="A49" s="51">
        <v>2068</v>
      </c>
      <c r="B49" s="141">
        <v>-96.504111683496205</v>
      </c>
      <c r="C49" s="141">
        <v>-24.738089113206598</v>
      </c>
      <c r="D49" s="110">
        <v>-7.0577581663635502</v>
      </c>
      <c r="E49" s="110">
        <v>-55.831559814006901</v>
      </c>
      <c r="F49" s="118">
        <v>-8.8767045899191697</v>
      </c>
      <c r="G49" s="155">
        <f t="shared" si="1"/>
        <v>0.25634233279448154</v>
      </c>
      <c r="H49" s="156">
        <f t="shared" si="2"/>
        <v>7.3134274211142686E-2</v>
      </c>
      <c r="I49" s="156">
        <f t="shared" si="3"/>
        <v>0.57854073614103863</v>
      </c>
      <c r="J49" s="157">
        <f t="shared" si="4"/>
        <v>9.1982656853337286E-2</v>
      </c>
      <c r="K49" s="81"/>
      <c r="L49" s="138"/>
      <c r="M49" s="138"/>
    </row>
    <row r="50" spans="1:13" ht="15.6">
      <c r="A50" s="51">
        <v>2069</v>
      </c>
      <c r="B50" s="141">
        <v>-98.011449840763007</v>
      </c>
      <c r="C50" s="141">
        <v>-25.2606221033545</v>
      </c>
      <c r="D50" s="110">
        <v>-7.1995993578033799</v>
      </c>
      <c r="E50" s="110">
        <v>-56.621231308285303</v>
      </c>
      <c r="F50" s="118">
        <v>-8.9299970713198107</v>
      </c>
      <c r="G50" s="155">
        <f t="shared" si="1"/>
        <v>0.25773133796505271</v>
      </c>
      <c r="H50" s="156">
        <f t="shared" si="2"/>
        <v>7.3456717245795333E-2</v>
      </c>
      <c r="I50" s="156">
        <f t="shared" si="3"/>
        <v>0.57770017074817837</v>
      </c>
      <c r="J50" s="157">
        <f t="shared" si="4"/>
        <v>9.1111774040973537E-2</v>
      </c>
      <c r="K50" s="81"/>
      <c r="L50" s="138"/>
      <c r="M50" s="138"/>
    </row>
    <row r="51" spans="1:13" ht="15.6">
      <c r="A51" s="51">
        <v>2070</v>
      </c>
      <c r="B51" s="141">
        <v>-99.295624331928096</v>
      </c>
      <c r="C51" s="141">
        <v>-25.877798583319901</v>
      </c>
      <c r="D51" s="110">
        <v>-7.3775363817163004</v>
      </c>
      <c r="E51" s="110">
        <v>-57.428223200425698</v>
      </c>
      <c r="F51" s="118">
        <v>-8.6120661664661995</v>
      </c>
      <c r="G51" s="155">
        <f t="shared" si="1"/>
        <v>0.26061368521955103</v>
      </c>
      <c r="H51" s="156">
        <f t="shared" si="2"/>
        <v>7.4298705822670216E-2</v>
      </c>
      <c r="I51" s="156">
        <f t="shared" si="3"/>
        <v>0.5783560311625926</v>
      </c>
      <c r="J51" s="157">
        <f t="shared" si="4"/>
        <v>8.6731577795186143E-2</v>
      </c>
      <c r="K51" s="81"/>
      <c r="L51" s="138"/>
      <c r="M51" s="138"/>
    </row>
    <row r="52" spans="1:13" ht="15.6">
      <c r="A52" s="51">
        <v>2071</v>
      </c>
      <c r="B52" s="141">
        <v>-101.44650311569301</v>
      </c>
      <c r="C52" s="141">
        <v>-26.525116049691199</v>
      </c>
      <c r="D52" s="110">
        <v>-7.5636413419410902</v>
      </c>
      <c r="E52" s="110">
        <v>-58.254549538446497</v>
      </c>
      <c r="F52" s="118">
        <v>-9.1031961856141095</v>
      </c>
      <c r="G52" s="155">
        <f t="shared" si="1"/>
        <v>0.26146900321878086</v>
      </c>
      <c r="H52" s="156">
        <f t="shared" si="2"/>
        <v>7.455793062985383E-2</v>
      </c>
      <c r="I52" s="156">
        <f t="shared" si="3"/>
        <v>0.57423910878437134</v>
      </c>
      <c r="J52" s="157">
        <f t="shared" si="4"/>
        <v>8.9733957366992911E-2</v>
      </c>
      <c r="K52" s="81"/>
      <c r="L52" s="138"/>
      <c r="M52" s="138"/>
    </row>
    <row r="53" spans="1:13" ht="15.6">
      <c r="A53" s="51">
        <v>2072</v>
      </c>
      <c r="B53" s="141">
        <v>-103.04446188363799</v>
      </c>
      <c r="C53" s="141">
        <v>-27.0841697976124</v>
      </c>
      <c r="D53" s="110">
        <v>-7.7116588178870096</v>
      </c>
      <c r="E53" s="110">
        <v>-59.100008013934101</v>
      </c>
      <c r="F53" s="118">
        <v>-9.1486252542046405</v>
      </c>
      <c r="G53" s="155">
        <f t="shared" si="1"/>
        <v>0.2628396451640162</v>
      </c>
      <c r="H53" s="156">
        <f t="shared" si="2"/>
        <v>7.4838168659615387E-2</v>
      </c>
      <c r="I53" s="156">
        <f t="shared" si="3"/>
        <v>0.57353890673593155</v>
      </c>
      <c r="J53" s="157">
        <f t="shared" si="4"/>
        <v>8.8783279440438442E-2</v>
      </c>
      <c r="K53" s="81"/>
      <c r="L53" s="138"/>
      <c r="M53" s="138"/>
    </row>
    <row r="54" spans="1:13" ht="15.6">
      <c r="A54" s="51">
        <v>2073</v>
      </c>
      <c r="B54" s="141">
        <v>-104.67745657541001</v>
      </c>
      <c r="C54" s="141">
        <v>-27.655570897314099</v>
      </c>
      <c r="D54" s="110">
        <v>-7.8622229070578404</v>
      </c>
      <c r="E54" s="110">
        <v>-59.965254052759803</v>
      </c>
      <c r="F54" s="118">
        <v>-9.1944087182786092</v>
      </c>
      <c r="G54" s="155">
        <f t="shared" si="1"/>
        <v>0.26419796393687622</v>
      </c>
      <c r="H54" s="156">
        <f t="shared" si="2"/>
        <v>7.5109036503899648E-2</v>
      </c>
      <c r="I54" s="156">
        <f t="shared" si="3"/>
        <v>0.57285738510049322</v>
      </c>
      <c r="J54" s="157">
        <f t="shared" si="4"/>
        <v>8.7835614458734251E-2</v>
      </c>
      <c r="K54" s="81"/>
      <c r="L54" s="138"/>
      <c r="M54" s="138"/>
    </row>
    <row r="55" spans="1:13" ht="15.6">
      <c r="A55" s="51">
        <v>2074</v>
      </c>
      <c r="B55" s="141">
        <v>-106.345877735785</v>
      </c>
      <c r="C55" s="141">
        <v>-28.2394830999344</v>
      </c>
      <c r="D55" s="110">
        <v>-8.0153431741476808</v>
      </c>
      <c r="E55" s="110">
        <v>-60.850521139195301</v>
      </c>
      <c r="F55" s="118">
        <v>-9.2405303225072792</v>
      </c>
      <c r="G55" s="155">
        <f t="shared" si="1"/>
        <v>0.26554374933173286</v>
      </c>
      <c r="H55" s="156">
        <f t="shared" si="2"/>
        <v>7.5370511248792363E-2</v>
      </c>
      <c r="I55" s="156">
        <f t="shared" si="3"/>
        <v>0.57219445111335354</v>
      </c>
      <c r="J55" s="157">
        <f t="shared" si="4"/>
        <v>8.6891288306118086E-2</v>
      </c>
      <c r="K55" s="81"/>
      <c r="L55" s="138"/>
      <c r="M55" s="138"/>
    </row>
    <row r="56" spans="1:13" ht="15.6">
      <c r="A56" s="51">
        <v>2075</v>
      </c>
      <c r="B56" s="141">
        <v>-108.052711509386</v>
      </c>
      <c r="C56" s="141">
        <v>-28.836709733263099</v>
      </c>
      <c r="D56" s="110">
        <v>-8.1712271534523495</v>
      </c>
      <c r="E56" s="110">
        <v>-61.757798278471803</v>
      </c>
      <c r="F56" s="118">
        <v>-9.2869763441985498</v>
      </c>
      <c r="G56" s="155">
        <f t="shared" si="1"/>
        <v>0.26687631740512313</v>
      </c>
      <c r="H56" s="156">
        <f t="shared" si="2"/>
        <v>7.5622601592395533E-2</v>
      </c>
      <c r="I56" s="156">
        <f t="shared" si="3"/>
        <v>0.57155250817659686</v>
      </c>
      <c r="J56" s="157">
        <f t="shared" si="4"/>
        <v>8.5948572825882641E-2</v>
      </c>
      <c r="K56" s="81"/>
      <c r="L56" s="138"/>
      <c r="M56" s="138"/>
    </row>
    <row r="57" spans="1:13" ht="15.6">
      <c r="A57" s="51">
        <v>2076</v>
      </c>
      <c r="B57" s="141">
        <v>-109.797710919854</v>
      </c>
      <c r="C57" s="141">
        <v>-29.447305404657001</v>
      </c>
      <c r="D57" s="110">
        <v>-8.3298410315259908</v>
      </c>
      <c r="E57" s="110">
        <v>-62.686848733208201</v>
      </c>
      <c r="F57" s="118">
        <v>-9.3337157504627903</v>
      </c>
      <c r="G57" s="155">
        <f t="shared" si="1"/>
        <v>0.26819598658256033</v>
      </c>
      <c r="H57" s="156">
        <f t="shared" si="2"/>
        <v>7.5865343291230319E-2</v>
      </c>
      <c r="I57" s="156">
        <f t="shared" si="3"/>
        <v>0.57093037922225887</v>
      </c>
      <c r="J57" s="157">
        <f t="shared" si="4"/>
        <v>8.5008290903950318E-2</v>
      </c>
      <c r="K57" s="81"/>
      <c r="L57" s="138"/>
      <c r="M57" s="138"/>
    </row>
    <row r="58" spans="1:13" ht="15.6">
      <c r="A58" s="51">
        <v>2077</v>
      </c>
      <c r="B58" s="141">
        <v>-111.583801648426</v>
      </c>
      <c r="C58" s="141">
        <v>-30.071995703693901</v>
      </c>
      <c r="D58" s="110">
        <v>-8.4913837664113405</v>
      </c>
      <c r="E58" s="110">
        <v>-63.639674994203503</v>
      </c>
      <c r="F58" s="118">
        <v>-9.3807471841174106</v>
      </c>
      <c r="G58" s="155">
        <f t="shared" si="1"/>
        <v>0.26950144429066508</v>
      </c>
      <c r="H58" s="156">
        <f t="shared" si="2"/>
        <v>7.6098713621226763E-2</v>
      </c>
      <c r="I58" s="156">
        <f t="shared" si="3"/>
        <v>0.57033076534457006</v>
      </c>
      <c r="J58" s="157">
        <f t="shared" si="4"/>
        <v>8.4069076743539459E-2</v>
      </c>
      <c r="K58" s="81"/>
      <c r="L58" s="138"/>
      <c r="M58" s="138"/>
    </row>
    <row r="59" spans="1:13" ht="15.6">
      <c r="A59" s="51">
        <v>2078</v>
      </c>
      <c r="B59" s="141">
        <v>-113.411365942526</v>
      </c>
      <c r="C59" s="141">
        <v>-30.7110050338812</v>
      </c>
      <c r="D59" s="110">
        <v>-8.6558658950138696</v>
      </c>
      <c r="E59" s="110">
        <v>-64.616451934570506</v>
      </c>
      <c r="F59" s="118">
        <v>-9.4280430790601901</v>
      </c>
      <c r="G59" s="155">
        <f t="shared" si="1"/>
        <v>0.27079300896036079</v>
      </c>
      <c r="H59" s="156">
        <f t="shared" si="2"/>
        <v>7.6322737347158331E-2</v>
      </c>
      <c r="I59" s="156">
        <f t="shared" si="3"/>
        <v>0.56975287615631476</v>
      </c>
      <c r="J59" s="157">
        <f t="shared" si="4"/>
        <v>8.3131377536164078E-2</v>
      </c>
      <c r="K59" s="81"/>
      <c r="L59" s="138"/>
      <c r="M59" s="138"/>
    </row>
    <row r="60" spans="1:13" ht="15.6">
      <c r="A60" s="51">
        <v>2079</v>
      </c>
      <c r="B60" s="141">
        <v>-115.283265351781</v>
      </c>
      <c r="C60" s="141">
        <v>-31.3648798376359</v>
      </c>
      <c r="D60" s="110">
        <v>-8.8233917267495698</v>
      </c>
      <c r="E60" s="110">
        <v>-65.618642733022</v>
      </c>
      <c r="F60" s="118">
        <v>-9.4763510543740299</v>
      </c>
      <c r="G60" s="155">
        <f t="shared" si="1"/>
        <v>0.27206793407462543</v>
      </c>
      <c r="H60" s="156">
        <f t="shared" si="2"/>
        <v>7.6536622204666394E-2</v>
      </c>
      <c r="I60" s="156">
        <f t="shared" si="3"/>
        <v>0.56919486564498378</v>
      </c>
      <c r="J60" s="157">
        <f t="shared" si="4"/>
        <v>8.2200578075728753E-2</v>
      </c>
      <c r="K60" s="81"/>
      <c r="L60" s="138"/>
      <c r="M60" s="138"/>
    </row>
    <row r="61" spans="1:13" ht="15.6">
      <c r="A61" s="51">
        <v>2080</v>
      </c>
      <c r="B61" s="141">
        <v>-117.175625135871</v>
      </c>
      <c r="C61" s="141">
        <v>-32.027806644790402</v>
      </c>
      <c r="D61" s="110">
        <v>-8.99183117623231</v>
      </c>
      <c r="E61" s="110">
        <v>-66.646946482934894</v>
      </c>
      <c r="F61" s="118">
        <v>-9.5090408319138504</v>
      </c>
      <c r="G61" s="155">
        <f t="shared" si="1"/>
        <v>0.27333164732556414</v>
      </c>
      <c r="H61" s="156">
        <f t="shared" si="2"/>
        <v>7.6738068739175339E-2</v>
      </c>
      <c r="I61" s="156">
        <f t="shared" si="3"/>
        <v>0.56877824552379752</v>
      </c>
      <c r="J61" s="157">
        <f t="shared" si="4"/>
        <v>8.1152038411466898E-2</v>
      </c>
      <c r="K61" s="81"/>
      <c r="L61" s="138"/>
      <c r="M61" s="138"/>
    </row>
    <row r="62" spans="1:13" ht="15.6">
      <c r="A62" s="51">
        <v>2081</v>
      </c>
      <c r="B62" s="141">
        <v>-118.54871812921201</v>
      </c>
      <c r="C62" s="141">
        <v>-32.346786242559297</v>
      </c>
      <c r="D62" s="110">
        <v>-9.1757278870162899</v>
      </c>
      <c r="E62" s="110">
        <v>-66.983121056271202</v>
      </c>
      <c r="F62" s="118">
        <v>-10.0430829433655</v>
      </c>
      <c r="G62" s="155">
        <f t="shared" si="1"/>
        <v>0.27285648257539963</v>
      </c>
      <c r="H62" s="156">
        <f t="shared" si="2"/>
        <v>7.7400481690702197E-2</v>
      </c>
      <c r="I62" s="156">
        <f t="shared" si="3"/>
        <v>0.56502611005260339</v>
      </c>
      <c r="J62" s="157">
        <f t="shared" si="4"/>
        <v>8.471692568129717E-2</v>
      </c>
      <c r="K62" s="81"/>
      <c r="L62" s="138"/>
      <c r="M62" s="138"/>
    </row>
    <row r="63" spans="1:13" ht="15.6">
      <c r="A63" s="51">
        <v>2082</v>
      </c>
      <c r="B63" s="141">
        <v>-119.291653394303</v>
      </c>
      <c r="C63" s="141">
        <v>-32.536734434048199</v>
      </c>
      <c r="D63" s="110">
        <v>-9.3184399361349897</v>
      </c>
      <c r="E63" s="110">
        <v>-67.325360712334103</v>
      </c>
      <c r="F63" s="118">
        <v>-10.111118311785299</v>
      </c>
      <c r="G63" s="155">
        <f t="shared" si="1"/>
        <v>0.27274946325458554</v>
      </c>
      <c r="H63" s="156">
        <f t="shared" si="2"/>
        <v>7.8114768896144826E-2</v>
      </c>
      <c r="I63" s="156">
        <f t="shared" si="3"/>
        <v>0.56437612185488706</v>
      </c>
      <c r="J63" s="157">
        <f t="shared" si="4"/>
        <v>8.4759645994379143E-2</v>
      </c>
      <c r="K63" s="81"/>
      <c r="L63" s="138"/>
      <c r="M63" s="138"/>
    </row>
    <row r="64" spans="1:13" ht="15.6">
      <c r="A64" s="51">
        <v>2083</v>
      </c>
      <c r="B64" s="141">
        <v>-120.040364262461</v>
      </c>
      <c r="C64" s="141">
        <v>-32.724690467714197</v>
      </c>
      <c r="D64" s="110">
        <v>-9.4605443190231693</v>
      </c>
      <c r="E64" s="110">
        <v>-67.674225257421895</v>
      </c>
      <c r="F64" s="118">
        <v>-10.180904218301301</v>
      </c>
      <c r="G64" s="155">
        <f t="shared" si="1"/>
        <v>0.27261405502038999</v>
      </c>
      <c r="H64" s="156">
        <f t="shared" si="2"/>
        <v>7.8811359638481779E-2</v>
      </c>
      <c r="I64" s="156">
        <f t="shared" si="3"/>
        <v>0.56376224508496409</v>
      </c>
      <c r="J64" s="157">
        <f t="shared" si="4"/>
        <v>8.4812340256160579E-2</v>
      </c>
      <c r="K64" s="81"/>
      <c r="L64" s="138"/>
      <c r="M64" s="138"/>
    </row>
    <row r="65" spans="1:13" ht="15.6">
      <c r="A65" s="51">
        <v>2084</v>
      </c>
      <c r="B65" s="141">
        <v>-120.795775232327</v>
      </c>
      <c r="C65" s="141">
        <v>-32.910789335942198</v>
      </c>
      <c r="D65" s="110">
        <v>-9.6020820749959892</v>
      </c>
      <c r="E65" s="110">
        <v>-68.030443270743305</v>
      </c>
      <c r="F65" s="118">
        <v>-10.252460550645299</v>
      </c>
      <c r="G65" s="155">
        <f t="shared" si="1"/>
        <v>0.27244983752655871</v>
      </c>
      <c r="H65" s="156">
        <f t="shared" si="2"/>
        <v>7.9490214426193848E-2</v>
      </c>
      <c r="I65" s="156">
        <f t="shared" si="3"/>
        <v>0.56318561754250163</v>
      </c>
      <c r="J65" s="157">
        <f t="shared" si="4"/>
        <v>8.4874330504744064E-2</v>
      </c>
      <c r="K65" s="81"/>
      <c r="L65" s="138"/>
      <c r="M65" s="138"/>
    </row>
    <row r="66" spans="1:13" ht="15.6">
      <c r="A66" s="51">
        <v>2085</v>
      </c>
      <c r="B66" s="141">
        <v>-121.55873505113099</v>
      </c>
      <c r="C66" s="141">
        <v>-33.095135125283001</v>
      </c>
      <c r="D66" s="110">
        <v>-9.7430680899555</v>
      </c>
      <c r="E66" s="110">
        <v>-68.394634077781603</v>
      </c>
      <c r="F66" s="118">
        <v>-10.3258977581108</v>
      </c>
      <c r="G66" s="155">
        <f t="shared" si="1"/>
        <v>0.27225633033580238</v>
      </c>
      <c r="H66" s="156">
        <f t="shared" si="2"/>
        <v>8.0151114486814085E-2</v>
      </c>
      <c r="I66" s="156">
        <f t="shared" si="3"/>
        <v>0.56264680649245746</v>
      </c>
      <c r="J66" s="157">
        <f t="shared" si="4"/>
        <v>8.4945748684925354E-2</v>
      </c>
      <c r="K66" s="81"/>
      <c r="L66" s="138"/>
      <c r="M66" s="138"/>
    </row>
    <row r="67" spans="1:13" ht="15.6">
      <c r="A67" s="51">
        <v>2086</v>
      </c>
      <c r="B67" s="141">
        <v>-122.331668365203</v>
      </c>
      <c r="C67" s="141">
        <v>-33.278252251601202</v>
      </c>
      <c r="D67" s="110">
        <v>-9.8836519998720895</v>
      </c>
      <c r="E67" s="110">
        <v>-68.768627141867498</v>
      </c>
      <c r="F67" s="118">
        <v>-10.4011369718617</v>
      </c>
      <c r="G67" s="155">
        <f t="shared" si="1"/>
        <v>0.27203301235338284</v>
      </c>
      <c r="H67" s="156">
        <f t="shared" si="2"/>
        <v>8.0793895251766834E-2</v>
      </c>
      <c r="I67" s="156">
        <f t="shared" si="3"/>
        <v>0.56214901718309762</v>
      </c>
      <c r="J67" s="157">
        <f t="shared" si="4"/>
        <v>8.502407521174854E-2</v>
      </c>
      <c r="K67" s="81"/>
      <c r="L67" s="138"/>
      <c r="M67" s="138"/>
    </row>
    <row r="68" spans="1:13" ht="15.6">
      <c r="A68" s="51">
        <v>2087</v>
      </c>
      <c r="B68" s="141">
        <v>-123.11317740710101</v>
      </c>
      <c r="C68" s="141">
        <v>-33.459682239805403</v>
      </c>
      <c r="D68" s="110">
        <v>-10.023711770004001</v>
      </c>
      <c r="E68" s="110">
        <v>-69.151587399237897</v>
      </c>
      <c r="F68" s="118">
        <v>-10.4781959980536</v>
      </c>
      <c r="G68" s="155">
        <f t="shared" si="1"/>
        <v>0.27177986097429319</v>
      </c>
      <c r="H68" s="156">
        <f t="shared" si="2"/>
        <v>8.1418674922655726E-2</v>
      </c>
      <c r="I68" s="156">
        <f t="shared" si="3"/>
        <v>0.56169119224803088</v>
      </c>
      <c r="J68" s="157">
        <f t="shared" si="4"/>
        <v>8.5110271855019404E-2</v>
      </c>
      <c r="K68" s="81"/>
      <c r="L68" s="138"/>
      <c r="M68" s="138"/>
    </row>
    <row r="69" spans="1:13" ht="15.6">
      <c r="A69" s="51">
        <v>2088</v>
      </c>
      <c r="B69" s="141">
        <v>-123.905319758875</v>
      </c>
      <c r="C69" s="141">
        <v>-33.6397951747471</v>
      </c>
      <c r="D69" s="110">
        <v>-10.163357364762099</v>
      </c>
      <c r="E69" s="110">
        <v>-69.545062996053503</v>
      </c>
      <c r="F69" s="118">
        <v>-10.557104223312001</v>
      </c>
      <c r="G69" s="155">
        <f t="shared" si="1"/>
        <v>0.27149597160324968</v>
      </c>
      <c r="H69" s="156">
        <f t="shared" si="2"/>
        <v>8.2025189754083391E-2</v>
      </c>
      <c r="I69" s="156">
        <f t="shared" si="3"/>
        <v>0.56127584458351865</v>
      </c>
      <c r="J69" s="157">
        <f t="shared" si="4"/>
        <v>8.5202994059145915E-2</v>
      </c>
      <c r="K69" s="81"/>
      <c r="L69" s="138"/>
      <c r="M69" s="138"/>
    </row>
    <row r="70" spans="1:13" ht="15.6">
      <c r="A70" s="51">
        <v>2089</v>
      </c>
      <c r="B70" s="141">
        <v>-124.70973655397999</v>
      </c>
      <c r="C70" s="141">
        <v>-33.818910030080801</v>
      </c>
      <c r="D70" s="110">
        <v>-10.30267291078</v>
      </c>
      <c r="E70" s="110">
        <v>-69.950273962628501</v>
      </c>
      <c r="F70" s="118">
        <v>-10.6378796504905</v>
      </c>
      <c r="G70" s="155">
        <f t="shared" si="1"/>
        <v>0.2711809916737532</v>
      </c>
      <c r="H70" s="156">
        <f t="shared" si="2"/>
        <v>8.2613220069794144E-2</v>
      </c>
      <c r="I70" s="156">
        <f t="shared" si="3"/>
        <v>0.56090467268648969</v>
      </c>
      <c r="J70" s="157">
        <f t="shared" si="4"/>
        <v>8.5301115569961505E-2</v>
      </c>
      <c r="K70" s="81"/>
      <c r="L70" s="138"/>
      <c r="M70" s="138"/>
    </row>
    <row r="71" spans="1:13" ht="15.6">
      <c r="A71" s="51">
        <v>2090</v>
      </c>
      <c r="B71" s="141">
        <v>-125.505275529183</v>
      </c>
      <c r="C71" s="141">
        <v>-33.9915351754819</v>
      </c>
      <c r="D71" s="110">
        <v>-10.439713282027901</v>
      </c>
      <c r="E71" s="110">
        <v>-70.366055878295796</v>
      </c>
      <c r="F71" s="118">
        <v>-10.7079711933777</v>
      </c>
      <c r="G71" s="155">
        <f t="shared" ref="G71:G81" si="5">C71/$B71</f>
        <v>0.2708375009110916</v>
      </c>
      <c r="H71" s="156">
        <f t="shared" ref="H71:H82" si="6">D71/$B71</f>
        <v>8.3181469766985344E-2</v>
      </c>
      <c r="I71" s="156">
        <f t="shared" ref="I71:I82" si="7">E71/$B71</f>
        <v>0.56066213616601313</v>
      </c>
      <c r="J71" s="157">
        <f t="shared" ref="J71:J82" si="8">F71/$B71</f>
        <v>8.5318893155912318E-2</v>
      </c>
      <c r="K71" s="81"/>
      <c r="L71" s="138"/>
      <c r="M71" s="138"/>
    </row>
    <row r="72" spans="1:13" ht="15.6">
      <c r="A72" s="51">
        <v>2091</v>
      </c>
      <c r="B72" s="141">
        <v>-127.01337042360301</v>
      </c>
      <c r="C72" s="141">
        <v>-34.316075549013703</v>
      </c>
      <c r="D72" s="110">
        <v>-10.6259109384676</v>
      </c>
      <c r="E72" s="110">
        <v>-70.794717007310496</v>
      </c>
      <c r="F72" s="118">
        <v>-11.2766669288111</v>
      </c>
      <c r="G72" s="155">
        <f t="shared" si="5"/>
        <v>0.27017687535230323</v>
      </c>
      <c r="H72" s="156">
        <f t="shared" si="6"/>
        <v>8.365978245462713E-2</v>
      </c>
      <c r="I72" s="156">
        <f t="shared" si="7"/>
        <v>0.55738003622140442</v>
      </c>
      <c r="J72" s="157">
        <f t="shared" si="8"/>
        <v>8.8783305971664436E-2</v>
      </c>
      <c r="K72" s="81"/>
      <c r="L72" s="138"/>
      <c r="M72" s="138"/>
    </row>
    <row r="73" spans="1:13" ht="15.6">
      <c r="A73" s="51">
        <v>2092</v>
      </c>
      <c r="B73" s="141">
        <v>-127.822217338695</v>
      </c>
      <c r="C73" s="141">
        <v>-34.4860439676361</v>
      </c>
      <c r="D73" s="110">
        <v>-10.7622789649257</v>
      </c>
      <c r="E73" s="110">
        <v>-71.236860091082605</v>
      </c>
      <c r="F73" s="118">
        <v>-11.3370343150506</v>
      </c>
      <c r="G73" s="155">
        <f t="shared" si="5"/>
        <v>0.26979694677222837</v>
      </c>
      <c r="H73" s="156">
        <f t="shared" si="6"/>
        <v>8.4197248248389506E-2</v>
      </c>
      <c r="I73" s="156">
        <f t="shared" si="7"/>
        <v>0.5573120352178198</v>
      </c>
      <c r="J73" s="157">
        <f t="shared" si="8"/>
        <v>8.8693769761562374E-2</v>
      </c>
      <c r="K73" s="81"/>
      <c r="L73" s="138"/>
      <c r="M73" s="138"/>
    </row>
    <row r="74" spans="1:13" ht="15.6">
      <c r="A74" s="51">
        <v>2093</v>
      </c>
      <c r="B74" s="141">
        <v>-128.64595512065901</v>
      </c>
      <c r="C74" s="141">
        <v>-34.655184637654699</v>
      </c>
      <c r="D74" s="110">
        <v>-10.898414981258201</v>
      </c>
      <c r="E74" s="110">
        <v>-71.692921609957494</v>
      </c>
      <c r="F74" s="118">
        <v>-11.3994338917883</v>
      </c>
      <c r="G74" s="155">
        <f t="shared" si="5"/>
        <v>0.26938417616901417</v>
      </c>
      <c r="H74" s="156">
        <f t="shared" si="6"/>
        <v>8.4716343945959366E-2</v>
      </c>
      <c r="I74" s="156">
        <f t="shared" si="7"/>
        <v>0.55728857967369128</v>
      </c>
      <c r="J74" s="157">
        <f t="shared" si="8"/>
        <v>8.8610900211332694E-2</v>
      </c>
      <c r="K74" s="81"/>
      <c r="L74" s="138"/>
      <c r="M74" s="138"/>
    </row>
    <row r="75" spans="1:13" ht="15.6">
      <c r="A75" s="51">
        <v>2094</v>
      </c>
      <c r="B75" s="141">
        <v>-129.48395735101201</v>
      </c>
      <c r="C75" s="141">
        <v>-34.823237641266701</v>
      </c>
      <c r="D75" s="110">
        <v>-11.0342343656307</v>
      </c>
      <c r="E75" s="110">
        <v>-72.162600904375793</v>
      </c>
      <c r="F75" s="118">
        <v>-11.463884439738701</v>
      </c>
      <c r="G75" s="155">
        <f t="shared" si="5"/>
        <v>0.26893862648069994</v>
      </c>
      <c r="H75" s="156">
        <f t="shared" si="6"/>
        <v>8.5216999784139366E-2</v>
      </c>
      <c r="I75" s="156">
        <f t="shared" si="7"/>
        <v>0.55730920170097653</v>
      </c>
      <c r="J75" s="157">
        <f t="shared" si="8"/>
        <v>8.853517203418329E-2</v>
      </c>
      <c r="K75" s="81"/>
      <c r="L75" s="138"/>
      <c r="M75" s="138"/>
    </row>
    <row r="76" spans="1:13" ht="15.6">
      <c r="A76" s="51">
        <v>2095</v>
      </c>
      <c r="B76" s="141">
        <v>-130.338737071373</v>
      </c>
      <c r="C76" s="141">
        <v>-34.990674816869799</v>
      </c>
      <c r="D76" s="110">
        <v>-11.1698925673714</v>
      </c>
      <c r="E76" s="110">
        <v>-72.647753431381602</v>
      </c>
      <c r="F76" s="118">
        <v>-11.530416255750399</v>
      </c>
      <c r="G76" s="155">
        <f t="shared" si="5"/>
        <v>0.26845952019397762</v>
      </c>
      <c r="H76" s="156">
        <f t="shared" si="6"/>
        <v>8.569894736094312E-2</v>
      </c>
      <c r="I76" s="156">
        <f t="shared" si="7"/>
        <v>0.55737653336014725</v>
      </c>
      <c r="J76" s="157">
        <f t="shared" si="8"/>
        <v>8.8464999084933493E-2</v>
      </c>
      <c r="K76" s="81"/>
      <c r="L76" s="138"/>
      <c r="M76" s="138"/>
    </row>
    <row r="77" spans="1:13" ht="15.6">
      <c r="A77" s="51">
        <v>2096</v>
      </c>
      <c r="B77" s="141">
        <v>-131.211222643372</v>
      </c>
      <c r="C77" s="141">
        <v>-35.157597015506099</v>
      </c>
      <c r="D77" s="110">
        <v>-11.3054201642965</v>
      </c>
      <c r="E77" s="110">
        <v>-73.149149982496098</v>
      </c>
      <c r="F77" s="118">
        <v>-11.5990554810733</v>
      </c>
      <c r="G77" s="155">
        <f t="shared" si="5"/>
        <v>0.26794656971578834</v>
      </c>
      <c r="H77" s="156">
        <f t="shared" si="6"/>
        <v>8.6161990846044312E-2</v>
      </c>
      <c r="I77" s="156">
        <f t="shared" si="7"/>
        <v>0.55749156595631455</v>
      </c>
      <c r="J77" s="157">
        <f t="shared" si="8"/>
        <v>8.839987348185277E-2</v>
      </c>
      <c r="K77" s="81"/>
      <c r="L77" s="138"/>
      <c r="M77" s="138"/>
    </row>
    <row r="78" spans="1:13" ht="15.6">
      <c r="A78" s="51">
        <v>2097</v>
      </c>
      <c r="B78" s="141">
        <v>-132.09993223384001</v>
      </c>
      <c r="C78" s="141">
        <v>-35.323502785967797</v>
      </c>
      <c r="D78" s="110">
        <v>-11.4406579402636</v>
      </c>
      <c r="E78" s="110">
        <v>-73.665940510897798</v>
      </c>
      <c r="F78" s="118">
        <v>-11.669830996710401</v>
      </c>
      <c r="G78" s="155">
        <f t="shared" si="5"/>
        <v>0.2673998554627493</v>
      </c>
      <c r="H78" s="156">
        <f t="shared" si="6"/>
        <v>8.6606084854090867E-2</v>
      </c>
      <c r="I78" s="156">
        <f t="shared" si="7"/>
        <v>0.5576531286972668</v>
      </c>
      <c r="J78" s="157">
        <f t="shared" si="8"/>
        <v>8.8340930985889965E-2</v>
      </c>
      <c r="K78" s="81"/>
      <c r="L78" s="138"/>
      <c r="M78" s="138"/>
    </row>
    <row r="79" spans="1:13" ht="15.6">
      <c r="A79" s="51">
        <v>2098</v>
      </c>
      <c r="B79" s="141">
        <v>-133.00847464419701</v>
      </c>
      <c r="C79" s="141">
        <v>-35.489122158286001</v>
      </c>
      <c r="D79" s="110">
        <v>-11.575846175104701</v>
      </c>
      <c r="E79" s="110">
        <v>-74.200728109125507</v>
      </c>
      <c r="F79" s="118">
        <v>-11.7427782016813</v>
      </c>
      <c r="G79" s="155">
        <f t="shared" si="5"/>
        <v>0.26681850350679398</v>
      </c>
      <c r="H79" s="156">
        <f t="shared" si="6"/>
        <v>8.7030891874149766E-2</v>
      </c>
      <c r="I79" s="156">
        <f t="shared" si="7"/>
        <v>0.55786466469610618</v>
      </c>
      <c r="J79" s="157">
        <f t="shared" si="8"/>
        <v>8.8285939922953791E-2</v>
      </c>
      <c r="K79" s="81"/>
      <c r="L79" s="138"/>
      <c r="M79" s="138"/>
    </row>
    <row r="80" spans="1:13" ht="15.6">
      <c r="A80" s="51">
        <v>2099</v>
      </c>
      <c r="B80" s="141">
        <v>-133.93776488245399</v>
      </c>
      <c r="C80" s="141">
        <v>-35.654537573012902</v>
      </c>
      <c r="D80" s="110">
        <v>-11.7110111945694</v>
      </c>
      <c r="E80" s="110">
        <v>-74.754285284806201</v>
      </c>
      <c r="F80" s="118">
        <v>-11.8179308300654</v>
      </c>
      <c r="G80" s="155">
        <f t="shared" si="5"/>
        <v>0.26620227390164319</v>
      </c>
      <c r="H80" s="156">
        <f t="shared" si="6"/>
        <v>8.7436214908074489E-2</v>
      </c>
      <c r="I80" s="156">
        <f t="shared" si="7"/>
        <v>0.55812701780122886</v>
      </c>
      <c r="J80" s="157">
        <f t="shared" si="8"/>
        <v>8.8234493389052843E-2</v>
      </c>
      <c r="K80" s="81"/>
      <c r="L80" s="138"/>
      <c r="M80" s="138"/>
    </row>
    <row r="81" spans="1:13" ht="16.2" thickBot="1">
      <c r="A81" s="51">
        <v>2100</v>
      </c>
      <c r="B81" s="142">
        <v>-134.72501929816599</v>
      </c>
      <c r="C81" s="141">
        <v>-35.782087727594899</v>
      </c>
      <c r="D81" s="110">
        <v>-11.833427668274799</v>
      </c>
      <c r="E81" s="110">
        <v>-75.327192732084796</v>
      </c>
      <c r="F81" s="118">
        <v>-11.782311170211599</v>
      </c>
      <c r="G81" s="158">
        <f t="shared" si="5"/>
        <v>0.26559348749027789</v>
      </c>
      <c r="H81" s="159">
        <f t="shared" si="6"/>
        <v>8.7833928173992007E-2</v>
      </c>
      <c r="I81" s="159">
        <f t="shared" si="7"/>
        <v>0.55911806971335298</v>
      </c>
      <c r="J81" s="160">
        <f t="shared" si="8"/>
        <v>8.7454514622377882E-2</v>
      </c>
      <c r="K81" s="81"/>
      <c r="L81" s="138"/>
      <c r="M81" s="138"/>
    </row>
    <row r="82" spans="1:13" ht="19.05" customHeight="1" thickBot="1">
      <c r="A82" s="82" t="s">
        <v>184</v>
      </c>
      <c r="B82" s="75">
        <f>SUM(B6:B81)</f>
        <v>-6299.4823359295806</v>
      </c>
      <c r="C82" s="74">
        <f>SUM(C6:C81)</f>
        <v>-1622.0348735348118</v>
      </c>
      <c r="D82" s="75">
        <f t="shared" ref="D82:F82" si="9">SUM(D6:D81)</f>
        <v>-479.10707431879268</v>
      </c>
      <c r="E82" s="75">
        <f t="shared" si="9"/>
        <v>-3588.2391270282778</v>
      </c>
      <c r="F82" s="76">
        <f t="shared" si="9"/>
        <v>-610.1012610476962</v>
      </c>
      <c r="G82" s="149">
        <f>C82/$B82</f>
        <v>0.25748701036645688</v>
      </c>
      <c r="H82" s="150">
        <f t="shared" si="6"/>
        <v>7.6054991310344461E-2</v>
      </c>
      <c r="I82" s="150">
        <f t="shared" si="7"/>
        <v>0.56960857030465517</v>
      </c>
      <c r="J82" s="151">
        <f t="shared" si="8"/>
        <v>9.6849428018543182E-2</v>
      </c>
      <c r="K82" s="4"/>
      <c r="L82" s="139"/>
      <c r="M82" s="139"/>
    </row>
    <row r="151" spans="7:7">
      <c r="G151" s="43"/>
    </row>
  </sheetData>
  <mergeCells count="2">
    <mergeCell ref="C4:F4"/>
    <mergeCell ref="G4:J4"/>
  </mergeCells>
  <pageMargins left="0.7" right="0.7" top="0.78740157499999996" bottom="0.78740157499999996"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0000"/>
  </sheetPr>
  <dimension ref="A1:O151"/>
  <sheetViews>
    <sheetView zoomScale="125" zoomScaleNormal="100" workbookViewId="0">
      <pane xSplit="1" ySplit="5" topLeftCell="C61" activePane="bottomRight" state="frozen"/>
      <selection activeCell="B6" sqref="B6:M81"/>
      <selection pane="topRight" activeCell="B6" sqref="B6:M81"/>
      <selection pane="bottomLeft" activeCell="B6" sqref="B6:M81"/>
      <selection pane="bottomRight" activeCell="E84" sqref="E84"/>
    </sheetView>
  </sheetViews>
  <sheetFormatPr baseColWidth="10" defaultColWidth="10.796875" defaultRowHeight="15"/>
  <cols>
    <col min="1" max="1" width="14.19921875" style="1" customWidth="1"/>
    <col min="2" max="2" width="15" style="32" customWidth="1"/>
    <col min="3" max="3" width="15.5" style="32" customWidth="1"/>
    <col min="4" max="4" width="16.19921875" style="32" customWidth="1"/>
    <col min="5" max="5" width="15.296875" style="32" customWidth="1"/>
    <col min="6" max="7" width="15.5" style="32" customWidth="1"/>
    <col min="8" max="12" width="15.296875" style="1" customWidth="1"/>
    <col min="13" max="16384" width="10.796875" style="1"/>
  </cols>
  <sheetData>
    <row r="1" spans="1:15" ht="21">
      <c r="A1" s="38" t="s">
        <v>201</v>
      </c>
    </row>
    <row r="2" spans="1:15" ht="17.399999999999999">
      <c r="A2" s="39"/>
    </row>
    <row r="3" spans="1:15" ht="15.6" thickBot="1"/>
    <row r="4" spans="1:15" ht="22.95" customHeight="1" thickBot="1">
      <c r="A4" s="32"/>
      <c r="C4" s="365" t="s">
        <v>185</v>
      </c>
      <c r="D4" s="361"/>
      <c r="E4" s="361"/>
      <c r="F4" s="361"/>
      <c r="G4" s="362"/>
      <c r="H4" s="365" t="s">
        <v>186</v>
      </c>
      <c r="I4" s="361"/>
      <c r="J4" s="361"/>
      <c r="K4" s="361"/>
      <c r="L4" s="362"/>
      <c r="M4" s="161"/>
      <c r="N4" s="32"/>
      <c r="O4" s="32"/>
    </row>
    <row r="5" spans="1:15" ht="55.05" customHeight="1" thickBot="1">
      <c r="A5" s="32"/>
      <c r="B5" s="140" t="s">
        <v>178</v>
      </c>
      <c r="C5" s="143" t="s">
        <v>197</v>
      </c>
      <c r="D5" s="144" t="s">
        <v>198</v>
      </c>
      <c r="E5" s="144" t="s">
        <v>199</v>
      </c>
      <c r="F5" s="144" t="s">
        <v>200</v>
      </c>
      <c r="G5" s="145" t="s">
        <v>253</v>
      </c>
      <c r="H5" s="143" t="s">
        <v>197</v>
      </c>
      <c r="I5" s="144" t="s">
        <v>198</v>
      </c>
      <c r="J5" s="144" t="s">
        <v>199</v>
      </c>
      <c r="K5" s="144" t="s">
        <v>200</v>
      </c>
      <c r="L5" s="145" t="s">
        <v>253</v>
      </c>
      <c r="M5" s="2"/>
      <c r="N5" s="2"/>
      <c r="O5" s="2"/>
    </row>
    <row r="6" spans="1:15" ht="16.95" customHeight="1">
      <c r="A6" s="51">
        <v>2025</v>
      </c>
      <c r="B6" s="125">
        <v>-3.7118613814968201E-3</v>
      </c>
      <c r="C6" s="187">
        <v>1.21500034709996E-2</v>
      </c>
      <c r="D6" s="109">
        <v>-4.5167274561990203E-3</v>
      </c>
      <c r="E6" s="109">
        <v>-1.1345137396297399E-2</v>
      </c>
      <c r="F6" s="109">
        <v>0</v>
      </c>
      <c r="G6" s="109">
        <v>0</v>
      </c>
      <c r="H6" s="155"/>
      <c r="I6" s="156"/>
      <c r="J6" s="156"/>
      <c r="K6" s="156"/>
      <c r="L6" s="154"/>
      <c r="M6" s="81"/>
      <c r="N6" s="138"/>
      <c r="O6" s="138"/>
    </row>
    <row r="7" spans="1:15" ht="15.6">
      <c r="A7" s="51">
        <v>2026</v>
      </c>
      <c r="B7" s="141">
        <v>-1.54565951383471</v>
      </c>
      <c r="C7" s="141">
        <v>-0.166464052423657</v>
      </c>
      <c r="D7" s="110">
        <v>-0.76410878533483195</v>
      </c>
      <c r="E7" s="110">
        <v>-0.15572222779947001</v>
      </c>
      <c r="F7" s="110">
        <v>-6.4451484488319305E-2</v>
      </c>
      <c r="G7" s="110">
        <v>-0.39491296378843199</v>
      </c>
      <c r="H7" s="155">
        <f t="shared" ref="H7:K70" si="0">C7/$B7</f>
        <v>0.1076977503348505</v>
      </c>
      <c r="I7" s="156">
        <f t="shared" ref="I7:L21" si="1">D7/$B7</f>
        <v>0.49435776669799242</v>
      </c>
      <c r="J7" s="156">
        <f t="shared" si="1"/>
        <v>0.10074807964215246</v>
      </c>
      <c r="K7" s="156">
        <f t="shared" si="1"/>
        <v>4.1698371414554389E-2</v>
      </c>
      <c r="L7" s="157">
        <f t="shared" si="1"/>
        <v>0.2554980319104504</v>
      </c>
      <c r="M7" s="81"/>
      <c r="N7" s="138"/>
      <c r="O7" s="138"/>
    </row>
    <row r="8" spans="1:15" ht="15.6">
      <c r="A8" s="51">
        <v>2027</v>
      </c>
      <c r="B8" s="141">
        <v>-3.06987456281573</v>
      </c>
      <c r="C8" s="141">
        <v>-0.34595384013894498</v>
      </c>
      <c r="D8" s="110">
        <v>-1.5320138025982699</v>
      </c>
      <c r="E8" s="110">
        <v>-0.302374210345357</v>
      </c>
      <c r="F8" s="110">
        <v>-0.130345792013669</v>
      </c>
      <c r="G8" s="110">
        <v>-0.75918691771949498</v>
      </c>
      <c r="H8" s="155">
        <f t="shared" si="0"/>
        <v>0.11269315180801116</v>
      </c>
      <c r="I8" s="156">
        <f t="shared" si="1"/>
        <v>0.49904768786158038</v>
      </c>
      <c r="J8" s="156">
        <f t="shared" si="1"/>
        <v>9.8497252626509713E-2</v>
      </c>
      <c r="K8" s="156">
        <f t="shared" si="1"/>
        <v>4.245964756752605E-2</v>
      </c>
      <c r="L8" s="157">
        <f t="shared" si="1"/>
        <v>0.24730226013637463</v>
      </c>
      <c r="M8" s="81"/>
      <c r="N8" s="138"/>
      <c r="O8" s="138"/>
    </row>
    <row r="9" spans="1:15" ht="15.6">
      <c r="A9" s="51">
        <v>2028</v>
      </c>
      <c r="B9" s="141">
        <v>-4.5818174991249201</v>
      </c>
      <c r="C9" s="141">
        <v>-0.52663941735247499</v>
      </c>
      <c r="D9" s="110">
        <v>-2.3110677378768898</v>
      </c>
      <c r="E9" s="110">
        <v>-0.45198346335233702</v>
      </c>
      <c r="F9" s="110">
        <v>-0.19784079182629999</v>
      </c>
      <c r="G9" s="110">
        <v>-1.0942860887169299</v>
      </c>
      <c r="H9" s="155">
        <f t="shared" si="0"/>
        <v>0.11494115980242725</v>
      </c>
      <c r="I9" s="156">
        <f t="shared" si="1"/>
        <v>0.50439977985117912</v>
      </c>
      <c r="J9" s="156">
        <f t="shared" si="1"/>
        <v>9.8647199160302915E-2</v>
      </c>
      <c r="K9" s="156">
        <f t="shared" si="1"/>
        <v>4.3179544332371499E-2</v>
      </c>
      <c r="L9" s="157">
        <f t="shared" si="1"/>
        <v>0.23883231685372175</v>
      </c>
      <c r="M9" s="81"/>
      <c r="N9" s="138"/>
      <c r="O9" s="138"/>
    </row>
    <row r="10" spans="1:15" ht="15.6">
      <c r="A10" s="51">
        <v>2029</v>
      </c>
      <c r="B10" s="141">
        <v>-6.0870008419163302</v>
      </c>
      <c r="C10" s="141">
        <v>-0.70887606373787604</v>
      </c>
      <c r="D10" s="110">
        <v>-3.10424199674787</v>
      </c>
      <c r="E10" s="110">
        <v>-0.60527248704363801</v>
      </c>
      <c r="F10" s="110">
        <v>-0.26710808593886298</v>
      </c>
      <c r="G10" s="110">
        <v>-1.4015022084480799</v>
      </c>
      <c r="H10" s="155">
        <f t="shared" si="0"/>
        <v>0.11645736252513894</v>
      </c>
      <c r="I10" s="156">
        <f t="shared" si="1"/>
        <v>0.50997890050736083</v>
      </c>
      <c r="J10" s="156">
        <f t="shared" si="1"/>
        <v>9.9436898854294242E-2</v>
      </c>
      <c r="K10" s="156">
        <f t="shared" si="1"/>
        <v>4.3881723179583318E-2</v>
      </c>
      <c r="L10" s="157">
        <f t="shared" si="1"/>
        <v>0.2302451149336221</v>
      </c>
      <c r="M10" s="81"/>
      <c r="N10" s="138"/>
      <c r="O10" s="138"/>
    </row>
    <row r="11" spans="1:15" ht="15.6">
      <c r="A11" s="51">
        <v>2030</v>
      </c>
      <c r="B11" s="141">
        <v>-7.5910058116655401</v>
      </c>
      <c r="C11" s="141">
        <v>-0.89307310461813805</v>
      </c>
      <c r="D11" s="110">
        <v>-3.9146882968595902</v>
      </c>
      <c r="E11" s="110">
        <v>-0.76300234136672496</v>
      </c>
      <c r="F11" s="110">
        <v>-0.33833833425316301</v>
      </c>
      <c r="G11" s="110">
        <v>-1.68190373456792</v>
      </c>
      <c r="H11" s="155">
        <f t="shared" si="0"/>
        <v>0.11764885007013177</v>
      </c>
      <c r="I11" s="156">
        <f t="shared" si="1"/>
        <v>0.51570086942150162</v>
      </c>
      <c r="J11" s="156">
        <f t="shared" si="1"/>
        <v>0.10051399778856379</v>
      </c>
      <c r="K11" s="156">
        <f t="shared" si="1"/>
        <v>4.4570949179517004E-2</v>
      </c>
      <c r="L11" s="157">
        <f t="shared" si="1"/>
        <v>0.22156533354028535</v>
      </c>
      <c r="M11" s="81"/>
      <c r="N11" s="138"/>
      <c r="O11" s="138"/>
    </row>
    <row r="12" spans="1:15" ht="15.6">
      <c r="A12" s="51">
        <v>2031</v>
      </c>
      <c r="B12" s="141">
        <v>-9.0967490834100797</v>
      </c>
      <c r="C12" s="141">
        <v>-1.0767788989304801</v>
      </c>
      <c r="D12" s="110">
        <v>-4.7412428429888998</v>
      </c>
      <c r="E12" s="110">
        <v>-0.92767087917925695</v>
      </c>
      <c r="F12" s="110">
        <v>-0.41175057662810699</v>
      </c>
      <c r="G12" s="110">
        <v>-1.9393058856833401</v>
      </c>
      <c r="H12" s="155">
        <f t="shared" si="0"/>
        <v>0.11836963832433534</v>
      </c>
      <c r="I12" s="156">
        <f t="shared" si="1"/>
        <v>0.52120189306261044</v>
      </c>
      <c r="J12" s="156">
        <f t="shared" si="1"/>
        <v>0.10197828594294951</v>
      </c>
      <c r="K12" s="156">
        <f t="shared" si="1"/>
        <v>4.5263486202892486E-2</v>
      </c>
      <c r="L12" s="157">
        <f t="shared" si="1"/>
        <v>0.21318669646721269</v>
      </c>
      <c r="M12" s="81"/>
      <c r="N12" s="138"/>
      <c r="O12" s="138"/>
    </row>
    <row r="13" spans="1:15" ht="15.6">
      <c r="A13" s="51">
        <v>2032</v>
      </c>
      <c r="B13" s="141">
        <v>-10.6165031378031</v>
      </c>
      <c r="C13" s="141">
        <v>-1.2662676832303601</v>
      </c>
      <c r="D13" s="110">
        <v>-5.5969190971228597</v>
      </c>
      <c r="E13" s="110">
        <v>-1.09691519573372</v>
      </c>
      <c r="F13" s="110">
        <v>-0.48757127478509399</v>
      </c>
      <c r="G13" s="110">
        <v>-2.1688298869310798</v>
      </c>
      <c r="H13" s="155">
        <f t="shared" si="0"/>
        <v>0.11927351848288457</v>
      </c>
      <c r="I13" s="156">
        <f t="shared" si="1"/>
        <v>0.52719045287081645</v>
      </c>
      <c r="J13" s="156">
        <f t="shared" si="1"/>
        <v>0.10332170409556413</v>
      </c>
      <c r="K13" s="156">
        <f t="shared" si="1"/>
        <v>4.592578822389802E-2</v>
      </c>
      <c r="L13" s="157">
        <f t="shared" si="1"/>
        <v>0.20428853632683813</v>
      </c>
      <c r="M13" s="81"/>
      <c r="N13" s="138"/>
      <c r="O13" s="138"/>
    </row>
    <row r="14" spans="1:15" ht="15.6">
      <c r="A14" s="51">
        <v>2033</v>
      </c>
      <c r="B14" s="141">
        <v>-12.154891913877901</v>
      </c>
      <c r="C14" s="141">
        <v>-1.4593220381952401</v>
      </c>
      <c r="D14" s="110">
        <v>-6.4820508030630304</v>
      </c>
      <c r="E14" s="110">
        <v>-1.27335843509448</v>
      </c>
      <c r="F14" s="110">
        <v>-0.56607201347188096</v>
      </c>
      <c r="G14" s="110">
        <v>-2.3740886240533099</v>
      </c>
      <c r="H14" s="155">
        <f t="shared" si="0"/>
        <v>0.1200604701823019</v>
      </c>
      <c r="I14" s="156">
        <f t="shared" si="1"/>
        <v>0.53328740798279917</v>
      </c>
      <c r="J14" s="156">
        <f t="shared" si="1"/>
        <v>0.10476098381760331</v>
      </c>
      <c r="K14" s="156">
        <f t="shared" si="1"/>
        <v>4.6571538231908571E-2</v>
      </c>
      <c r="L14" s="157">
        <f t="shared" si="1"/>
        <v>0.19531959978539043</v>
      </c>
      <c r="M14" s="81"/>
      <c r="N14" s="138"/>
      <c r="O14" s="138"/>
    </row>
    <row r="15" spans="1:15" ht="15.6">
      <c r="A15" s="51">
        <v>2034</v>
      </c>
      <c r="B15" s="141">
        <v>-13.7196165558589</v>
      </c>
      <c r="C15" s="141">
        <v>-1.6565854643001101</v>
      </c>
      <c r="D15" s="110">
        <v>-7.4018505735076099</v>
      </c>
      <c r="E15" s="110">
        <v>-1.4580945857883301</v>
      </c>
      <c r="F15" s="110">
        <v>-0.647538467270101</v>
      </c>
      <c r="G15" s="110">
        <v>-2.5555474649927499</v>
      </c>
      <c r="H15" s="155">
        <f t="shared" si="0"/>
        <v>0.12074575536097419</v>
      </c>
      <c r="I15" s="156">
        <f t="shared" si="1"/>
        <v>0.53950856012420279</v>
      </c>
      <c r="J15" s="156">
        <f t="shared" si="1"/>
        <v>0.10627808582344507</v>
      </c>
      <c r="K15" s="156">
        <f t="shared" si="1"/>
        <v>4.7198000369301329E-2</v>
      </c>
      <c r="L15" s="157">
        <f t="shared" si="1"/>
        <v>0.18626959832207662</v>
      </c>
      <c r="M15" s="81"/>
      <c r="N15" s="138"/>
      <c r="O15" s="138"/>
    </row>
    <row r="16" spans="1:15" ht="15.6">
      <c r="A16" s="51">
        <v>2035</v>
      </c>
      <c r="B16" s="141">
        <v>-15.3194674957745</v>
      </c>
      <c r="C16" s="141">
        <v>-1.85875782277629</v>
      </c>
      <c r="D16" s="110">
        <v>-8.3625628199895807</v>
      </c>
      <c r="E16" s="110">
        <v>-1.6523395121846201</v>
      </c>
      <c r="F16" s="110">
        <v>-0.732280823144006</v>
      </c>
      <c r="G16" s="110">
        <v>-2.7135265176799601</v>
      </c>
      <c r="H16" s="155">
        <f t="shared" si="0"/>
        <v>0.12133305699359216</v>
      </c>
      <c r="I16" s="156">
        <f t="shared" si="1"/>
        <v>0.54587816595427929</v>
      </c>
      <c r="J16" s="156">
        <f t="shared" si="1"/>
        <v>0.10785880858067537</v>
      </c>
      <c r="K16" s="156">
        <f t="shared" si="1"/>
        <v>4.7800670835718519E-2</v>
      </c>
      <c r="L16" s="157">
        <f t="shared" si="1"/>
        <v>0.17712929763573179</v>
      </c>
      <c r="M16" s="81"/>
      <c r="N16" s="138"/>
      <c r="O16" s="138"/>
    </row>
    <row r="17" spans="1:15" ht="15.6">
      <c r="A17" s="51">
        <v>2036</v>
      </c>
      <c r="B17" s="141">
        <v>-16.5397921376798</v>
      </c>
      <c r="C17" s="141">
        <v>-2.2355004985961902</v>
      </c>
      <c r="D17" s="110">
        <v>-8.4553243889669591</v>
      </c>
      <c r="E17" s="110">
        <v>-2.1253434567732601</v>
      </c>
      <c r="F17" s="110">
        <v>-0.82036274420773703</v>
      </c>
      <c r="G17" s="110">
        <v>-2.9032610491356601</v>
      </c>
      <c r="H17" s="155">
        <f t="shared" si="0"/>
        <v>0.13515892340045974</v>
      </c>
      <c r="I17" s="156">
        <f t="shared" si="1"/>
        <v>0.51121104295528774</v>
      </c>
      <c r="J17" s="156">
        <f t="shared" si="1"/>
        <v>0.1284988008967447</v>
      </c>
      <c r="K17" s="156">
        <f t="shared" si="1"/>
        <v>4.9599338212893487E-2</v>
      </c>
      <c r="L17" s="157">
        <f t="shared" si="1"/>
        <v>0.17553189453461471</v>
      </c>
      <c r="M17" s="81"/>
      <c r="N17" s="138"/>
      <c r="O17" s="138"/>
    </row>
    <row r="18" spans="1:15" ht="15.6">
      <c r="A18" s="51">
        <v>2037</v>
      </c>
      <c r="B18" s="141">
        <v>-17.734598130359899</v>
      </c>
      <c r="C18" s="141">
        <v>-2.6089326711572598</v>
      </c>
      <c r="D18" s="110">
        <v>-8.5677727702300999</v>
      </c>
      <c r="E18" s="110">
        <v>-2.5982754922855298</v>
      </c>
      <c r="F18" s="110">
        <v>-0.91239477062163099</v>
      </c>
      <c r="G18" s="110">
        <v>-3.0472224260653902</v>
      </c>
      <c r="H18" s="155">
        <f t="shared" si="0"/>
        <v>0.1471097710802379</v>
      </c>
      <c r="I18" s="156">
        <f t="shared" si="1"/>
        <v>0.48311062406104993</v>
      </c>
      <c r="J18" s="156">
        <f t="shared" si="1"/>
        <v>0.14650884520679022</v>
      </c>
      <c r="K18" s="156">
        <f t="shared" si="1"/>
        <v>5.1447163556511626E-2</v>
      </c>
      <c r="L18" s="157">
        <f t="shared" si="1"/>
        <v>0.17182359609541098</v>
      </c>
      <c r="M18" s="81"/>
      <c r="N18" s="138"/>
      <c r="O18" s="138"/>
    </row>
    <row r="19" spans="1:15" ht="15.6">
      <c r="A19" s="51">
        <v>2038</v>
      </c>
      <c r="B19" s="141">
        <v>-18.9308451248856</v>
      </c>
      <c r="C19" s="141">
        <v>-2.9774895707129398</v>
      </c>
      <c r="D19" s="110">
        <v>-8.6904624111628692</v>
      </c>
      <c r="E19" s="110">
        <v>-3.0707883394995301</v>
      </c>
      <c r="F19" s="110">
        <v>-1.00878110475242</v>
      </c>
      <c r="G19" s="110">
        <v>-3.18332369875781</v>
      </c>
      <c r="H19" s="155">
        <f t="shared" si="0"/>
        <v>0.15728244307481401</v>
      </c>
      <c r="I19" s="156">
        <f t="shared" si="1"/>
        <v>0.45906362625822739</v>
      </c>
      <c r="J19" s="156">
        <f t="shared" si="1"/>
        <v>0.16221084263495536</v>
      </c>
      <c r="K19" s="156">
        <f t="shared" si="1"/>
        <v>5.328769519255766E-2</v>
      </c>
      <c r="L19" s="157">
        <f t="shared" si="1"/>
        <v>0.16815539283944392</v>
      </c>
      <c r="M19" s="81"/>
      <c r="N19" s="138"/>
      <c r="O19" s="138"/>
    </row>
    <row r="20" spans="1:15" ht="15.6">
      <c r="A20" s="51">
        <v>2039</v>
      </c>
      <c r="B20" s="141">
        <v>-20.130997107336501</v>
      </c>
      <c r="C20" s="141">
        <v>-3.34191472111941</v>
      </c>
      <c r="D20" s="110">
        <v>-8.8233347413044303</v>
      </c>
      <c r="E20" s="110">
        <v>-3.5440621478105601</v>
      </c>
      <c r="F20" s="110">
        <v>-1.10990723708981</v>
      </c>
      <c r="G20" s="110">
        <v>-3.31177826001234</v>
      </c>
      <c r="H20" s="155">
        <f t="shared" si="0"/>
        <v>0.16600840501345504</v>
      </c>
      <c r="I20" s="156">
        <f t="shared" si="1"/>
        <v>0.43829596190686804</v>
      </c>
      <c r="J20" s="156">
        <f t="shared" si="1"/>
        <v>0.17605000531836393</v>
      </c>
      <c r="K20" s="156">
        <f t="shared" si="1"/>
        <v>5.5134240553107901E-2</v>
      </c>
      <c r="L20" s="157">
        <f t="shared" si="1"/>
        <v>0.16451138720820749</v>
      </c>
      <c r="M20" s="81"/>
      <c r="N20" s="138"/>
      <c r="O20" s="138"/>
    </row>
    <row r="21" spans="1:15" ht="15.6">
      <c r="A21" s="51">
        <v>2040</v>
      </c>
      <c r="B21" s="141">
        <v>-21.339371662685199</v>
      </c>
      <c r="C21" s="141">
        <v>-3.7032123140221702</v>
      </c>
      <c r="D21" s="110">
        <v>-8.9671202090531903</v>
      </c>
      <c r="E21" s="110">
        <v>-4.0196213300328303</v>
      </c>
      <c r="F21" s="110">
        <v>-1.2162872473066599</v>
      </c>
      <c r="G21" s="110">
        <v>-3.4331305622703399</v>
      </c>
      <c r="H21" s="155">
        <f t="shared" si="0"/>
        <v>0.17353895759253971</v>
      </c>
      <c r="I21" s="156">
        <f t="shared" si="1"/>
        <v>0.42021481938633753</v>
      </c>
      <c r="J21" s="156">
        <f t="shared" si="1"/>
        <v>0.18836643335012934</v>
      </c>
      <c r="K21" s="156">
        <f t="shared" si="1"/>
        <v>5.6997331811484593E-2</v>
      </c>
      <c r="L21" s="157">
        <f t="shared" si="1"/>
        <v>0.16088245785950844</v>
      </c>
      <c r="M21" s="81"/>
      <c r="N21" s="138"/>
      <c r="O21" s="138"/>
    </row>
    <row r="22" spans="1:15" ht="15.6">
      <c r="A22" s="51">
        <v>2041</v>
      </c>
      <c r="B22" s="141">
        <v>-22.559110508245801</v>
      </c>
      <c r="C22" s="141">
        <v>-4.0623444472769696</v>
      </c>
      <c r="D22" s="110">
        <v>-9.1220313140869997</v>
      </c>
      <c r="E22" s="110">
        <v>-4.4988689981205097</v>
      </c>
      <c r="F22" s="110">
        <v>-1.3284646834048299</v>
      </c>
      <c r="G22" s="110">
        <v>-3.54740106535654</v>
      </c>
      <c r="H22" s="155">
        <f t="shared" si="0"/>
        <v>0.18007555953024398</v>
      </c>
      <c r="I22" s="156">
        <f t="shared" si="0"/>
        <v>0.40436130275405657</v>
      </c>
      <c r="J22" s="156">
        <f t="shared" si="0"/>
        <v>0.19942581497067821</v>
      </c>
      <c r="K22" s="156">
        <f t="shared" si="0"/>
        <v>5.8888167728033861E-2</v>
      </c>
      <c r="L22" s="157">
        <f t="shared" ref="L22:L82" si="2">G22/$B22</f>
        <v>0.15724915501698947</v>
      </c>
      <c r="M22" s="81"/>
      <c r="N22" s="138"/>
      <c r="O22" s="138"/>
    </row>
    <row r="23" spans="1:15" ht="15.6">
      <c r="A23" s="51">
        <v>2042</v>
      </c>
      <c r="B23" s="141">
        <v>-23.794506453640999</v>
      </c>
      <c r="C23" s="141">
        <v>-4.4200007211555103</v>
      </c>
      <c r="D23" s="110">
        <v>-9.2888264980248305</v>
      </c>
      <c r="E23" s="110">
        <v>-4.9833165503272303</v>
      </c>
      <c r="F23" s="110">
        <v>-1.4469798687745199</v>
      </c>
      <c r="G23" s="110">
        <v>-3.6553828153589398</v>
      </c>
      <c r="H23" s="155">
        <f t="shared" si="0"/>
        <v>0.18575719272711239</v>
      </c>
      <c r="I23" s="156">
        <f t="shared" si="0"/>
        <v>0.39037693495018755</v>
      </c>
      <c r="J23" s="156">
        <f t="shared" si="0"/>
        <v>0.20943138955356189</v>
      </c>
      <c r="K23" s="156">
        <f t="shared" si="0"/>
        <v>6.0811510068245409E-2</v>
      </c>
      <c r="L23" s="157">
        <f t="shared" si="2"/>
        <v>0.15362297270089412</v>
      </c>
      <c r="M23" s="81"/>
      <c r="N23" s="138"/>
      <c r="O23" s="138"/>
    </row>
    <row r="24" spans="1:15" ht="15.6">
      <c r="A24" s="51">
        <v>2043</v>
      </c>
      <c r="B24" s="141">
        <v>-25.049023904376298</v>
      </c>
      <c r="C24" s="141">
        <v>-4.7771813874674098</v>
      </c>
      <c r="D24" s="110">
        <v>-9.4678516506616308</v>
      </c>
      <c r="E24" s="110">
        <v>-5.4744718899427003</v>
      </c>
      <c r="F24" s="110">
        <v>-1.5724919899235801</v>
      </c>
      <c r="G24" s="110">
        <v>-3.75702698638101</v>
      </c>
      <c r="H24" s="155">
        <f t="shared" si="0"/>
        <v>0.19071327512417727</v>
      </c>
      <c r="I24" s="156">
        <f t="shared" si="0"/>
        <v>0.37797287777778471</v>
      </c>
      <c r="J24" s="156">
        <f t="shared" si="0"/>
        <v>0.2185503080216335</v>
      </c>
      <c r="K24" s="156">
        <f t="shared" si="0"/>
        <v>6.2776577479685791E-2</v>
      </c>
      <c r="L24" s="157">
        <f t="shared" si="2"/>
        <v>0.14998696159672004</v>
      </c>
      <c r="M24" s="81"/>
      <c r="N24" s="138"/>
      <c r="O24" s="138"/>
    </row>
    <row r="25" spans="1:15" ht="15.6">
      <c r="A25" s="51">
        <v>2044</v>
      </c>
      <c r="B25" s="141">
        <v>-26.326256800627199</v>
      </c>
      <c r="C25" s="141">
        <v>-5.1347436602329601</v>
      </c>
      <c r="D25" s="110">
        <v>-9.6595204592186299</v>
      </c>
      <c r="E25" s="110">
        <v>-5.9738752008181999</v>
      </c>
      <c r="F25" s="110">
        <v>-1.7056627354470899</v>
      </c>
      <c r="G25" s="110">
        <v>-3.8524547449103399</v>
      </c>
      <c r="H25" s="155">
        <f t="shared" si="0"/>
        <v>0.19504267922018559</v>
      </c>
      <c r="I25" s="156">
        <f t="shared" si="0"/>
        <v>0.36691583358666091</v>
      </c>
      <c r="J25" s="156">
        <f t="shared" si="0"/>
        <v>0.22691699948303617</v>
      </c>
      <c r="K25" s="156">
        <f t="shared" si="0"/>
        <v>6.478941341202954E-2</v>
      </c>
      <c r="L25" s="157">
        <f t="shared" si="2"/>
        <v>0.14633507429808854</v>
      </c>
      <c r="M25" s="81"/>
      <c r="N25" s="138"/>
      <c r="O25" s="138"/>
    </row>
    <row r="26" spans="1:15" ht="15.6">
      <c r="A26" s="51">
        <v>2045</v>
      </c>
      <c r="B26" s="141">
        <v>-27.630393631806299</v>
      </c>
      <c r="C26" s="141">
        <v>-5.4936446745672098</v>
      </c>
      <c r="D26" s="110">
        <v>-9.8644740219021099</v>
      </c>
      <c r="E26" s="110">
        <v>-6.4832267186930999</v>
      </c>
      <c r="F26" s="110">
        <v>-1.8472776527046399</v>
      </c>
      <c r="G26" s="110">
        <v>-3.9417705639392602</v>
      </c>
      <c r="H26" s="155">
        <f t="shared" si="0"/>
        <v>0.19882614586580794</v>
      </c>
      <c r="I26" s="156">
        <f t="shared" si="0"/>
        <v>0.35701532715577289</v>
      </c>
      <c r="J26" s="156">
        <f t="shared" si="0"/>
        <v>0.23464112763236331</v>
      </c>
      <c r="K26" s="156">
        <f t="shared" si="0"/>
        <v>6.6856725869376507E-2</v>
      </c>
      <c r="L26" s="157">
        <f t="shared" si="2"/>
        <v>0.14266067347668013</v>
      </c>
      <c r="M26" s="81"/>
      <c r="N26" s="138"/>
      <c r="O26" s="138"/>
    </row>
    <row r="27" spans="1:15" ht="15.6">
      <c r="A27" s="51">
        <v>2046</v>
      </c>
      <c r="B27" s="141">
        <v>-28.9652961129025</v>
      </c>
      <c r="C27" s="141">
        <v>-5.8547678305582096</v>
      </c>
      <c r="D27" s="110">
        <v>-10.083189102078901</v>
      </c>
      <c r="E27" s="110">
        <v>-7.0042179768344504</v>
      </c>
      <c r="F27" s="110">
        <v>-1.99816647773453</v>
      </c>
      <c r="G27" s="110">
        <v>-4.0249547256964098</v>
      </c>
      <c r="H27" s="155">
        <f t="shared" si="0"/>
        <v>0.2021304324919441</v>
      </c>
      <c r="I27" s="156">
        <f t="shared" si="0"/>
        <v>0.34811275751423704</v>
      </c>
      <c r="J27" s="156">
        <f t="shared" si="0"/>
        <v>0.2418141333523065</v>
      </c>
      <c r="K27" s="156">
        <f t="shared" si="0"/>
        <v>6.898484551809754E-2</v>
      </c>
      <c r="L27" s="157">
        <f t="shared" si="2"/>
        <v>0.13895783112341484</v>
      </c>
      <c r="M27" s="81"/>
      <c r="N27" s="138"/>
      <c r="O27" s="138"/>
    </row>
    <row r="28" spans="1:15" ht="15.6">
      <c r="A28" s="51">
        <v>2047</v>
      </c>
      <c r="B28" s="141">
        <v>-30.334128736348699</v>
      </c>
      <c r="C28" s="141">
        <v>-6.2188822379272901</v>
      </c>
      <c r="D28" s="110">
        <v>-10.315862065032601</v>
      </c>
      <c r="E28" s="110">
        <v>-7.5384183445715598</v>
      </c>
      <c r="F28" s="110">
        <v>-2.1591823965568402</v>
      </c>
      <c r="G28" s="110">
        <v>-4.1017836922604101</v>
      </c>
      <c r="H28" s="155">
        <f t="shared" si="0"/>
        <v>0.20501271989642955</v>
      </c>
      <c r="I28" s="156">
        <f t="shared" si="0"/>
        <v>0.34007444732280501</v>
      </c>
      <c r="J28" s="156">
        <f t="shared" si="0"/>
        <v>0.24851276956369095</v>
      </c>
      <c r="K28" s="156">
        <f t="shared" si="0"/>
        <v>7.1179970762421829E-2</v>
      </c>
      <c r="L28" s="157">
        <f t="shared" si="2"/>
        <v>0.13522009245465275</v>
      </c>
      <c r="M28" s="81"/>
      <c r="N28" s="138"/>
      <c r="O28" s="138"/>
    </row>
    <row r="29" spans="1:15" ht="15.6">
      <c r="A29" s="51">
        <v>2048</v>
      </c>
      <c r="B29" s="141">
        <v>-31.742854840142002</v>
      </c>
      <c r="C29" s="141">
        <v>-6.5872538283813</v>
      </c>
      <c r="D29" s="110">
        <v>-10.5636772202177</v>
      </c>
      <c r="E29" s="110">
        <v>-8.08813436564642</v>
      </c>
      <c r="F29" s="110">
        <v>-2.3314301471271901</v>
      </c>
      <c r="G29" s="110">
        <v>-4.1723592787694503</v>
      </c>
      <c r="H29" s="155">
        <f t="shared" si="0"/>
        <v>0.2075192625727873</v>
      </c>
      <c r="I29" s="156">
        <f t="shared" si="0"/>
        <v>0.33278913548944183</v>
      </c>
      <c r="J29" s="156">
        <f t="shared" si="0"/>
        <v>0.25480173117315741</v>
      </c>
      <c r="K29" s="156">
        <f t="shared" si="0"/>
        <v>7.3447399702022534E-2</v>
      </c>
      <c r="L29" s="157">
        <f t="shared" si="2"/>
        <v>0.13144247106259285</v>
      </c>
      <c r="M29" s="81"/>
      <c r="N29" s="138"/>
      <c r="O29" s="138"/>
    </row>
    <row r="30" spans="1:15" ht="15.6">
      <c r="A30" s="51">
        <v>2049</v>
      </c>
      <c r="B30" s="141">
        <v>-33.194312788375903</v>
      </c>
      <c r="C30" s="141">
        <v>-6.9605807778604598</v>
      </c>
      <c r="D30" s="110">
        <v>-10.8266367785382</v>
      </c>
      <c r="E30" s="110">
        <v>-8.6549837963347898</v>
      </c>
      <c r="F30" s="110">
        <v>-2.5159159149892298</v>
      </c>
      <c r="G30" s="110">
        <v>-4.2361955206531698</v>
      </c>
      <c r="H30" s="155">
        <f t="shared" si="0"/>
        <v>0.2096919680861096</v>
      </c>
      <c r="I30" s="156">
        <f t="shared" si="0"/>
        <v>0.32615938903635044</v>
      </c>
      <c r="J30" s="156">
        <f t="shared" si="0"/>
        <v>0.26073694766669853</v>
      </c>
      <c r="K30" s="156">
        <f t="shared" si="0"/>
        <v>7.5793583407765611E-2</v>
      </c>
      <c r="L30" s="157">
        <f t="shared" si="2"/>
        <v>0.12761811180307414</v>
      </c>
      <c r="M30" s="81"/>
      <c r="N30" s="138"/>
      <c r="O30" s="138"/>
    </row>
    <row r="31" spans="1:15" ht="15.6">
      <c r="A31" s="51">
        <v>2050</v>
      </c>
      <c r="B31" s="141">
        <v>-34.695763017337001</v>
      </c>
      <c r="C31" s="141">
        <v>-7.3402700303398802</v>
      </c>
      <c r="D31" s="110">
        <v>-11.1061978150634</v>
      </c>
      <c r="E31" s="110">
        <v>-9.2417626432344306</v>
      </c>
      <c r="F31" s="110">
        <v>-2.7139707317756501</v>
      </c>
      <c r="G31" s="110">
        <v>-4.2935617969236999</v>
      </c>
      <c r="H31" s="155">
        <f t="shared" si="0"/>
        <v>0.21156099165976108</v>
      </c>
      <c r="I31" s="156">
        <f t="shared" si="0"/>
        <v>0.32010242315506315</v>
      </c>
      <c r="J31" s="156">
        <f t="shared" si="0"/>
        <v>0.26636574150614434</v>
      </c>
      <c r="K31" s="156">
        <f t="shared" si="0"/>
        <v>7.822196417526589E-2</v>
      </c>
      <c r="L31" s="157">
        <f t="shared" si="2"/>
        <v>0.12374887950376723</v>
      </c>
      <c r="M31" s="81"/>
      <c r="N31" s="138"/>
      <c r="O31" s="138"/>
    </row>
    <row r="32" spans="1:15" ht="15.6">
      <c r="A32" s="51">
        <v>2051</v>
      </c>
      <c r="B32" s="141">
        <v>-35.062201747971102</v>
      </c>
      <c r="C32" s="141">
        <v>-7.3656185498746796</v>
      </c>
      <c r="D32" s="110">
        <v>-11.038000601546999</v>
      </c>
      <c r="E32" s="110">
        <v>-9.3847817980317405</v>
      </c>
      <c r="F32" s="110">
        <v>-2.87017267222617</v>
      </c>
      <c r="G32" s="110">
        <v>-4.4036281262914896</v>
      </c>
      <c r="H32" s="155">
        <f t="shared" si="0"/>
        <v>0.2100729042294355</v>
      </c>
      <c r="I32" s="156">
        <f t="shared" si="0"/>
        <v>0.31481196420261087</v>
      </c>
      <c r="J32" s="156">
        <f t="shared" si="0"/>
        <v>0.26766093770978877</v>
      </c>
      <c r="K32" s="156">
        <f t="shared" si="0"/>
        <v>8.1859453460941159E-2</v>
      </c>
      <c r="L32" s="157">
        <f t="shared" si="2"/>
        <v>0.12559474039722301</v>
      </c>
      <c r="M32" s="81"/>
      <c r="N32" s="138"/>
      <c r="O32" s="138"/>
    </row>
    <row r="33" spans="1:15" ht="15.6">
      <c r="A33" s="51">
        <v>2052</v>
      </c>
      <c r="B33" s="141">
        <v>-35.3814755409079</v>
      </c>
      <c r="C33" s="141">
        <v>-7.4102414771267</v>
      </c>
      <c r="D33" s="110">
        <v>-10.9967572954298</v>
      </c>
      <c r="E33" s="110">
        <v>-9.5515943012139406</v>
      </c>
      <c r="F33" s="110">
        <v>-3.0308450139432499</v>
      </c>
      <c r="G33" s="110">
        <v>-4.39203745319415</v>
      </c>
      <c r="H33" s="155">
        <f t="shared" si="0"/>
        <v>0.20943845229289584</v>
      </c>
      <c r="I33" s="156">
        <f t="shared" si="0"/>
        <v>0.31080550280373131</v>
      </c>
      <c r="J33" s="156">
        <f t="shared" si="0"/>
        <v>0.26996031553772909</v>
      </c>
      <c r="K33" s="156">
        <f t="shared" si="0"/>
        <v>8.5661916797082155E-2</v>
      </c>
      <c r="L33" s="157">
        <f t="shared" si="2"/>
        <v>0.12413381256855996</v>
      </c>
      <c r="M33" s="81"/>
      <c r="N33" s="138"/>
      <c r="O33" s="138"/>
    </row>
    <row r="34" spans="1:15" ht="15.6">
      <c r="A34" s="51">
        <v>2053</v>
      </c>
      <c r="B34" s="141">
        <v>-35.697761180411597</v>
      </c>
      <c r="C34" s="141">
        <v>-7.4530499686228699</v>
      </c>
      <c r="D34" s="110">
        <v>-10.9522127665398</v>
      </c>
      <c r="E34" s="110">
        <v>-9.7178640370875193</v>
      </c>
      <c r="F34" s="110">
        <v>-3.1957423497922499</v>
      </c>
      <c r="G34" s="110">
        <v>-4.3788920583691402</v>
      </c>
      <c r="H34" s="155">
        <f t="shared" si="0"/>
        <v>0.20878199982783727</v>
      </c>
      <c r="I34" s="156">
        <f t="shared" si="0"/>
        <v>0.30680391162876619</v>
      </c>
      <c r="J34" s="156">
        <f t="shared" si="0"/>
        <v>0.27222614852440646</v>
      </c>
      <c r="K34" s="156">
        <f t="shared" si="0"/>
        <v>8.9522206550752742E-2</v>
      </c>
      <c r="L34" s="157">
        <f t="shared" si="2"/>
        <v>0.12266573346823682</v>
      </c>
      <c r="M34" s="81"/>
      <c r="N34" s="138"/>
      <c r="O34" s="138"/>
    </row>
    <row r="35" spans="1:15" ht="15.6">
      <c r="A35" s="51">
        <v>2054</v>
      </c>
      <c r="B35" s="141">
        <v>-36.011385339781597</v>
      </c>
      <c r="C35" s="141">
        <v>-7.4940964880217997</v>
      </c>
      <c r="D35" s="110">
        <v>-10.9044770297856</v>
      </c>
      <c r="E35" s="110">
        <v>-9.8836074733548198</v>
      </c>
      <c r="F35" s="110">
        <v>-3.3649556935291098</v>
      </c>
      <c r="G35" s="110">
        <v>-4.3642486550903596</v>
      </c>
      <c r="H35" s="155">
        <f t="shared" si="0"/>
        <v>0.20810353218328173</v>
      </c>
      <c r="I35" s="156">
        <f t="shared" si="0"/>
        <v>0.30280637434237995</v>
      </c>
      <c r="J35" s="156">
        <f t="shared" si="0"/>
        <v>0.27445785215145413</v>
      </c>
      <c r="K35" s="156">
        <f t="shared" si="0"/>
        <v>9.3441439749663291E-2</v>
      </c>
      <c r="L35" s="157">
        <f t="shared" si="2"/>
        <v>0.12119080157322346</v>
      </c>
      <c r="M35" s="81"/>
      <c r="N35" s="138"/>
      <c r="O35" s="138"/>
    </row>
    <row r="36" spans="1:15" ht="15.6">
      <c r="A36" s="51">
        <v>2055</v>
      </c>
      <c r="B36" s="141">
        <v>-36.321825309650499</v>
      </c>
      <c r="C36" s="141">
        <v>-7.5332574215660602</v>
      </c>
      <c r="D36" s="110">
        <v>-10.8534042760158</v>
      </c>
      <c r="E36" s="110">
        <v>-10.04861238472</v>
      </c>
      <c r="F36" s="110">
        <v>-3.538502523454</v>
      </c>
      <c r="G36" s="110">
        <v>-4.3480487038946496</v>
      </c>
      <c r="H36" s="155">
        <f t="shared" si="0"/>
        <v>0.20740305194861772</v>
      </c>
      <c r="I36" s="156">
        <f t="shared" si="0"/>
        <v>0.29881219304064305</v>
      </c>
      <c r="J36" s="156">
        <f t="shared" si="0"/>
        <v>0.27665493953163589</v>
      </c>
      <c r="K36" s="156">
        <f t="shared" si="0"/>
        <v>9.7420834258399466E-2</v>
      </c>
      <c r="L36" s="157">
        <f t="shared" si="2"/>
        <v>0.11970898122070418</v>
      </c>
      <c r="M36" s="81"/>
      <c r="N36" s="138"/>
      <c r="O36" s="138"/>
    </row>
    <row r="37" spans="1:15" ht="15.6">
      <c r="A37" s="51">
        <v>2056</v>
      </c>
      <c r="B37" s="141">
        <v>-36.630089207991603</v>
      </c>
      <c r="C37" s="141">
        <v>-7.5707107283239798</v>
      </c>
      <c r="D37" s="110">
        <v>-10.799296270522699</v>
      </c>
      <c r="E37" s="110">
        <v>-10.213106769663501</v>
      </c>
      <c r="F37" s="110">
        <v>-3.71653492941673</v>
      </c>
      <c r="G37" s="110">
        <v>-4.3304405100646699</v>
      </c>
      <c r="H37" s="155">
        <f t="shared" si="0"/>
        <v>0.20668010621913185</v>
      </c>
      <c r="I37" s="156">
        <f t="shared" si="0"/>
        <v>0.29482036500655345</v>
      </c>
      <c r="J37" s="156">
        <f t="shared" si="0"/>
        <v>0.27881741460338305</v>
      </c>
      <c r="K37" s="156">
        <f t="shared" si="0"/>
        <v>0.1014612579378019</v>
      </c>
      <c r="L37" s="157">
        <f t="shared" si="2"/>
        <v>0.11822085623312913</v>
      </c>
      <c r="M37" s="81"/>
      <c r="N37" s="138"/>
      <c r="O37" s="138"/>
    </row>
    <row r="38" spans="1:15" ht="15.6">
      <c r="A38" s="51">
        <v>2057</v>
      </c>
      <c r="B38" s="141">
        <v>-36.936944218656997</v>
      </c>
      <c r="C38" s="141">
        <v>-7.6065960122400504</v>
      </c>
      <c r="D38" s="110">
        <v>-10.742388785528201</v>
      </c>
      <c r="E38" s="110">
        <v>-10.377237705890799</v>
      </c>
      <c r="F38" s="110">
        <v>-3.8992015037138001</v>
      </c>
      <c r="G38" s="110">
        <v>-4.3115202112841704</v>
      </c>
      <c r="H38" s="155">
        <f t="shared" si="0"/>
        <v>0.20593463192869996</v>
      </c>
      <c r="I38" s="156">
        <f t="shared" si="0"/>
        <v>0.29083046832288245</v>
      </c>
      <c r="J38" s="156">
        <f t="shared" si="0"/>
        <v>0.28094467274987017</v>
      </c>
      <c r="K38" s="156">
        <f t="shared" si="0"/>
        <v>0.10556372721661957</v>
      </c>
      <c r="L38" s="157">
        <f t="shared" si="2"/>
        <v>0.11672649978192848</v>
      </c>
      <c r="M38" s="81"/>
      <c r="N38" s="138"/>
      <c r="O38" s="138"/>
    </row>
    <row r="39" spans="1:15" ht="15.6">
      <c r="A39" s="51">
        <v>2058</v>
      </c>
      <c r="B39" s="141">
        <v>-37.242437734891801</v>
      </c>
      <c r="C39" s="141">
        <v>-7.6408982014571896</v>
      </c>
      <c r="D39" s="110">
        <v>-10.682705334823799</v>
      </c>
      <c r="E39" s="110">
        <v>-10.5409607936684</v>
      </c>
      <c r="F39" s="110">
        <v>-4.0865774630421896</v>
      </c>
      <c r="G39" s="110">
        <v>-4.2912959419001799</v>
      </c>
      <c r="H39" s="155">
        <f t="shared" si="0"/>
        <v>0.20516643555527952</v>
      </c>
      <c r="I39" s="156">
        <f t="shared" si="0"/>
        <v>0.28684226878133051</v>
      </c>
      <c r="J39" s="156">
        <f t="shared" si="0"/>
        <v>0.28303627353031069</v>
      </c>
      <c r="K39" s="156">
        <f t="shared" si="0"/>
        <v>0.10972905404668355</v>
      </c>
      <c r="L39" s="157">
        <f t="shared" si="2"/>
        <v>0.11522596808639458</v>
      </c>
      <c r="M39" s="81"/>
      <c r="N39" s="138"/>
      <c r="O39" s="138"/>
    </row>
    <row r="40" spans="1:15" ht="15.6">
      <c r="A40" s="51">
        <v>2059</v>
      </c>
      <c r="B40" s="141">
        <v>-37.545852670041398</v>
      </c>
      <c r="C40" s="141">
        <v>-7.6734664711257299</v>
      </c>
      <c r="D40" s="110">
        <v>-10.6199916486266</v>
      </c>
      <c r="E40" s="110">
        <v>-10.7040191049811</v>
      </c>
      <c r="F40" s="110">
        <v>-4.2786709260477602</v>
      </c>
      <c r="G40" s="110">
        <v>-4.2697045192602401</v>
      </c>
      <c r="H40" s="155">
        <f t="shared" si="0"/>
        <v>0.20437587444241331</v>
      </c>
      <c r="I40" s="156">
        <f t="shared" si="0"/>
        <v>0.28285392109633745</v>
      </c>
      <c r="J40" s="156">
        <f t="shared" si="0"/>
        <v>0.28509191678371593</v>
      </c>
      <c r="K40" s="156">
        <f t="shared" si="0"/>
        <v>0.11395854992692173</v>
      </c>
      <c r="L40" s="157">
        <f t="shared" si="2"/>
        <v>0.11371973775061245</v>
      </c>
      <c r="M40" s="81"/>
      <c r="N40" s="138"/>
      <c r="O40" s="138"/>
    </row>
    <row r="41" spans="1:15" ht="15.6">
      <c r="A41" s="51">
        <v>2060</v>
      </c>
      <c r="B41" s="141">
        <v>-37.848890864613601</v>
      </c>
      <c r="C41" s="141">
        <v>-7.7045840293451704</v>
      </c>
      <c r="D41" s="110">
        <v>-10.5547180164367</v>
      </c>
      <c r="E41" s="110">
        <v>-10.8668510962639</v>
      </c>
      <c r="F41" s="110">
        <v>-4.4757427989895398</v>
      </c>
      <c r="G41" s="110">
        <v>-4.2469949235782698</v>
      </c>
      <c r="H41" s="155">
        <f t="shared" si="0"/>
        <v>0.2035616857810881</v>
      </c>
      <c r="I41" s="156">
        <f t="shared" si="0"/>
        <v>0.27886465825884255</v>
      </c>
      <c r="J41" s="156">
        <f t="shared" si="0"/>
        <v>0.28711148062792352</v>
      </c>
      <c r="K41" s="156">
        <f t="shared" si="0"/>
        <v>0.11825294471638231</v>
      </c>
      <c r="L41" s="157">
        <f t="shared" si="2"/>
        <v>0.11220923061576292</v>
      </c>
      <c r="M41" s="81"/>
      <c r="N41" s="138"/>
      <c r="O41" s="138"/>
    </row>
    <row r="42" spans="1:15" ht="15.6">
      <c r="A42" s="51">
        <v>2061</v>
      </c>
      <c r="B42" s="141">
        <v>-38.1510017908412</v>
      </c>
      <c r="C42" s="141">
        <v>-7.7343444220288298</v>
      </c>
      <c r="D42" s="110">
        <v>-10.4867808218213</v>
      </c>
      <c r="E42" s="110">
        <v>-11.0292299584868</v>
      </c>
      <c r="F42" s="110">
        <v>-4.6778780138183</v>
      </c>
      <c r="G42" s="110">
        <v>-4.2227685746859596</v>
      </c>
      <c r="H42" s="155">
        <f t="shared" si="0"/>
        <v>0.20272978582401449</v>
      </c>
      <c r="I42" s="156">
        <f t="shared" si="0"/>
        <v>0.27487563444110741</v>
      </c>
      <c r="J42" s="156">
        <f t="shared" si="0"/>
        <v>0.28909411131464852</v>
      </c>
      <c r="K42" s="156">
        <f t="shared" si="0"/>
        <v>0.12261481466369527</v>
      </c>
      <c r="L42" s="157">
        <f t="shared" si="2"/>
        <v>0.11068565375653405</v>
      </c>
      <c r="M42" s="81"/>
      <c r="N42" s="138"/>
      <c r="O42" s="138"/>
    </row>
    <row r="43" spans="1:15" ht="15.6">
      <c r="A43" s="51">
        <v>2062</v>
      </c>
      <c r="B43" s="141">
        <v>-38.453897144347003</v>
      </c>
      <c r="C43" s="141">
        <v>-7.76264819651702</v>
      </c>
      <c r="D43" s="110">
        <v>-10.416607033656801</v>
      </c>
      <c r="E43" s="110">
        <v>-11.191565319235201</v>
      </c>
      <c r="F43" s="110">
        <v>-4.8852393274131698</v>
      </c>
      <c r="G43" s="110">
        <v>-4.19783726752474</v>
      </c>
      <c r="H43" s="155">
        <f t="shared" si="0"/>
        <v>0.20186895927291429</v>
      </c>
      <c r="I43" s="156">
        <f t="shared" si="0"/>
        <v>0.27088560086784641</v>
      </c>
      <c r="J43" s="156">
        <f t="shared" si="0"/>
        <v>0.29103852015894938</v>
      </c>
      <c r="K43" s="156">
        <f t="shared" si="0"/>
        <v>0.12704146237961567</v>
      </c>
      <c r="L43" s="157">
        <f t="shared" si="2"/>
        <v>0.10916545732067243</v>
      </c>
      <c r="M43" s="81"/>
      <c r="N43" s="138"/>
      <c r="O43" s="138"/>
    </row>
    <row r="44" spans="1:15" ht="15.6">
      <c r="A44" s="51">
        <v>2063</v>
      </c>
      <c r="B44" s="141">
        <v>-38.757574049793099</v>
      </c>
      <c r="C44" s="141">
        <v>-7.7896707747821301</v>
      </c>
      <c r="D44" s="110">
        <v>-10.3442179988078</v>
      </c>
      <c r="E44" s="110">
        <v>-11.353799608478599</v>
      </c>
      <c r="F44" s="110">
        <v>-5.09798231510986</v>
      </c>
      <c r="G44" s="110">
        <v>-4.1719033526147298</v>
      </c>
      <c r="H44" s="155">
        <f t="shared" si="0"/>
        <v>0.2009844776346035</v>
      </c>
      <c r="I44" s="156">
        <f t="shared" si="0"/>
        <v>0.2668953940594489</v>
      </c>
      <c r="J44" s="156">
        <f t="shared" si="0"/>
        <v>0.2929440215709066</v>
      </c>
      <c r="K44" s="156">
        <f t="shared" si="0"/>
        <v>0.13153512416851268</v>
      </c>
      <c r="L44" s="157">
        <f t="shared" si="2"/>
        <v>0.10764098256652885</v>
      </c>
      <c r="M44" s="81"/>
      <c r="N44" s="138"/>
      <c r="O44" s="138"/>
    </row>
    <row r="45" spans="1:15" ht="15.6">
      <c r="A45" s="51">
        <v>2064</v>
      </c>
      <c r="B45" s="141">
        <v>-39.062137420291897</v>
      </c>
      <c r="C45" s="141">
        <v>-7.8154218412001502</v>
      </c>
      <c r="D45" s="110">
        <v>-10.2695909093098</v>
      </c>
      <c r="E45" s="110">
        <v>-11.5159238821374</v>
      </c>
      <c r="F45" s="110">
        <v>-5.3162268182470598</v>
      </c>
      <c r="G45" s="110">
        <v>-4.14497396939736</v>
      </c>
      <c r="H45" s="155">
        <f t="shared" si="0"/>
        <v>0.20007665625435578</v>
      </c>
      <c r="I45" s="156">
        <f t="shared" si="0"/>
        <v>0.26290396756361262</v>
      </c>
      <c r="J45" s="156">
        <f t="shared" si="0"/>
        <v>0.29481038782468516</v>
      </c>
      <c r="K45" s="156">
        <f t="shared" si="0"/>
        <v>0.13609666980192947</v>
      </c>
      <c r="L45" s="157">
        <f t="shared" si="2"/>
        <v>0.10611231855541371</v>
      </c>
      <c r="M45" s="81"/>
      <c r="N45" s="138"/>
      <c r="O45" s="138"/>
    </row>
    <row r="46" spans="1:15" ht="15.6">
      <c r="A46" s="51">
        <v>2065</v>
      </c>
      <c r="B46" s="141">
        <v>-39.3681564283185</v>
      </c>
      <c r="C46" s="141">
        <v>-7.8399723128955001</v>
      </c>
      <c r="D46" s="110">
        <v>-10.192850675033201</v>
      </c>
      <c r="E46" s="110">
        <v>-11.678052425311099</v>
      </c>
      <c r="F46" s="110">
        <v>-5.5401590146327599</v>
      </c>
      <c r="G46" s="110">
        <v>-4.1171220004459297</v>
      </c>
      <c r="H46" s="155">
        <f t="shared" si="0"/>
        <v>0.19914502034583495</v>
      </c>
      <c r="I46" s="156">
        <f t="shared" si="0"/>
        <v>0.25891104892331784</v>
      </c>
      <c r="J46" s="156">
        <f t="shared" si="0"/>
        <v>0.29663701541560589</v>
      </c>
      <c r="K46" s="156">
        <f t="shared" si="0"/>
        <v>0.14072691020521308</v>
      </c>
      <c r="L46" s="157">
        <f t="shared" si="2"/>
        <v>0.10458000511002798</v>
      </c>
      <c r="M46" s="81"/>
      <c r="N46" s="138"/>
      <c r="O46" s="138"/>
    </row>
    <row r="47" spans="1:15" ht="15.6">
      <c r="A47" s="51">
        <v>2066</v>
      </c>
      <c r="B47" s="141">
        <v>-39.675242204506198</v>
      </c>
      <c r="C47" s="141">
        <v>-7.8632330950856497</v>
      </c>
      <c r="D47" s="110">
        <v>-10.1138481076937</v>
      </c>
      <c r="E47" s="110">
        <v>-11.840019323582601</v>
      </c>
      <c r="F47" s="110">
        <v>-5.7698495778593699</v>
      </c>
      <c r="G47" s="110">
        <v>-4.0882921002849404</v>
      </c>
      <c r="H47" s="155">
        <f t="shared" si="0"/>
        <v>0.19818992041824426</v>
      </c>
      <c r="I47" s="156">
        <f t="shared" si="0"/>
        <v>0.25491585043291803</v>
      </c>
      <c r="J47" s="156">
        <f t="shared" si="0"/>
        <v>0.2984233659508157</v>
      </c>
      <c r="K47" s="156">
        <f t="shared" si="0"/>
        <v>0.14542695286190457</v>
      </c>
      <c r="L47" s="157">
        <f t="shared" si="2"/>
        <v>0.10304391033611898</v>
      </c>
      <c r="M47" s="81"/>
      <c r="N47" s="138"/>
      <c r="O47" s="138"/>
    </row>
    <row r="48" spans="1:15" ht="15.6">
      <c r="A48" s="51">
        <v>2067</v>
      </c>
      <c r="B48" s="141">
        <v>-39.984030640861597</v>
      </c>
      <c r="C48" s="141">
        <v>-7.8853051073949496</v>
      </c>
      <c r="D48" s="110">
        <v>-10.032718381613501</v>
      </c>
      <c r="E48" s="110">
        <v>-12.001961096570801</v>
      </c>
      <c r="F48" s="110">
        <v>-6.0054936848539198</v>
      </c>
      <c r="G48" s="110">
        <v>-4.0585523704283597</v>
      </c>
      <c r="H48" s="155">
        <f t="shared" si="0"/>
        <v>0.19721136116118765</v>
      </c>
      <c r="I48" s="156">
        <f t="shared" si="0"/>
        <v>0.25091813458547585</v>
      </c>
      <c r="J48" s="156">
        <f t="shared" si="0"/>
        <v>0.3001688650244636</v>
      </c>
      <c r="K48" s="156">
        <f t="shared" si="0"/>
        <v>0.15019730598937212</v>
      </c>
      <c r="L48" s="157">
        <f t="shared" si="2"/>
        <v>0.10150433323949913</v>
      </c>
      <c r="M48" s="81"/>
      <c r="N48" s="138"/>
      <c r="O48" s="138"/>
    </row>
    <row r="49" spans="1:15" ht="15.6">
      <c r="A49" s="51">
        <v>2068</v>
      </c>
      <c r="B49" s="141">
        <v>-40.294365045936999</v>
      </c>
      <c r="C49" s="141">
        <v>-7.9061207208186897</v>
      </c>
      <c r="D49" s="110">
        <v>-9.94937018428854</v>
      </c>
      <c r="E49" s="110">
        <v>-12.163772367306301</v>
      </c>
      <c r="F49" s="110">
        <v>-6.2472027687089904</v>
      </c>
      <c r="G49" s="110">
        <v>-4.0278990048144196</v>
      </c>
      <c r="H49" s="155">
        <f t="shared" si="0"/>
        <v>0.19620909057148395</v>
      </c>
      <c r="I49" s="156">
        <f t="shared" si="0"/>
        <v>0.24691716007798875</v>
      </c>
      <c r="J49" s="156">
        <f t="shared" si="0"/>
        <v>0.30187278924582062</v>
      </c>
      <c r="K49" s="156">
        <f t="shared" si="0"/>
        <v>0.15503911679925861</v>
      </c>
      <c r="L49" s="157">
        <f t="shared" si="2"/>
        <v>9.9961843305446621E-2</v>
      </c>
      <c r="M49" s="81"/>
      <c r="N49" s="138"/>
      <c r="O49" s="138"/>
    </row>
    <row r="50" spans="1:15" ht="15.6">
      <c r="A50" s="51">
        <v>2069</v>
      </c>
      <c r="B50" s="141">
        <v>-40.606684849698503</v>
      </c>
      <c r="C50" s="141">
        <v>-7.9257330822109804</v>
      </c>
      <c r="D50" s="110">
        <v>-9.8639264372260609</v>
      </c>
      <c r="E50" s="110">
        <v>-12.3255134342616</v>
      </c>
      <c r="F50" s="110">
        <v>-6.4951373738611</v>
      </c>
      <c r="G50" s="110">
        <v>-3.9963745221387201</v>
      </c>
      <c r="H50" s="155">
        <f t="shared" si="0"/>
        <v>0.19518296338514882</v>
      </c>
      <c r="I50" s="156">
        <f t="shared" si="0"/>
        <v>0.24291385700990803</v>
      </c>
      <c r="J50" s="156">
        <f t="shared" si="0"/>
        <v>0.30353409740005194</v>
      </c>
      <c r="K50" s="156">
        <f t="shared" si="0"/>
        <v>0.15995241665016949</v>
      </c>
      <c r="L50" s="157">
        <f t="shared" si="2"/>
        <v>9.8416665554720659E-2</v>
      </c>
      <c r="M50" s="81"/>
      <c r="N50" s="138"/>
      <c r="O50" s="138"/>
    </row>
    <row r="51" spans="1:15" ht="15.6">
      <c r="A51" s="51">
        <v>2070</v>
      </c>
      <c r="B51" s="141">
        <v>-40.920495674010901</v>
      </c>
      <c r="C51" s="141">
        <v>-7.9438311124243697</v>
      </c>
      <c r="D51" s="110">
        <v>-9.7762001542497199</v>
      </c>
      <c r="E51" s="110">
        <v>-12.486966575043899</v>
      </c>
      <c r="F51" s="110">
        <v>-6.7492911540406304</v>
      </c>
      <c r="G51" s="110">
        <v>-3.9642066782522298</v>
      </c>
      <c r="H51" s="155">
        <f t="shared" si="0"/>
        <v>0.19412841857313062</v>
      </c>
      <c r="I51" s="156">
        <f t="shared" si="0"/>
        <v>0.2389071782544096</v>
      </c>
      <c r="J51" s="156">
        <f t="shared" si="0"/>
        <v>0.30515188952059841</v>
      </c>
      <c r="K51" s="156">
        <f t="shared" si="0"/>
        <v>0.16493669108527409</v>
      </c>
      <c r="L51" s="157">
        <f t="shared" si="2"/>
        <v>9.6875822566586001E-2</v>
      </c>
      <c r="M51" s="81"/>
      <c r="N51" s="138"/>
      <c r="O51" s="138"/>
    </row>
    <row r="52" spans="1:15" ht="15.6">
      <c r="A52" s="51">
        <v>2071</v>
      </c>
      <c r="B52" s="141">
        <v>-41.236038300381097</v>
      </c>
      <c r="C52" s="141">
        <v>-7.9608278088551501</v>
      </c>
      <c r="D52" s="110">
        <v>-9.6862227727658805</v>
      </c>
      <c r="E52" s="110">
        <v>-12.6481735561677</v>
      </c>
      <c r="F52" s="110">
        <v>-7.0099515126106304</v>
      </c>
      <c r="G52" s="110">
        <v>-3.9308626499817398</v>
      </c>
      <c r="H52" s="155">
        <f t="shared" si="0"/>
        <v>0.19305510754609947</v>
      </c>
      <c r="I52" s="156">
        <f t="shared" si="0"/>
        <v>0.23489702629062603</v>
      </c>
      <c r="J52" s="156">
        <f t="shared" si="0"/>
        <v>0.30672620546214807</v>
      </c>
      <c r="K52" s="156">
        <f t="shared" si="0"/>
        <v>0.16999575617684509</v>
      </c>
      <c r="L52" s="157">
        <f t="shared" si="2"/>
        <v>9.5325904524281413E-2</v>
      </c>
      <c r="M52" s="81"/>
      <c r="N52" s="138"/>
      <c r="O52" s="138"/>
    </row>
    <row r="53" spans="1:15" ht="15.6">
      <c r="A53" s="51">
        <v>2072</v>
      </c>
      <c r="B53" s="141">
        <v>-41.553351617784301</v>
      </c>
      <c r="C53" s="141">
        <v>-7.97649176859868</v>
      </c>
      <c r="D53" s="110">
        <v>-9.5940015688100999</v>
      </c>
      <c r="E53" s="110">
        <v>-12.8090676211195</v>
      </c>
      <c r="F53" s="110">
        <v>-7.2771527859378597</v>
      </c>
      <c r="G53" s="110">
        <v>-3.89663787331809</v>
      </c>
      <c r="H53" s="155">
        <f t="shared" si="0"/>
        <v>0.19195784354455883</v>
      </c>
      <c r="I53" s="156">
        <f t="shared" si="0"/>
        <v>0.23088394065194948</v>
      </c>
      <c r="J53" s="156">
        <f t="shared" si="0"/>
        <v>0.30825594380303567</v>
      </c>
      <c r="K53" s="156">
        <f t="shared" si="0"/>
        <v>0.17512793800304022</v>
      </c>
      <c r="L53" s="157">
        <f t="shared" si="2"/>
        <v>9.3774333997414042E-2</v>
      </c>
      <c r="M53" s="81"/>
      <c r="N53" s="138"/>
      <c r="O53" s="138"/>
    </row>
    <row r="54" spans="1:15" ht="15.6">
      <c r="A54" s="51">
        <v>2073</v>
      </c>
      <c r="B54" s="141">
        <v>-41.8720945327712</v>
      </c>
      <c r="C54" s="141">
        <v>-7.9907461650252598</v>
      </c>
      <c r="D54" s="110">
        <v>-9.4994127993180495</v>
      </c>
      <c r="E54" s="110">
        <v>-12.969460996378301</v>
      </c>
      <c r="F54" s="110">
        <v>-7.5509814924279901</v>
      </c>
      <c r="G54" s="110">
        <v>-3.86149307962161</v>
      </c>
      <c r="H54" s="155">
        <f t="shared" si="0"/>
        <v>0.19083703010775593</v>
      </c>
      <c r="I54" s="156">
        <f t="shared" si="0"/>
        <v>0.22686738997217665</v>
      </c>
      <c r="J54" s="156">
        <f t="shared" si="0"/>
        <v>0.30973996264332443</v>
      </c>
      <c r="K54" s="156">
        <f t="shared" si="0"/>
        <v>0.1803344584665621</v>
      </c>
      <c r="L54" s="157">
        <f t="shared" si="2"/>
        <v>9.2221158810181128E-2</v>
      </c>
      <c r="M54" s="81"/>
      <c r="N54" s="138"/>
      <c r="O54" s="138"/>
    </row>
    <row r="55" spans="1:15" ht="15.6">
      <c r="A55" s="51">
        <v>2074</v>
      </c>
      <c r="B55" s="141">
        <v>-42.191868636356403</v>
      </c>
      <c r="C55" s="141">
        <v>-8.0034790017734991</v>
      </c>
      <c r="D55" s="110">
        <v>-9.4023357116297301</v>
      </c>
      <c r="E55" s="110">
        <v>-13.129165987584001</v>
      </c>
      <c r="F55" s="110">
        <v>-7.8314910856955997</v>
      </c>
      <c r="G55" s="110">
        <v>-3.82539684967354</v>
      </c>
      <c r="H55" s="155">
        <f t="shared" si="0"/>
        <v>0.18969245166062551</v>
      </c>
      <c r="I55" s="156">
        <f t="shared" si="0"/>
        <v>0.22284710337592895</v>
      </c>
      <c r="J55" s="156">
        <f t="shared" si="0"/>
        <v>0.3111776371115903</v>
      </c>
      <c r="K55" s="156">
        <f t="shared" si="0"/>
        <v>0.18561612317277801</v>
      </c>
      <c r="L55" s="157">
        <f t="shared" si="2"/>
        <v>9.0666684679076417E-2</v>
      </c>
      <c r="M55" s="81"/>
      <c r="N55" s="138"/>
      <c r="O55" s="138"/>
    </row>
    <row r="56" spans="1:15" ht="15.6">
      <c r="A56" s="51">
        <v>2075</v>
      </c>
      <c r="B56" s="141">
        <v>-42.513444433145999</v>
      </c>
      <c r="C56" s="141">
        <v>-8.0147974825342292</v>
      </c>
      <c r="D56" s="110">
        <v>-9.3029350141259002</v>
      </c>
      <c r="E56" s="110">
        <v>-13.288359294071499</v>
      </c>
      <c r="F56" s="110">
        <v>-8.1189256495414295</v>
      </c>
      <c r="G56" s="110">
        <v>-3.7884269928729499</v>
      </c>
      <c r="H56" s="155">
        <f t="shared" si="0"/>
        <v>0.18852383262282599</v>
      </c>
      <c r="I56" s="156">
        <f t="shared" si="0"/>
        <v>0.21882336607082303</v>
      </c>
      <c r="J56" s="156">
        <f t="shared" si="0"/>
        <v>0.31256839974394329</v>
      </c>
      <c r="K56" s="156">
        <f t="shared" si="0"/>
        <v>0.19097313233014435</v>
      </c>
      <c r="L56" s="157">
        <f t="shared" si="2"/>
        <v>8.9111269232263562E-2</v>
      </c>
      <c r="M56" s="81"/>
      <c r="N56" s="138"/>
      <c r="O56" s="138"/>
    </row>
    <row r="57" spans="1:15" ht="15.6">
      <c r="A57" s="51">
        <v>2076</v>
      </c>
      <c r="B57" s="141">
        <v>-42.835988250919399</v>
      </c>
      <c r="C57" s="141">
        <v>-8.0245339459067804</v>
      </c>
      <c r="D57" s="110">
        <v>-9.2009885661621809</v>
      </c>
      <c r="E57" s="110">
        <v>-13.446697988010801</v>
      </c>
      <c r="F57" s="110">
        <v>-8.4132599699964405</v>
      </c>
      <c r="G57" s="110">
        <v>-3.7505077808432401</v>
      </c>
      <c r="H57" s="155">
        <f t="shared" si="0"/>
        <v>0.18733159368010024</v>
      </c>
      <c r="I57" s="156">
        <f t="shared" si="0"/>
        <v>0.21479575800296138</v>
      </c>
      <c r="J57" s="156">
        <f t="shared" si="0"/>
        <v>0.31391123532027282</v>
      </c>
      <c r="K57" s="156">
        <f t="shared" si="0"/>
        <v>0.19640634694160147</v>
      </c>
      <c r="L57" s="157">
        <f t="shared" si="2"/>
        <v>8.7555066055065092E-2</v>
      </c>
      <c r="M57" s="81"/>
      <c r="N57" s="138"/>
      <c r="O57" s="138"/>
    </row>
    <row r="58" spans="1:15" ht="15.6">
      <c r="A58" s="51">
        <v>2077</v>
      </c>
      <c r="B58" s="141">
        <v>-43.160248720120798</v>
      </c>
      <c r="C58" s="141">
        <v>-8.0327704763390795</v>
      </c>
      <c r="D58" s="110">
        <v>-9.0967052950494001</v>
      </c>
      <c r="E58" s="110">
        <v>-13.6043332866564</v>
      </c>
      <c r="F58" s="110">
        <v>-8.7147154070511093</v>
      </c>
      <c r="G58" s="110">
        <v>-3.7117242550248202</v>
      </c>
      <c r="H58" s="155">
        <f t="shared" si="0"/>
        <v>0.1861150182064242</v>
      </c>
      <c r="I58" s="156">
        <f t="shared" si="0"/>
        <v>0.21076582190335302</v>
      </c>
      <c r="J58" s="156">
        <f t="shared" si="0"/>
        <v>0.31520516424443634</v>
      </c>
      <c r="K58" s="156">
        <f t="shared" si="0"/>
        <v>0.20191531943115082</v>
      </c>
      <c r="L58" s="157">
        <f t="shared" si="2"/>
        <v>8.5998676214635861E-2</v>
      </c>
      <c r="M58" s="81"/>
      <c r="N58" s="138"/>
      <c r="O58" s="138"/>
    </row>
    <row r="59" spans="1:15" ht="15.6">
      <c r="A59" s="51">
        <v>2078</v>
      </c>
      <c r="B59" s="141">
        <v>-43.485602510549597</v>
      </c>
      <c r="C59" s="141">
        <v>-8.0393866356074906</v>
      </c>
      <c r="D59" s="110">
        <v>-8.9898885634135102</v>
      </c>
      <c r="E59" s="110">
        <v>-13.7610047944353</v>
      </c>
      <c r="F59" s="110">
        <v>-9.0232982182052108</v>
      </c>
      <c r="G59" s="110">
        <v>-3.6720242988880898</v>
      </c>
      <c r="H59" s="155">
        <f t="shared" si="0"/>
        <v>0.18487467509866368</v>
      </c>
      <c r="I59" s="156">
        <f t="shared" si="0"/>
        <v>0.20673252857040592</v>
      </c>
      <c r="J59" s="156">
        <f t="shared" si="0"/>
        <v>0.31644967529418233</v>
      </c>
      <c r="K59" s="156">
        <f t="shared" si="0"/>
        <v>0.20750082089850683</v>
      </c>
      <c r="L59" s="157">
        <f t="shared" si="2"/>
        <v>8.4442300138241333E-2</v>
      </c>
      <c r="M59" s="81"/>
      <c r="N59" s="138"/>
      <c r="O59" s="138"/>
    </row>
    <row r="60" spans="1:15" ht="15.6">
      <c r="A60" s="51">
        <v>2079</v>
      </c>
      <c r="B60" s="141">
        <v>-43.812281798684403</v>
      </c>
      <c r="C60" s="141">
        <v>-8.0443922020100391</v>
      </c>
      <c r="D60" s="110">
        <v>-8.8806235797794493</v>
      </c>
      <c r="E60" s="110">
        <v>-13.916681056563201</v>
      </c>
      <c r="F60" s="110">
        <v>-9.3391580566762897</v>
      </c>
      <c r="G60" s="110">
        <v>-3.63142690365548</v>
      </c>
      <c r="H60" s="155">
        <f t="shared" si="0"/>
        <v>0.18361043688556747</v>
      </c>
      <c r="I60" s="156">
        <f t="shared" si="0"/>
        <v>0.20269712544499605</v>
      </c>
      <c r="J60" s="156">
        <f t="shared" si="0"/>
        <v>0.31764337499036838</v>
      </c>
      <c r="K60" s="156">
        <f t="shared" si="0"/>
        <v>0.21316301441658139</v>
      </c>
      <c r="L60" s="157">
        <f t="shared" si="2"/>
        <v>8.2886048262488007E-2</v>
      </c>
      <c r="M60" s="81"/>
      <c r="N60" s="138"/>
      <c r="O60" s="138"/>
    </row>
    <row r="61" spans="1:15" ht="15.6">
      <c r="A61" s="51">
        <v>2080</v>
      </c>
      <c r="B61" s="141">
        <v>-44.139976966986097</v>
      </c>
      <c r="C61" s="141">
        <v>-8.0477235378755498</v>
      </c>
      <c r="D61" s="110">
        <v>-8.7688095048374208</v>
      </c>
      <c r="E61" s="110">
        <v>-14.071191187392801</v>
      </c>
      <c r="F61" s="110">
        <v>-9.6623519517057002</v>
      </c>
      <c r="G61" s="110">
        <v>-3.5899007851746201</v>
      </c>
      <c r="H61" s="155">
        <f t="shared" si="0"/>
        <v>0.18232278516807421</v>
      </c>
      <c r="I61" s="156">
        <f t="shared" si="0"/>
        <v>0.19865913186578993</v>
      </c>
      <c r="J61" s="156">
        <f t="shared" si="0"/>
        <v>0.31878564861774078</v>
      </c>
      <c r="K61" s="156">
        <f t="shared" si="0"/>
        <v>0.2189025145829262</v>
      </c>
      <c r="L61" s="157">
        <f t="shared" si="2"/>
        <v>8.13299197654688E-2</v>
      </c>
      <c r="M61" s="81"/>
      <c r="N61" s="138"/>
      <c r="O61" s="138"/>
    </row>
    <row r="62" spans="1:15" ht="15.6">
      <c r="A62" s="51">
        <v>2081</v>
      </c>
      <c r="B62" s="141">
        <v>-44.103092677342701</v>
      </c>
      <c r="C62" s="141">
        <v>-7.9766319414274403</v>
      </c>
      <c r="D62" s="110">
        <v>-8.5829032475177005</v>
      </c>
      <c r="E62" s="110">
        <v>-14.101280460583199</v>
      </c>
      <c r="F62" s="110">
        <v>-9.9259208414172306</v>
      </c>
      <c r="G62" s="110">
        <v>-3.51635618639708</v>
      </c>
      <c r="H62" s="155">
        <f t="shared" si="0"/>
        <v>0.18086332402546715</v>
      </c>
      <c r="I62" s="156">
        <f t="shared" si="0"/>
        <v>0.19461000865200181</v>
      </c>
      <c r="J62" s="156">
        <f t="shared" si="0"/>
        <v>0.31973450396660097</v>
      </c>
      <c r="K62" s="156">
        <f t="shared" si="0"/>
        <v>0.22506178680109939</v>
      </c>
      <c r="L62" s="157">
        <f t="shared" si="2"/>
        <v>7.9730376554829563E-2</v>
      </c>
      <c r="M62" s="81"/>
      <c r="N62" s="138"/>
      <c r="O62" s="138"/>
    </row>
    <row r="63" spans="1:15" ht="15.6">
      <c r="A63" s="51">
        <v>2082</v>
      </c>
      <c r="B63" s="141">
        <v>-44.066943699948901</v>
      </c>
      <c r="C63" s="141">
        <v>-7.9045146534951298</v>
      </c>
      <c r="D63" s="110">
        <v>-8.3971354683457697</v>
      </c>
      <c r="E63" s="110">
        <v>-14.128746884978501</v>
      </c>
      <c r="F63" s="110">
        <v>-10.1934845291096</v>
      </c>
      <c r="G63" s="110">
        <v>-3.4430621640199099</v>
      </c>
      <c r="H63" s="155">
        <f t="shared" si="0"/>
        <v>0.17937515039202268</v>
      </c>
      <c r="I63" s="156">
        <f t="shared" si="0"/>
        <v>0.19055406986065854</v>
      </c>
      <c r="J63" s="156">
        <f t="shared" si="0"/>
        <v>0.32062007706231926</v>
      </c>
      <c r="K63" s="156">
        <f t="shared" si="0"/>
        <v>0.23131816443901509</v>
      </c>
      <c r="L63" s="157">
        <f t="shared" si="2"/>
        <v>7.8132538245984651E-2</v>
      </c>
      <c r="M63" s="81"/>
      <c r="N63" s="138"/>
      <c r="O63" s="138"/>
    </row>
    <row r="64" spans="1:15" ht="15.6">
      <c r="A64" s="51">
        <v>2083</v>
      </c>
      <c r="B64" s="141">
        <v>-44.031643281896798</v>
      </c>
      <c r="C64" s="141">
        <v>-7.8314148564790003</v>
      </c>
      <c r="D64" s="110">
        <v>-8.2115300126653494</v>
      </c>
      <c r="E64" s="110">
        <v>-14.153586029135401</v>
      </c>
      <c r="F64" s="110">
        <v>-10.4650805199309</v>
      </c>
      <c r="G64" s="110">
        <v>-3.37003186368608</v>
      </c>
      <c r="H64" s="155">
        <f t="shared" si="0"/>
        <v>0.17785879137740049</v>
      </c>
      <c r="I64" s="156">
        <f t="shared" si="0"/>
        <v>0.18649156380773652</v>
      </c>
      <c r="J64" s="156">
        <f t="shared" si="0"/>
        <v>0.32144124030352772</v>
      </c>
      <c r="K64" s="156">
        <f t="shared" si="0"/>
        <v>0.23767181372114543</v>
      </c>
      <c r="L64" s="157">
        <f t="shared" si="2"/>
        <v>7.6536590790188319E-2</v>
      </c>
      <c r="M64" s="81"/>
      <c r="N64" s="138"/>
      <c r="O64" s="138"/>
    </row>
    <row r="65" spans="1:15" ht="15.6">
      <c r="A65" s="51">
        <v>2084</v>
      </c>
      <c r="B65" s="141">
        <v>-43.9975738030248</v>
      </c>
      <c r="C65" s="141">
        <v>-7.7574111979984597</v>
      </c>
      <c r="D65" s="110">
        <v>-8.0261680325207401</v>
      </c>
      <c r="E65" s="110">
        <v>-14.175858027024301</v>
      </c>
      <c r="F65" s="110">
        <v>-10.7408398177759</v>
      </c>
      <c r="G65" s="110">
        <v>-3.2972967277054601</v>
      </c>
      <c r="H65" s="155">
        <f t="shared" si="0"/>
        <v>0.17631452208542334</v>
      </c>
      <c r="I65" s="156">
        <f t="shared" si="0"/>
        <v>0.18242296878581399</v>
      </c>
      <c r="J65" s="156">
        <f t="shared" si="0"/>
        <v>0.32219635770119948</v>
      </c>
      <c r="K65" s="156">
        <f t="shared" si="0"/>
        <v>0.24412345703111191</v>
      </c>
      <c r="L65" s="157">
        <f t="shared" si="2"/>
        <v>7.494269439645268E-2</v>
      </c>
      <c r="M65" s="81"/>
      <c r="N65" s="138"/>
      <c r="O65" s="138"/>
    </row>
    <row r="66" spans="1:15" ht="15.6">
      <c r="A66" s="51">
        <v>2085</v>
      </c>
      <c r="B66" s="141">
        <v>-43.965041053981103</v>
      </c>
      <c r="C66" s="141">
        <v>-7.68256414060507</v>
      </c>
      <c r="D66" s="110">
        <v>-7.84113300760092</v>
      </c>
      <c r="E66" s="110">
        <v>-14.1956201375588</v>
      </c>
      <c r="F66" s="110">
        <v>-11.0208378734368</v>
      </c>
      <c r="G66" s="110">
        <v>-3.22488589477953</v>
      </c>
      <c r="H66" s="155">
        <f t="shared" si="0"/>
        <v>0.17474256719497369</v>
      </c>
      <c r="I66" s="156">
        <f t="shared" si="0"/>
        <v>0.17834927068471129</v>
      </c>
      <c r="J66" s="156">
        <f t="shared" si="0"/>
        <v>0.32288426889284944</v>
      </c>
      <c r="K66" s="156">
        <f t="shared" si="0"/>
        <v>0.25067275292442487</v>
      </c>
      <c r="L66" s="157">
        <f t="shared" si="2"/>
        <v>7.3351140303041101E-2</v>
      </c>
      <c r="M66" s="81"/>
      <c r="N66" s="138"/>
      <c r="O66" s="138"/>
    </row>
    <row r="67" spans="1:15" ht="15.6">
      <c r="A67" s="51">
        <v>2086</v>
      </c>
      <c r="B67" s="141">
        <v>-43.935082342610201</v>
      </c>
      <c r="C67" s="141">
        <v>-7.6070406569616598</v>
      </c>
      <c r="D67" s="110">
        <v>-7.6566280009436403</v>
      </c>
      <c r="E67" s="110">
        <v>-14.21315788477</v>
      </c>
      <c r="F67" s="110">
        <v>-11.305380980755</v>
      </c>
      <c r="G67" s="110">
        <v>-3.1528748191798202</v>
      </c>
      <c r="H67" s="155">
        <f t="shared" si="0"/>
        <v>0.17314274268661181</v>
      </c>
      <c r="I67" s="156">
        <f t="shared" si="0"/>
        <v>0.17427139298923996</v>
      </c>
      <c r="J67" s="156">
        <f t="shared" si="0"/>
        <v>0.32350361321584337</v>
      </c>
      <c r="K67" s="156">
        <f t="shared" si="0"/>
        <v>0.25732012728676595</v>
      </c>
      <c r="L67" s="157">
        <f t="shared" si="2"/>
        <v>7.1762123821537072E-2</v>
      </c>
      <c r="M67" s="81"/>
      <c r="N67" s="138"/>
      <c r="O67" s="138"/>
    </row>
    <row r="68" spans="1:15" ht="15.6">
      <c r="A68" s="51">
        <v>2087</v>
      </c>
      <c r="B68" s="141">
        <v>-43.9070151676151</v>
      </c>
      <c r="C68" s="141">
        <v>-7.5307405765062203</v>
      </c>
      <c r="D68" s="110">
        <v>-7.4725557381656298</v>
      </c>
      <c r="E68" s="110">
        <v>-14.228196645328</v>
      </c>
      <c r="F68" s="110">
        <v>-11.5943108180038</v>
      </c>
      <c r="G68" s="110">
        <v>-3.0812113896114299</v>
      </c>
      <c r="H68" s="155">
        <f t="shared" si="0"/>
        <v>0.17151565752665276</v>
      </c>
      <c r="I68" s="156">
        <f t="shared" si="0"/>
        <v>0.17019047433853421</v>
      </c>
      <c r="J68" s="156">
        <f t="shared" si="0"/>
        <v>0.32405292391231416</v>
      </c>
      <c r="K68" s="156">
        <f t="shared" si="0"/>
        <v>0.26406511063761678</v>
      </c>
      <c r="L68" s="157">
        <f t="shared" si="2"/>
        <v>7.0175833584881608E-2</v>
      </c>
      <c r="M68" s="81"/>
      <c r="N68" s="138"/>
      <c r="O68" s="138"/>
    </row>
    <row r="69" spans="1:15" ht="15.6">
      <c r="A69" s="51">
        <v>2088</v>
      </c>
      <c r="B69" s="141">
        <v>-43.881723077618503</v>
      </c>
      <c r="C69" s="141">
        <v>-7.4538137024721296</v>
      </c>
      <c r="D69" s="110">
        <v>-7.2890883463618703</v>
      </c>
      <c r="E69" s="110">
        <v>-14.240967943543</v>
      </c>
      <c r="F69" s="110">
        <v>-11.8878942886607</v>
      </c>
      <c r="G69" s="110">
        <v>-3.0099587965808099</v>
      </c>
      <c r="H69" s="155">
        <f t="shared" si="0"/>
        <v>0.16986146349102421</v>
      </c>
      <c r="I69" s="156">
        <f t="shared" si="0"/>
        <v>0.16610761463192422</v>
      </c>
      <c r="J69" s="156">
        <f t="shared" si="0"/>
        <v>0.32453073728106369</v>
      </c>
      <c r="K69" s="156">
        <f t="shared" si="0"/>
        <v>0.27090764571011156</v>
      </c>
      <c r="L69" s="157">
        <f t="shared" si="2"/>
        <v>6.8592538885876464E-2</v>
      </c>
      <c r="M69" s="81"/>
      <c r="N69" s="138"/>
      <c r="O69" s="138"/>
    </row>
    <row r="70" spans="1:15" ht="15.6">
      <c r="A70" s="51">
        <v>2089</v>
      </c>
      <c r="B70" s="141">
        <v>-43.859804999392502</v>
      </c>
      <c r="C70" s="141">
        <v>-7.3763734301447901</v>
      </c>
      <c r="D70" s="110">
        <v>-7.1063119954117804</v>
      </c>
      <c r="E70" s="110">
        <v>-14.251624723197599</v>
      </c>
      <c r="F70" s="110">
        <v>-12.186340157544199</v>
      </c>
      <c r="G70" s="110">
        <v>-2.9391546930942098</v>
      </c>
      <c r="H70" s="155">
        <f t="shared" si="0"/>
        <v>0.16818071649536426</v>
      </c>
      <c r="I70" s="156">
        <f t="shared" si="0"/>
        <v>0.16202333766669069</v>
      </c>
      <c r="J70" s="156">
        <f t="shared" si="0"/>
        <v>0.32493588887125691</v>
      </c>
      <c r="K70" s="156">
        <f t="shared" si="0"/>
        <v>0.27784756812559908</v>
      </c>
      <c r="L70" s="157">
        <f t="shared" si="2"/>
        <v>6.7012488841090831E-2</v>
      </c>
      <c r="M70" s="81"/>
      <c r="N70" s="138"/>
      <c r="O70" s="138"/>
    </row>
    <row r="71" spans="1:15" ht="15.6">
      <c r="A71" s="51">
        <v>2090</v>
      </c>
      <c r="B71" s="141">
        <v>-43.840349916114498</v>
      </c>
      <c r="C71" s="141">
        <v>-7.2982960370649801</v>
      </c>
      <c r="D71" s="110">
        <v>-6.9240542841761199</v>
      </c>
      <c r="E71" s="110">
        <v>-14.259818548690999</v>
      </c>
      <c r="F71" s="110">
        <v>-12.4894733996111</v>
      </c>
      <c r="G71" s="110">
        <v>-2.86870764657127</v>
      </c>
      <c r="H71" s="155">
        <f t="shared" ref="H71:K82" si="3">C71/$B71</f>
        <v>0.16647440202985991</v>
      </c>
      <c r="I71" s="156">
        <f t="shared" si="3"/>
        <v>0.15793793383093024</v>
      </c>
      <c r="J71" s="156">
        <f t="shared" si="3"/>
        <v>0.32526698751210209</v>
      </c>
      <c r="K71" s="156">
        <f t="shared" si="3"/>
        <v>0.28488534930740406</v>
      </c>
      <c r="L71" s="157">
        <f t="shared" si="2"/>
        <v>6.5435327319703085E-2</v>
      </c>
      <c r="M71" s="81"/>
      <c r="N71" s="138"/>
      <c r="O71" s="138"/>
    </row>
    <row r="72" spans="1:15" ht="15.6">
      <c r="A72" s="51">
        <v>2091</v>
      </c>
      <c r="B72" s="141">
        <v>-43.8245132935591</v>
      </c>
      <c r="C72" s="141">
        <v>-7.2197622973545501</v>
      </c>
      <c r="D72" s="110">
        <v>-6.7425265719890399</v>
      </c>
      <c r="E72" s="110">
        <v>-14.2658700458938</v>
      </c>
      <c r="F72" s="110">
        <v>-12.7976371782794</v>
      </c>
      <c r="G72" s="110">
        <v>-2.7987172000423399</v>
      </c>
      <c r="H72" s="155">
        <f t="shared" si="3"/>
        <v>0.16474255513102617</v>
      </c>
      <c r="I72" s="156">
        <f t="shared" si="3"/>
        <v>0.1538528568891144</v>
      </c>
      <c r="J72" s="156">
        <f t="shared" si="3"/>
        <v>0.32552261220412593</v>
      </c>
      <c r="K72" s="156">
        <f t="shared" si="3"/>
        <v>0.29202006403480746</v>
      </c>
      <c r="L72" s="157">
        <f t="shared" si="2"/>
        <v>6.3861911740926688E-2</v>
      </c>
      <c r="M72" s="81"/>
      <c r="N72" s="138"/>
      <c r="O72" s="138"/>
    </row>
    <row r="73" spans="1:15" ht="15.6">
      <c r="A73" s="51">
        <v>2092</v>
      </c>
      <c r="B73" s="141">
        <v>-43.812749322122997</v>
      </c>
      <c r="C73" s="141">
        <v>-7.1408381910658001</v>
      </c>
      <c r="D73" s="110">
        <v>-6.5618394658711798</v>
      </c>
      <c r="E73" s="110">
        <v>-14.2698777486394</v>
      </c>
      <c r="F73" s="110">
        <v>-13.1109863960941</v>
      </c>
      <c r="G73" s="110">
        <v>-2.7292075204525901</v>
      </c>
      <c r="H73" s="155">
        <f t="shared" si="3"/>
        <v>0.16298539355666672</v>
      </c>
      <c r="I73" s="156">
        <f t="shared" si="3"/>
        <v>0.14977009129527091</v>
      </c>
      <c r="J73" s="156">
        <f t="shared" si="3"/>
        <v>0.32570149030647361</v>
      </c>
      <c r="K73" s="156">
        <f t="shared" si="3"/>
        <v>0.29925048299750917</v>
      </c>
      <c r="L73" s="157">
        <f t="shared" si="2"/>
        <v>6.229254184408127E-2</v>
      </c>
      <c r="M73" s="81"/>
      <c r="N73" s="138"/>
      <c r="O73" s="138"/>
    </row>
    <row r="74" spans="1:15" ht="15.6">
      <c r="A74" s="51">
        <v>2093</v>
      </c>
      <c r="B74" s="141">
        <v>-43.804994244823497</v>
      </c>
      <c r="C74" s="141">
        <v>-7.0615249472308399</v>
      </c>
      <c r="D74" s="110">
        <v>-6.3819529963974704</v>
      </c>
      <c r="E74" s="110">
        <v>-14.271765636503501</v>
      </c>
      <c r="F74" s="110">
        <v>-13.429584944726701</v>
      </c>
      <c r="G74" s="110">
        <v>-2.6601657199650202</v>
      </c>
      <c r="H74" s="155">
        <f t="shared" si="3"/>
        <v>0.16120364969721029</v>
      </c>
      <c r="I74" s="156">
        <f t="shared" si="3"/>
        <v>0.14569007727130648</v>
      </c>
      <c r="J74" s="156">
        <f t="shared" si="3"/>
        <v>0.32580224886549364</v>
      </c>
      <c r="K74" s="156">
        <f t="shared" si="3"/>
        <v>0.30657657137607536</v>
      </c>
      <c r="L74" s="157">
        <f t="shared" si="2"/>
        <v>6.0727452789915065E-2</v>
      </c>
      <c r="M74" s="81"/>
      <c r="N74" s="138"/>
      <c r="O74" s="138"/>
    </row>
    <row r="75" spans="1:15" ht="15.6">
      <c r="A75" s="51">
        <v>2094</v>
      </c>
      <c r="B75" s="141">
        <v>-43.8008261658495</v>
      </c>
      <c r="C75" s="141">
        <v>-6.9817692370294804</v>
      </c>
      <c r="D75" s="110">
        <v>-6.2028038946014101</v>
      </c>
      <c r="E75" s="110">
        <v>-14.2713460269695</v>
      </c>
      <c r="F75" s="110">
        <v>-13.7533466204702</v>
      </c>
      <c r="G75" s="110">
        <v>-2.5915603867787902</v>
      </c>
      <c r="H75" s="155">
        <f t="shared" si="3"/>
        <v>0.15939811752850008</v>
      </c>
      <c r="I75" s="156">
        <f t="shared" si="3"/>
        <v>0.14161385612031205</v>
      </c>
      <c r="J75" s="156">
        <f t="shared" si="3"/>
        <v>0.32582367220499009</v>
      </c>
      <c r="K75" s="156">
        <f t="shared" si="3"/>
        <v>0.3139974248064154</v>
      </c>
      <c r="L75" s="157">
        <f t="shared" si="2"/>
        <v>5.9166929339779677E-2</v>
      </c>
      <c r="M75" s="81"/>
      <c r="N75" s="138"/>
      <c r="O75" s="138"/>
    </row>
    <row r="76" spans="1:15" ht="15.6">
      <c r="A76" s="51">
        <v>2095</v>
      </c>
      <c r="B76" s="141">
        <v>-43.801164541488099</v>
      </c>
      <c r="C76" s="141">
        <v>-6.9017158492659796</v>
      </c>
      <c r="D76" s="110">
        <v>-6.02454847286152</v>
      </c>
      <c r="E76" s="110">
        <v>-14.2688606545304</v>
      </c>
      <c r="F76" s="110">
        <v>-14.0825959373337</v>
      </c>
      <c r="G76" s="110">
        <v>-2.5234436274965502</v>
      </c>
      <c r="H76" s="155">
        <f t="shared" si="3"/>
        <v>0.15756923181183302</v>
      </c>
      <c r="I76" s="156">
        <f t="shared" si="3"/>
        <v>0.13754311183108198</v>
      </c>
      <c r="J76" s="156">
        <f t="shared" si="3"/>
        <v>0.32576441297616765</v>
      </c>
      <c r="K76" s="156">
        <f t="shared" si="3"/>
        <v>0.32151190692646497</v>
      </c>
      <c r="L76" s="157">
        <f t="shared" si="2"/>
        <v>5.7611336454453516E-2</v>
      </c>
      <c r="M76" s="81"/>
      <c r="N76" s="138"/>
      <c r="O76" s="138"/>
    </row>
    <row r="77" spans="1:15" ht="15.6">
      <c r="A77" s="51">
        <v>2096</v>
      </c>
      <c r="B77" s="141">
        <v>-43.806216061682299</v>
      </c>
      <c r="C77" s="141">
        <v>-6.8214060441202102</v>
      </c>
      <c r="D77" s="110">
        <v>-5.8472143879161704</v>
      </c>
      <c r="E77" s="110">
        <v>-14.264321274946299</v>
      </c>
      <c r="F77" s="110">
        <v>-14.417454919261701</v>
      </c>
      <c r="G77" s="110">
        <v>-2.4558194354378999</v>
      </c>
      <c r="H77" s="155">
        <f t="shared" si="3"/>
        <v>0.15571776467785259</v>
      </c>
      <c r="I77" s="156">
        <f t="shared" si="3"/>
        <v>0.13347910213662081</v>
      </c>
      <c r="J77" s="156">
        <f t="shared" si="3"/>
        <v>0.32562322330833393</v>
      </c>
      <c r="K77" s="156">
        <f t="shared" si="3"/>
        <v>0.32911892912551244</v>
      </c>
      <c r="L77" s="157">
        <f t="shared" si="2"/>
        <v>5.6060980751679847E-2</v>
      </c>
      <c r="M77" s="81"/>
      <c r="N77" s="138"/>
      <c r="O77" s="138"/>
    </row>
    <row r="78" spans="1:15" ht="15.6">
      <c r="A78" s="51">
        <v>2097</v>
      </c>
      <c r="B78" s="141">
        <v>-43.815201169999497</v>
      </c>
      <c r="C78" s="141">
        <v>-6.7407261747229903</v>
      </c>
      <c r="D78" s="110">
        <v>-5.6707046539216899</v>
      </c>
      <c r="E78" s="110">
        <v>-14.2574158665446</v>
      </c>
      <c r="F78" s="110">
        <v>-14.757715641134199</v>
      </c>
      <c r="G78" s="110">
        <v>-2.3886388336760902</v>
      </c>
      <c r="H78" s="155">
        <f t="shared" si="3"/>
        <v>0.15384446481415226</v>
      </c>
      <c r="I78" s="156">
        <f t="shared" si="3"/>
        <v>0.1294232253304009</v>
      </c>
      <c r="J78" s="156">
        <f t="shared" si="3"/>
        <v>0.32539884528264423</v>
      </c>
      <c r="K78" s="156">
        <f t="shared" si="3"/>
        <v>0.33681725170849808</v>
      </c>
      <c r="L78" s="157">
        <f t="shared" si="2"/>
        <v>5.4516212864306191E-2</v>
      </c>
      <c r="M78" s="81"/>
      <c r="N78" s="138"/>
      <c r="O78" s="138"/>
    </row>
    <row r="79" spans="1:15" ht="15.6">
      <c r="A79" s="51">
        <v>2098</v>
      </c>
      <c r="B79" s="141">
        <v>-43.829414567835002</v>
      </c>
      <c r="C79" s="141">
        <v>-6.6598782309583102</v>
      </c>
      <c r="D79" s="110">
        <v>-5.4952207374148401</v>
      </c>
      <c r="E79" s="110">
        <v>-14.248506151210799</v>
      </c>
      <c r="F79" s="110">
        <v>-15.103840377107399</v>
      </c>
      <c r="G79" s="110">
        <v>-2.3219690711436201</v>
      </c>
      <c r="H79" s="155">
        <f t="shared" si="3"/>
        <v>0.15194997005152291</v>
      </c>
      <c r="I79" s="156">
        <f t="shared" si="3"/>
        <v>0.12537746149700127</v>
      </c>
      <c r="J79" s="156">
        <f t="shared" si="3"/>
        <v>0.32509004036908401</v>
      </c>
      <c r="K79" s="156">
        <f t="shared" si="3"/>
        <v>0.34460511339322386</v>
      </c>
      <c r="L79" s="157">
        <f t="shared" si="2"/>
        <v>5.2977414689167182E-2</v>
      </c>
      <c r="M79" s="81"/>
      <c r="N79" s="138"/>
      <c r="O79" s="138"/>
    </row>
    <row r="80" spans="1:15" ht="15.6">
      <c r="A80" s="51">
        <v>2099</v>
      </c>
      <c r="B80" s="141">
        <v>-43.849001639037503</v>
      </c>
      <c r="C80" s="141">
        <v>-6.5788899093808402</v>
      </c>
      <c r="D80" s="110">
        <v>-5.3207857821116402</v>
      </c>
      <c r="E80" s="110">
        <v>-14.2375775897826</v>
      </c>
      <c r="F80" s="110">
        <v>-15.4559378958806</v>
      </c>
      <c r="G80" s="110">
        <v>-2.25581046188179</v>
      </c>
      <c r="H80" s="155">
        <f t="shared" si="3"/>
        <v>0.15003511285246329</v>
      </c>
      <c r="I80" s="156">
        <f t="shared" si="3"/>
        <v>0.12134337346861503</v>
      </c>
      <c r="J80" s="156">
        <f t="shared" si="3"/>
        <v>0.32469559300313222</v>
      </c>
      <c r="K80" s="156">
        <f t="shared" si="3"/>
        <v>0.35248095322928913</v>
      </c>
      <c r="L80" s="157">
        <f t="shared" si="2"/>
        <v>5.1444967446499554E-2</v>
      </c>
      <c r="M80" s="81"/>
      <c r="N80" s="138"/>
      <c r="O80" s="138"/>
    </row>
    <row r="81" spans="1:15" ht="16.2" thickBot="1">
      <c r="A81" s="51">
        <v>2100</v>
      </c>
      <c r="B81" s="142">
        <v>-43.8738735373243</v>
      </c>
      <c r="C81" s="142">
        <v>-6.4978653379489302</v>
      </c>
      <c r="D81" s="111">
        <v>-5.1474176287686104</v>
      </c>
      <c r="E81" s="111">
        <v>-14.2245304354959</v>
      </c>
      <c r="F81" s="111">
        <v>-15.814078949529</v>
      </c>
      <c r="G81" s="111">
        <v>-2.1899811855818099</v>
      </c>
      <c r="H81" s="155">
        <f t="shared" si="3"/>
        <v>0.14810329733984118</v>
      </c>
      <c r="I81" s="156">
        <f t="shared" si="3"/>
        <v>0.11732307211009324</v>
      </c>
      <c r="J81" s="156">
        <f t="shared" si="3"/>
        <v>0.32421414588330877</v>
      </c>
      <c r="K81" s="156">
        <f t="shared" si="3"/>
        <v>0.36044410202522181</v>
      </c>
      <c r="L81" s="157">
        <f t="shared" si="2"/>
        <v>4.9915382641533876E-2</v>
      </c>
      <c r="M81" s="81"/>
      <c r="N81" s="138"/>
      <c r="O81" s="138"/>
    </row>
    <row r="82" spans="1:15" ht="19.05" customHeight="1" thickBot="1">
      <c r="A82" s="82" t="s">
        <v>184</v>
      </c>
      <c r="B82" s="75">
        <f>SUM(B6:B81)</f>
        <v>-2527.3131186287037</v>
      </c>
      <c r="C82" s="74">
        <f>SUM(C6:C81)</f>
        <v>-460.74041420342894</v>
      </c>
      <c r="D82" s="75">
        <f t="shared" ref="D82:G82" si="4">SUM(D6:D81)</f>
        <v>-626.93205375949935</v>
      </c>
      <c r="E82" s="75">
        <f t="shared" si="4"/>
        <v>-729.04594966520528</v>
      </c>
      <c r="F82" s="75">
        <f t="shared" si="4"/>
        <v>-459.2460074848463</v>
      </c>
      <c r="G82" s="75">
        <f t="shared" si="4"/>
        <v>-251.34869351572311</v>
      </c>
      <c r="H82" s="149">
        <f>C82/$B82</f>
        <v>0.1823044445135561</v>
      </c>
      <c r="I82" s="150">
        <f t="shared" si="3"/>
        <v>0.24806267539166924</v>
      </c>
      <c r="J82" s="150">
        <f t="shared" si="3"/>
        <v>0.2884668086005816</v>
      </c>
      <c r="K82" s="150">
        <f t="shared" si="3"/>
        <v>0.18171314195291671</v>
      </c>
      <c r="L82" s="151">
        <f t="shared" si="2"/>
        <v>9.9452929541276047E-2</v>
      </c>
      <c r="M82" s="4"/>
      <c r="N82" s="139"/>
      <c r="O82" s="139"/>
    </row>
    <row r="151" spans="8:8">
      <c r="H151" s="43"/>
    </row>
  </sheetData>
  <mergeCells count="2">
    <mergeCell ref="H4:L4"/>
    <mergeCell ref="C4:G4"/>
  </mergeCells>
  <pageMargins left="0.7" right="0.7" top="0.78740157499999996" bottom="0.78740157499999996"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theme="5" tint="0.79998168889431442"/>
  </sheetPr>
  <dimension ref="A1:BU122"/>
  <sheetViews>
    <sheetView workbookViewId="0">
      <pane xSplit="1" ySplit="4" topLeftCell="B13" activePane="bottomRight" state="frozen"/>
      <selection activeCell="F68" sqref="F68"/>
      <selection pane="topRight" activeCell="F68" sqref="F68"/>
      <selection pane="bottomLeft" activeCell="F68" sqref="F68"/>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224</v>
      </c>
      <c r="B1" s="31"/>
    </row>
    <row r="2" spans="1:73" ht="13.95" customHeight="1">
      <c r="A2" s="171"/>
      <c r="B2" s="31"/>
    </row>
    <row r="3" spans="1:73" ht="13.95" customHeight="1">
      <c r="A3" s="171" t="s">
        <v>221</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2.9432526983020901E-2</v>
      </c>
      <c r="C5" s="64">
        <v>1.8564194052187401E-3</v>
      </c>
      <c r="D5" s="64">
        <v>3.05048992286647E-2</v>
      </c>
      <c r="E5" s="64">
        <v>0.18730661225310899</v>
      </c>
      <c r="F5" s="64">
        <v>1.4358091492877401E-3</v>
      </c>
      <c r="G5" s="64">
        <v>8.8781525098330701E-3</v>
      </c>
      <c r="H5" s="64">
        <v>1.48044797246712E-3</v>
      </c>
      <c r="I5" s="64">
        <v>2.35258579678685E-3</v>
      </c>
      <c r="J5" s="64">
        <v>0.14274646597673299</v>
      </c>
      <c r="K5" s="64">
        <v>7.6218794457583901E-3</v>
      </c>
      <c r="L5" s="64">
        <v>1.0353767331851499E-2</v>
      </c>
      <c r="M5" s="64">
        <v>3.9801588770766103E-2</v>
      </c>
      <c r="N5" s="64">
        <v>0</v>
      </c>
      <c r="O5" s="64">
        <v>0</v>
      </c>
      <c r="P5" s="64">
        <v>0</v>
      </c>
      <c r="Q5" s="64">
        <v>0</v>
      </c>
      <c r="R5" s="64">
        <v>1.5848905504700202E-2</v>
      </c>
      <c r="S5" s="64">
        <v>9.4179994044961402E-4</v>
      </c>
      <c r="T5" s="64">
        <v>1.1182168283733701E-2</v>
      </c>
      <c r="U5" s="64">
        <v>1.3586456836806901E-3</v>
      </c>
      <c r="V5" s="64">
        <v>9.6483393142281597E-3</v>
      </c>
      <c r="W5" s="64">
        <v>1.8603906418300401E-2</v>
      </c>
      <c r="X5" s="64">
        <v>0.23290614688202399</v>
      </c>
      <c r="Y5" s="64">
        <v>9.9639799516405107E-3</v>
      </c>
      <c r="Z5" s="64">
        <v>0.235774953197745</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3.0049824025011902E-2</v>
      </c>
      <c r="C6" s="64">
        <v>1.85859653509873E-3</v>
      </c>
      <c r="D6" s="64">
        <v>3.0902402258228299E-2</v>
      </c>
      <c r="E6" s="64">
        <v>0.18927367653143201</v>
      </c>
      <c r="F6" s="64">
        <v>1.47512654039234E-3</v>
      </c>
      <c r="G6" s="64">
        <v>8.8536194258293805E-3</v>
      </c>
      <c r="H6" s="64">
        <v>1.7729853667540099E-3</v>
      </c>
      <c r="I6" s="64">
        <v>2.4377906531041198E-3</v>
      </c>
      <c r="J6" s="64">
        <v>0.14084290708281599</v>
      </c>
      <c r="K6" s="64">
        <v>7.4340231218528703E-3</v>
      </c>
      <c r="L6" s="64">
        <v>1.05945142404479E-2</v>
      </c>
      <c r="M6" s="64">
        <v>3.7800737778670102E-2</v>
      </c>
      <c r="N6" s="64">
        <v>0</v>
      </c>
      <c r="O6" s="64">
        <v>0</v>
      </c>
      <c r="P6" s="64">
        <v>0</v>
      </c>
      <c r="Q6" s="64">
        <v>0</v>
      </c>
      <c r="R6" s="64">
        <v>1.45311230196582E-2</v>
      </c>
      <c r="S6" s="64">
        <v>9.8521134321944001E-4</v>
      </c>
      <c r="T6" s="64">
        <v>1.13802662858963E-2</v>
      </c>
      <c r="U6" s="64">
        <v>1.4135088380188201E-3</v>
      </c>
      <c r="V6" s="64">
        <v>9.5607058216679794E-3</v>
      </c>
      <c r="W6" s="64">
        <v>1.8469357490262701E-2</v>
      </c>
      <c r="X6" s="64">
        <v>0.23182287257151099</v>
      </c>
      <c r="Y6" s="64">
        <v>9.8086417376013497E-3</v>
      </c>
      <c r="Z6" s="64">
        <v>0.238732109332526</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3.0646457547388199E-2</v>
      </c>
      <c r="C7" s="64">
        <v>1.85640315445609E-3</v>
      </c>
      <c r="D7" s="64">
        <v>3.1275858445764297E-2</v>
      </c>
      <c r="E7" s="64">
        <v>0.191106476953293</v>
      </c>
      <c r="F7" s="64">
        <v>1.50866686415655E-3</v>
      </c>
      <c r="G7" s="64">
        <v>8.7880573104069694E-3</v>
      </c>
      <c r="H7" s="64">
        <v>2.0180758248697799E-3</v>
      </c>
      <c r="I7" s="64">
        <v>2.5109806029096401E-3</v>
      </c>
      <c r="J7" s="64">
        <v>0.13894714874825101</v>
      </c>
      <c r="K7" s="64">
        <v>7.2502861550648801E-3</v>
      </c>
      <c r="L7" s="64">
        <v>1.08135033085748E-2</v>
      </c>
      <c r="M7" s="64">
        <v>3.5592630212187303E-2</v>
      </c>
      <c r="N7" s="64">
        <v>0</v>
      </c>
      <c r="O7" s="64">
        <v>0</v>
      </c>
      <c r="P7" s="64">
        <v>0</v>
      </c>
      <c r="Q7" s="64">
        <v>0</v>
      </c>
      <c r="R7" s="64">
        <v>1.3146928302914199E-2</v>
      </c>
      <c r="S7" s="64">
        <v>1.02458529201365E-3</v>
      </c>
      <c r="T7" s="64">
        <v>1.1571486178720799E-2</v>
      </c>
      <c r="U7" s="64">
        <v>1.4684390639688901E-3</v>
      </c>
      <c r="V7" s="64">
        <v>9.4576576024682293E-3</v>
      </c>
      <c r="W7" s="64">
        <v>1.8304628848547399E-2</v>
      </c>
      <c r="X7" s="64">
        <v>0.23049296416712101</v>
      </c>
      <c r="Y7" s="64">
        <v>9.6403752928212703E-3</v>
      </c>
      <c r="Z7" s="64">
        <v>0.24257839012410201</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3.1257384064924003E-2</v>
      </c>
      <c r="C8" s="64">
        <v>1.85139090561145E-3</v>
      </c>
      <c r="D8" s="64">
        <v>3.1655841781233901E-2</v>
      </c>
      <c r="E8" s="64">
        <v>0.193023534778311</v>
      </c>
      <c r="F8" s="64">
        <v>1.53800272483375E-3</v>
      </c>
      <c r="G8" s="64">
        <v>8.6846321788248797E-3</v>
      </c>
      <c r="H8" s="64">
        <v>2.2171026259418399E-3</v>
      </c>
      <c r="I8" s="64">
        <v>2.5740476052315301E-3</v>
      </c>
      <c r="J8" s="64">
        <v>0.137240038111585</v>
      </c>
      <c r="K8" s="64">
        <v>7.0784691653460099E-3</v>
      </c>
      <c r="L8" s="64">
        <v>1.10165732325495E-2</v>
      </c>
      <c r="M8" s="64">
        <v>3.3207872653135899E-2</v>
      </c>
      <c r="N8" s="64">
        <v>0</v>
      </c>
      <c r="O8" s="64">
        <v>0</v>
      </c>
      <c r="P8" s="64">
        <v>0</v>
      </c>
      <c r="Q8" s="64">
        <v>0</v>
      </c>
      <c r="R8" s="64">
        <v>1.17109695398435E-2</v>
      </c>
      <c r="S8" s="64">
        <v>1.06021727713051E-3</v>
      </c>
      <c r="T8" s="64">
        <v>1.17699727100955E-2</v>
      </c>
      <c r="U8" s="64">
        <v>1.5248867018819101E-3</v>
      </c>
      <c r="V8" s="64">
        <v>9.3525618432064705E-3</v>
      </c>
      <c r="W8" s="64">
        <v>1.8128149819242899E-2</v>
      </c>
      <c r="X8" s="64">
        <v>0.22918231979316001</v>
      </c>
      <c r="Y8" s="64">
        <v>9.4699723349791903E-3</v>
      </c>
      <c r="Z8" s="64">
        <v>0.246456060152932</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3.1883915992895098E-2</v>
      </c>
      <c r="C9" s="64">
        <v>1.8434077380083899E-3</v>
      </c>
      <c r="D9" s="64">
        <v>3.2042514953217999E-2</v>
      </c>
      <c r="E9" s="64">
        <v>0.19503719487288401</v>
      </c>
      <c r="F9" s="64">
        <v>1.5634036527934899E-3</v>
      </c>
      <c r="G9" s="64">
        <v>8.5333978928392607E-3</v>
      </c>
      <c r="H9" s="64">
        <v>2.36992845524004E-3</v>
      </c>
      <c r="I9" s="64">
        <v>2.6259284387894701E-3</v>
      </c>
      <c r="J9" s="64">
        <v>0.13572020029973</v>
      </c>
      <c r="K9" s="64">
        <v>6.9180622525347102E-3</v>
      </c>
      <c r="L9" s="64">
        <v>1.1203759620575401E-2</v>
      </c>
      <c r="M9" s="64">
        <v>3.0634051649451099E-2</v>
      </c>
      <c r="N9" s="64">
        <v>0</v>
      </c>
      <c r="O9" s="64">
        <v>0</v>
      </c>
      <c r="P9" s="64">
        <v>0</v>
      </c>
      <c r="Q9" s="64">
        <v>0</v>
      </c>
      <c r="R9" s="64">
        <v>1.0221323359872201E-2</v>
      </c>
      <c r="S9" s="64">
        <v>1.09152394429956E-3</v>
      </c>
      <c r="T9" s="64">
        <v>1.19762490071104E-2</v>
      </c>
      <c r="U9" s="64">
        <v>1.5829775398234699E-3</v>
      </c>
      <c r="V9" s="64">
        <v>9.2453701507736099E-3</v>
      </c>
      <c r="W9" s="64">
        <v>1.7940099844675102E-2</v>
      </c>
      <c r="X9" s="64">
        <v>0.22789746290801799</v>
      </c>
      <c r="Y9" s="64">
        <v>9.2977149381897207E-3</v>
      </c>
      <c r="Z9" s="64">
        <v>0.25037151248827999</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3.2527996435703498E-2</v>
      </c>
      <c r="C10" s="64">
        <v>1.83235101063531E-3</v>
      </c>
      <c r="D10" s="64">
        <v>3.24373581360946E-2</v>
      </c>
      <c r="E10" s="64">
        <v>0.19715941473258999</v>
      </c>
      <c r="F10" s="64">
        <v>1.58516368474678E-3</v>
      </c>
      <c r="G10" s="64">
        <v>8.3212198887153595E-3</v>
      </c>
      <c r="H10" s="64">
        <v>2.4766198672900399E-3</v>
      </c>
      <c r="I10" s="64">
        <v>2.6654990999622399E-3</v>
      </c>
      <c r="J10" s="64">
        <v>0.13438626373265999</v>
      </c>
      <c r="K10" s="64">
        <v>6.7683836360213998E-3</v>
      </c>
      <c r="L10" s="64">
        <v>1.1375067345809601E-2</v>
      </c>
      <c r="M10" s="64">
        <v>2.78556003325156E-2</v>
      </c>
      <c r="N10" s="64">
        <v>0</v>
      </c>
      <c r="O10" s="64">
        <v>0</v>
      </c>
      <c r="P10" s="64">
        <v>0</v>
      </c>
      <c r="Q10" s="64">
        <v>0</v>
      </c>
      <c r="R10" s="64">
        <v>8.6759013104832604E-3</v>
      </c>
      <c r="S10" s="64">
        <v>1.1177975872550699E-3</v>
      </c>
      <c r="T10" s="64">
        <v>1.21909543959295E-2</v>
      </c>
      <c r="U10" s="64">
        <v>1.6428938757285601E-3</v>
      </c>
      <c r="V10" s="64">
        <v>9.1363938813384393E-3</v>
      </c>
      <c r="W10" s="64">
        <v>1.77409639721803E-2</v>
      </c>
      <c r="X10" s="64">
        <v>0.226646269075087</v>
      </c>
      <c r="Y10" s="64">
        <v>9.1238525051582694E-3</v>
      </c>
      <c r="Z10" s="64">
        <v>0.254334035494095</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3.3191806504361702E-2</v>
      </c>
      <c r="C11" s="64">
        <v>1.8180611953430199E-3</v>
      </c>
      <c r="D11" s="64">
        <v>3.2841997588859903E-2</v>
      </c>
      <c r="E11" s="64">
        <v>0.19940967260409301</v>
      </c>
      <c r="F11" s="64">
        <v>1.60358087238571E-3</v>
      </c>
      <c r="G11" s="64">
        <v>8.0287749540255606E-3</v>
      </c>
      <c r="H11" s="64">
        <v>2.53707632276747E-3</v>
      </c>
      <c r="I11" s="64">
        <v>2.6914083471244101E-3</v>
      </c>
      <c r="J11" s="64">
        <v>0.13323740524350799</v>
      </c>
      <c r="K11" s="64">
        <v>6.6290628722696599E-3</v>
      </c>
      <c r="L11" s="64">
        <v>1.1530417790955899E-2</v>
      </c>
      <c r="M11" s="64">
        <v>2.4855081782791898E-2</v>
      </c>
      <c r="N11" s="64">
        <v>0</v>
      </c>
      <c r="O11" s="64">
        <v>0</v>
      </c>
      <c r="P11" s="64">
        <v>0</v>
      </c>
      <c r="Q11" s="64">
        <v>0</v>
      </c>
      <c r="R11" s="64">
        <v>7.0718841872717004E-3</v>
      </c>
      <c r="S11" s="64">
        <v>1.13817084994601E-3</v>
      </c>
      <c r="T11" s="64">
        <v>1.2415199650304101E-2</v>
      </c>
      <c r="U11" s="64">
        <v>1.70478892899128E-3</v>
      </c>
      <c r="V11" s="64">
        <v>9.0258784049679994E-3</v>
      </c>
      <c r="W11" s="64">
        <v>1.75310719655902E-2</v>
      </c>
      <c r="X11" s="64">
        <v>0.22543739670844001</v>
      </c>
      <c r="Y11" s="64">
        <v>8.9487318697695096E-3</v>
      </c>
      <c r="Z11" s="64">
        <v>0.25835253135623298</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3.3878738422768999E-2</v>
      </c>
      <c r="C12" s="64">
        <v>1.80033781569592E-3</v>
      </c>
      <c r="D12" s="64">
        <v>3.3259006632598502E-2</v>
      </c>
      <c r="E12" s="64">
        <v>0.20180564954032901</v>
      </c>
      <c r="F12" s="64">
        <v>1.6189739454158299E-3</v>
      </c>
      <c r="G12" s="64">
        <v>7.6285455750264696E-3</v>
      </c>
      <c r="H12" s="64">
        <v>2.5516338693760401E-3</v>
      </c>
      <c r="I12" s="64">
        <v>2.7021808499724099E-3</v>
      </c>
      <c r="J12" s="64">
        <v>0.132271945164011</v>
      </c>
      <c r="K12" s="64">
        <v>6.4992133056603202E-3</v>
      </c>
      <c r="L12" s="64">
        <v>1.1670068335128099E-2</v>
      </c>
      <c r="M12" s="64">
        <v>2.1614004886304199E-2</v>
      </c>
      <c r="N12" s="64">
        <v>0</v>
      </c>
      <c r="O12" s="64">
        <v>0</v>
      </c>
      <c r="P12" s="64">
        <v>0</v>
      </c>
      <c r="Q12" s="64">
        <v>0</v>
      </c>
      <c r="R12" s="64">
        <v>5.4063689877163696E-3</v>
      </c>
      <c r="S12" s="64">
        <v>1.15155318486924E-3</v>
      </c>
      <c r="T12" s="64">
        <v>1.2649657567678101E-2</v>
      </c>
      <c r="U12" s="64">
        <v>1.7688771716082199E-3</v>
      </c>
      <c r="V12" s="64">
        <v>8.9143151330740508E-3</v>
      </c>
      <c r="W12" s="64">
        <v>1.7310655889025899E-2</v>
      </c>
      <c r="X12" s="64">
        <v>0.22428191179154999</v>
      </c>
      <c r="Y12" s="64">
        <v>8.7724000801690308E-3</v>
      </c>
      <c r="Z12" s="64">
        <v>0.26244396185202301</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3.45924714355113E-2</v>
      </c>
      <c r="C13" s="64">
        <v>1.77910065036386E-3</v>
      </c>
      <c r="D13" s="64">
        <v>3.3690559366456603E-2</v>
      </c>
      <c r="E13" s="64">
        <v>0.20437580892198301</v>
      </c>
      <c r="F13" s="64">
        <v>1.63164687919692E-3</v>
      </c>
      <c r="G13" s="64">
        <v>7.0783165010562497E-3</v>
      </c>
      <c r="H13" s="64">
        <v>2.5204914306343499E-3</v>
      </c>
      <c r="I13" s="64">
        <v>2.69615210746441E-3</v>
      </c>
      <c r="J13" s="64">
        <v>0.13149201902834501</v>
      </c>
      <c r="K13" s="64">
        <v>6.3781699731114199E-3</v>
      </c>
      <c r="L13" s="64">
        <v>1.17949330069613E-2</v>
      </c>
      <c r="M13" s="64">
        <v>1.8108788475721199E-2</v>
      </c>
      <c r="N13" s="64">
        <v>0</v>
      </c>
      <c r="O13" s="64">
        <v>0</v>
      </c>
      <c r="P13" s="64">
        <v>0</v>
      </c>
      <c r="Q13" s="64">
        <v>0</v>
      </c>
      <c r="R13" s="64">
        <v>3.6758381427078801E-3</v>
      </c>
      <c r="S13" s="64">
        <v>1.1566841324911199E-3</v>
      </c>
      <c r="T13" s="64">
        <v>1.2895924733218799E-2</v>
      </c>
      <c r="U13" s="64">
        <v>1.8354749886471101E-3</v>
      </c>
      <c r="V13" s="64">
        <v>8.8018436628589606E-3</v>
      </c>
      <c r="W13" s="64">
        <v>1.70805848035692E-2</v>
      </c>
      <c r="X13" s="64">
        <v>0.223192246338526</v>
      </c>
      <c r="Y13" s="64">
        <v>8.5954071392442093E-3</v>
      </c>
      <c r="Z13" s="64">
        <v>0.26662753828193098</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3.5339044381726102E-2</v>
      </c>
      <c r="C14" s="64">
        <v>1.7542149556978701E-3</v>
      </c>
      <c r="D14" s="64">
        <v>3.4141597174368897E-2</v>
      </c>
      <c r="E14" s="64">
        <v>0.20715428223677401</v>
      </c>
      <c r="F14" s="64">
        <v>1.64204425388171E-3</v>
      </c>
      <c r="G14" s="64">
        <v>6.3100399453149304E-3</v>
      </c>
      <c r="H14" s="64">
        <v>2.44405395901111E-3</v>
      </c>
      <c r="I14" s="64">
        <v>2.6716058153047201E-3</v>
      </c>
      <c r="J14" s="64">
        <v>0.13089914351342999</v>
      </c>
      <c r="K14" s="64">
        <v>6.2656116034531199E-3</v>
      </c>
      <c r="L14" s="64">
        <v>1.1905935176652799E-2</v>
      </c>
      <c r="M14" s="64">
        <v>1.4312352165737299E-2</v>
      </c>
      <c r="N14" s="64">
        <v>0</v>
      </c>
      <c r="O14" s="64">
        <v>0</v>
      </c>
      <c r="P14" s="64">
        <v>0</v>
      </c>
      <c r="Q14" s="64">
        <v>0</v>
      </c>
      <c r="R14" s="64">
        <v>1.87567126757717E-3</v>
      </c>
      <c r="S14" s="64">
        <v>1.15196020643365E-3</v>
      </c>
      <c r="T14" s="64">
        <v>1.3155870527859799E-2</v>
      </c>
      <c r="U14" s="64">
        <v>1.90495395465324E-3</v>
      </c>
      <c r="V14" s="64">
        <v>8.6892316552819506E-3</v>
      </c>
      <c r="W14" s="64">
        <v>1.6841789130376001E-2</v>
      </c>
      <c r="X14" s="64">
        <v>0.22219061987407299</v>
      </c>
      <c r="Y14" s="64">
        <v>8.4185589277701901E-3</v>
      </c>
      <c r="Z14" s="64">
        <v>0.270931419274623</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3.6127231496714499E-2</v>
      </c>
      <c r="C15" s="64">
        <v>1.7256646965708299E-3</v>
      </c>
      <c r="D15" s="64">
        <v>3.4618656052235797E-2</v>
      </c>
      <c r="E15" s="64">
        <v>0.21019266072807699</v>
      </c>
      <c r="F15" s="64">
        <v>1.6506754570980199E-3</v>
      </c>
      <c r="G15" s="64">
        <v>5.2046797937983502E-3</v>
      </c>
      <c r="H15" s="64">
        <v>2.3226175448357099E-3</v>
      </c>
      <c r="I15" s="64">
        <v>2.6270397841020401E-3</v>
      </c>
      <c r="J15" s="64">
        <v>0.13049576600437901</v>
      </c>
      <c r="K15" s="64">
        <v>6.1613746147730101E-3</v>
      </c>
      <c r="L15" s="64">
        <v>1.20048079890122E-2</v>
      </c>
      <c r="M15" s="64">
        <v>1.01928131975988E-2</v>
      </c>
      <c r="N15" s="64">
        <v>0</v>
      </c>
      <c r="O15" s="64">
        <v>0</v>
      </c>
      <c r="P15" s="64">
        <v>0</v>
      </c>
      <c r="Q15" s="64">
        <v>0</v>
      </c>
      <c r="R15" s="64">
        <v>0</v>
      </c>
      <c r="S15" s="64">
        <v>1.1353946349333601E-3</v>
      </c>
      <c r="T15" s="64">
        <v>1.34324474906698E-2</v>
      </c>
      <c r="U15" s="64">
        <v>1.97789297136754E-3</v>
      </c>
      <c r="V15" s="64">
        <v>8.5775865479791793E-3</v>
      </c>
      <c r="W15" s="64">
        <v>1.65959691181254E-2</v>
      </c>
      <c r="X15" s="64">
        <v>0.22131069997312999</v>
      </c>
      <c r="Y15" s="64">
        <v>8.2430300910892006E-3</v>
      </c>
      <c r="Z15" s="64">
        <v>0.27540299181351102</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3.6323132275715202E-2</v>
      </c>
      <c r="C16" s="64">
        <v>1.71339701072759E-3</v>
      </c>
      <c r="D16" s="64">
        <v>3.4555482447284298E-2</v>
      </c>
      <c r="E16" s="64">
        <v>0.21022843452749301</v>
      </c>
      <c r="F16" s="64">
        <v>1.6043080745733701E-3</v>
      </c>
      <c r="G16" s="64">
        <v>5.0405031415390097E-3</v>
      </c>
      <c r="H16" s="64">
        <v>2.2969272656618899E-3</v>
      </c>
      <c r="I16" s="64">
        <v>2.5622965283057502E-3</v>
      </c>
      <c r="J16" s="64">
        <v>0.13018591247474701</v>
      </c>
      <c r="K16" s="64">
        <v>6.0178989718286903E-3</v>
      </c>
      <c r="L16" s="64">
        <v>1.20278788809872E-2</v>
      </c>
      <c r="M16" s="64">
        <v>9.9933136207625405E-3</v>
      </c>
      <c r="N16" s="64">
        <v>0</v>
      </c>
      <c r="O16" s="64">
        <v>0</v>
      </c>
      <c r="P16" s="64">
        <v>0</v>
      </c>
      <c r="Q16" s="64">
        <v>0</v>
      </c>
      <c r="R16" s="64">
        <v>0</v>
      </c>
      <c r="S16" s="64">
        <v>1.13530287655994E-3</v>
      </c>
      <c r="T16" s="64">
        <v>1.35429050204514E-2</v>
      </c>
      <c r="U16" s="64">
        <v>2.0119139163700299E-3</v>
      </c>
      <c r="V16" s="64">
        <v>8.4676345984541993E-3</v>
      </c>
      <c r="W16" s="64">
        <v>1.6367035755552501E-2</v>
      </c>
      <c r="X16" s="64">
        <v>0.22033612600965799</v>
      </c>
      <c r="Y16" s="64">
        <v>8.0803808024783805E-3</v>
      </c>
      <c r="Z16" s="64">
        <v>0.27750921580085097</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3.6522019931658503E-2</v>
      </c>
      <c r="C17" s="64">
        <v>1.69995015451104E-3</v>
      </c>
      <c r="D17" s="64">
        <v>3.4496494749715001E-2</v>
      </c>
      <c r="E17" s="64">
        <v>0.21036942157017</v>
      </c>
      <c r="F17" s="64">
        <v>1.5590513284184501E-3</v>
      </c>
      <c r="G17" s="64">
        <v>4.8828569852928097E-3</v>
      </c>
      <c r="H17" s="64">
        <v>2.2709852506490099E-3</v>
      </c>
      <c r="I17" s="64">
        <v>2.49934503911822E-3</v>
      </c>
      <c r="J17" s="64">
        <v>0.12988775286121099</v>
      </c>
      <c r="K17" s="64">
        <v>5.8750233927910298E-3</v>
      </c>
      <c r="L17" s="64">
        <v>1.20497756718131E-2</v>
      </c>
      <c r="M17" s="64">
        <v>9.7839293256780993E-3</v>
      </c>
      <c r="N17" s="64">
        <v>0</v>
      </c>
      <c r="O17" s="64">
        <v>0</v>
      </c>
      <c r="P17" s="64">
        <v>0</v>
      </c>
      <c r="Q17" s="64">
        <v>0</v>
      </c>
      <c r="R17" s="64">
        <v>0</v>
      </c>
      <c r="S17" s="64">
        <v>1.13537418741396E-3</v>
      </c>
      <c r="T17" s="64">
        <v>1.3657516304734199E-2</v>
      </c>
      <c r="U17" s="64">
        <v>2.04587935288668E-3</v>
      </c>
      <c r="V17" s="64">
        <v>8.3590997265073092E-3</v>
      </c>
      <c r="W17" s="64">
        <v>1.61377143303808E-2</v>
      </c>
      <c r="X17" s="64">
        <v>0.21941163742136799</v>
      </c>
      <c r="Y17" s="64">
        <v>7.9203372722934599E-3</v>
      </c>
      <c r="Z17" s="64">
        <v>0.27943583514338999</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3.6714636681196199E-2</v>
      </c>
      <c r="C18" s="64">
        <v>1.68485500568008E-3</v>
      </c>
      <c r="D18" s="64">
        <v>3.4433068406273998E-2</v>
      </c>
      <c r="E18" s="64">
        <v>0.21057045406719799</v>
      </c>
      <c r="F18" s="64">
        <v>1.5148492758121699E-3</v>
      </c>
      <c r="G18" s="64">
        <v>4.7307671852382799E-3</v>
      </c>
      <c r="H18" s="64">
        <v>2.2448187338255602E-3</v>
      </c>
      <c r="I18" s="64">
        <v>2.4381294622336401E-3</v>
      </c>
      <c r="J18" s="64">
        <v>0.12960090218783901</v>
      </c>
      <c r="K18" s="64">
        <v>5.7327624303111198E-3</v>
      </c>
      <c r="L18" s="64">
        <v>1.2070549010135699E-2</v>
      </c>
      <c r="M18" s="64">
        <v>9.5645914165988308E-3</v>
      </c>
      <c r="N18" s="64">
        <v>0</v>
      </c>
      <c r="O18" s="64">
        <v>0</v>
      </c>
      <c r="P18" s="64">
        <v>0</v>
      </c>
      <c r="Q18" s="64">
        <v>0</v>
      </c>
      <c r="R18" s="64">
        <v>0</v>
      </c>
      <c r="S18" s="64">
        <v>1.1356128513958499E-3</v>
      </c>
      <c r="T18" s="64">
        <v>1.3772055341361601E-2</v>
      </c>
      <c r="U18" s="64">
        <v>2.0791045692335301E-3</v>
      </c>
      <c r="V18" s="64">
        <v>8.2496858313975997E-3</v>
      </c>
      <c r="W18" s="64">
        <v>1.5903422967656799E-2</v>
      </c>
      <c r="X18" s="64">
        <v>0.21847836914864299</v>
      </c>
      <c r="Y18" s="64">
        <v>7.7610343338183098E-3</v>
      </c>
      <c r="Z18" s="64">
        <v>0.281320331094151</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3.6901569059482699E-2</v>
      </c>
      <c r="C19" s="64">
        <v>1.66805644288907E-3</v>
      </c>
      <c r="D19" s="64">
        <v>3.4365654519911103E-2</v>
      </c>
      <c r="E19" s="64">
        <v>0.210830777754826</v>
      </c>
      <c r="F19" s="64">
        <v>1.4716636125397401E-3</v>
      </c>
      <c r="G19" s="64">
        <v>4.58399877152785E-3</v>
      </c>
      <c r="H19" s="64">
        <v>2.2185156556795401E-3</v>
      </c>
      <c r="I19" s="64">
        <v>2.37863474502676E-3</v>
      </c>
      <c r="J19" s="64">
        <v>0.12932541384561899</v>
      </c>
      <c r="K19" s="64">
        <v>5.5907948051022198E-3</v>
      </c>
      <c r="L19" s="64">
        <v>1.2090582232889001E-2</v>
      </c>
      <c r="M19" s="64">
        <v>9.33496354653633E-3</v>
      </c>
      <c r="N19" s="64">
        <v>0</v>
      </c>
      <c r="O19" s="64">
        <v>0</v>
      </c>
      <c r="P19" s="64">
        <v>0</v>
      </c>
      <c r="Q19" s="64">
        <v>0</v>
      </c>
      <c r="R19" s="64">
        <v>0</v>
      </c>
      <c r="S19" s="64">
        <v>1.1360257318389999E-3</v>
      </c>
      <c r="T19" s="64">
        <v>1.38867232279208E-2</v>
      </c>
      <c r="U19" s="64">
        <v>2.1116119223330101E-3</v>
      </c>
      <c r="V19" s="64">
        <v>8.1394774086473096E-3</v>
      </c>
      <c r="W19" s="64">
        <v>1.5664720074218302E-2</v>
      </c>
      <c r="X19" s="64">
        <v>0.217536887207983</v>
      </c>
      <c r="Y19" s="64">
        <v>7.6023192170401903E-3</v>
      </c>
      <c r="Z19" s="64">
        <v>0.28316161021798902</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3.7082415349332501E-2</v>
      </c>
      <c r="C20" s="64">
        <v>1.6494899536115E-3</v>
      </c>
      <c r="D20" s="64">
        <v>3.42940609166313E-2</v>
      </c>
      <c r="E20" s="64">
        <v>0.21115726735096799</v>
      </c>
      <c r="F20" s="64">
        <v>1.4294747218612099E-3</v>
      </c>
      <c r="G20" s="64">
        <v>4.4421096614826999E-3</v>
      </c>
      <c r="H20" s="64">
        <v>2.19204368350667E-3</v>
      </c>
      <c r="I20" s="64">
        <v>2.3207903826608701E-3</v>
      </c>
      <c r="J20" s="64">
        <v>0.12906228183186899</v>
      </c>
      <c r="K20" s="64">
        <v>5.4492503234333297E-3</v>
      </c>
      <c r="L20" s="64">
        <v>1.2109548954900601E-2</v>
      </c>
      <c r="M20" s="64">
        <v>9.0938843446041195E-3</v>
      </c>
      <c r="N20" s="64">
        <v>0</v>
      </c>
      <c r="O20" s="64">
        <v>0</v>
      </c>
      <c r="P20" s="64">
        <v>0</v>
      </c>
      <c r="Q20" s="64">
        <v>0</v>
      </c>
      <c r="R20" s="64">
        <v>0</v>
      </c>
      <c r="S20" s="64">
        <v>1.13661456034823E-3</v>
      </c>
      <c r="T20" s="64">
        <v>1.4001416654016101E-2</v>
      </c>
      <c r="U20" s="64">
        <v>2.1432870157446502E-3</v>
      </c>
      <c r="V20" s="64">
        <v>8.0282669662590008E-3</v>
      </c>
      <c r="W20" s="64">
        <v>1.54212022995803E-2</v>
      </c>
      <c r="X20" s="64">
        <v>0.216585449794889</v>
      </c>
      <c r="Y20" s="64">
        <v>7.4443672240908998E-3</v>
      </c>
      <c r="Z20" s="64">
        <v>0.28495677801020902</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3.7256966937065802E-2</v>
      </c>
      <c r="C21" s="64">
        <v>1.62912065000512E-3</v>
      </c>
      <c r="D21" s="64">
        <v>3.4218841303979702E-2</v>
      </c>
      <c r="E21" s="64">
        <v>0.21155310614039199</v>
      </c>
      <c r="F21" s="64">
        <v>1.38827875465503E-3</v>
      </c>
      <c r="G21" s="64">
        <v>4.3047845841534997E-3</v>
      </c>
      <c r="H21" s="64">
        <v>2.1654062772149198E-3</v>
      </c>
      <c r="I21" s="64">
        <v>2.2645992859821099E-3</v>
      </c>
      <c r="J21" s="64">
        <v>0.128811895244618</v>
      </c>
      <c r="K21" s="64">
        <v>5.3081363597038697E-3</v>
      </c>
      <c r="L21" s="64">
        <v>1.2127265238039701E-2</v>
      </c>
      <c r="M21" s="64">
        <v>8.8401354206896106E-3</v>
      </c>
      <c r="N21" s="64">
        <v>0</v>
      </c>
      <c r="O21" s="64">
        <v>0</v>
      </c>
      <c r="P21" s="64">
        <v>0</v>
      </c>
      <c r="Q21" s="64">
        <v>0</v>
      </c>
      <c r="R21" s="64">
        <v>0</v>
      </c>
      <c r="S21" s="64">
        <v>1.1373873344942499E-3</v>
      </c>
      <c r="T21" s="64">
        <v>1.4115912255293401E-2</v>
      </c>
      <c r="U21" s="64">
        <v>2.17408749861734E-3</v>
      </c>
      <c r="V21" s="64">
        <v>7.9159899064119004E-3</v>
      </c>
      <c r="W21" s="64">
        <v>1.51727622102838E-2</v>
      </c>
      <c r="X21" s="64">
        <v>0.21562386444996301</v>
      </c>
      <c r="Y21" s="64">
        <v>7.2873238327216304E-3</v>
      </c>
      <c r="Z21" s="64">
        <v>0.28670413631571501</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3.74255146578912E-2</v>
      </c>
      <c r="C22" s="64">
        <v>1.6068404804477499E-3</v>
      </c>
      <c r="D22" s="64">
        <v>3.4140656515097401E-2</v>
      </c>
      <c r="E22" s="64">
        <v>0.21201826809653401</v>
      </c>
      <c r="F22" s="64">
        <v>1.3480796250370599E-3</v>
      </c>
      <c r="G22" s="64">
        <v>4.1719292553931498E-3</v>
      </c>
      <c r="H22" s="64">
        <v>2.13869143265424E-3</v>
      </c>
      <c r="I22" s="64">
        <v>2.2101074413079101E-3</v>
      </c>
      <c r="J22" s="64">
        <v>0.128574708401993</v>
      </c>
      <c r="K22" s="64">
        <v>5.1672776671350196E-3</v>
      </c>
      <c r="L22" s="64">
        <v>1.21438382495676E-2</v>
      </c>
      <c r="M22" s="64">
        <v>8.5729311635448797E-3</v>
      </c>
      <c r="N22" s="64">
        <v>0</v>
      </c>
      <c r="O22" s="64">
        <v>0</v>
      </c>
      <c r="P22" s="64">
        <v>0</v>
      </c>
      <c r="Q22" s="64">
        <v>0</v>
      </c>
      <c r="R22" s="64">
        <v>0</v>
      </c>
      <c r="S22" s="64">
        <v>1.1383559819295101E-3</v>
      </c>
      <c r="T22" s="64">
        <v>1.42300748051739E-2</v>
      </c>
      <c r="U22" s="64">
        <v>2.2039749361119302E-3</v>
      </c>
      <c r="V22" s="64">
        <v>7.8026758449378803E-3</v>
      </c>
      <c r="W22" s="64">
        <v>1.4919394815535799E-2</v>
      </c>
      <c r="X22" s="64">
        <v>0.214652845404357</v>
      </c>
      <c r="Y22" s="64">
        <v>7.13109238059393E-3</v>
      </c>
      <c r="Z22" s="64">
        <v>0.28840274284475698</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3.7587876590773499E-2</v>
      </c>
      <c r="C23" s="64">
        <v>1.58260651668507E-3</v>
      </c>
      <c r="D23" s="64">
        <v>3.4059900379480597E-2</v>
      </c>
      <c r="E23" s="64">
        <v>0.212556116753851</v>
      </c>
      <c r="F23" s="64">
        <v>1.30881402002424E-3</v>
      </c>
      <c r="G23" s="64">
        <v>4.04325565085914E-3</v>
      </c>
      <c r="H23" s="64">
        <v>2.1118760767879501E-3</v>
      </c>
      <c r="I23" s="64">
        <v>2.1572811895053598E-3</v>
      </c>
      <c r="J23" s="64">
        <v>0.12835144534325099</v>
      </c>
      <c r="K23" s="64">
        <v>5.0266344128232603E-3</v>
      </c>
      <c r="L23" s="64">
        <v>1.21590708470437E-2</v>
      </c>
      <c r="M23" s="64">
        <v>8.2911947545906903E-3</v>
      </c>
      <c r="N23" s="64">
        <v>0</v>
      </c>
      <c r="O23" s="64">
        <v>0</v>
      </c>
      <c r="P23" s="64">
        <v>0</v>
      </c>
      <c r="Q23" s="64">
        <v>0</v>
      </c>
      <c r="R23" s="64">
        <v>0</v>
      </c>
      <c r="S23" s="64">
        <v>1.13951004628645E-3</v>
      </c>
      <c r="T23" s="64">
        <v>1.43437898312655E-2</v>
      </c>
      <c r="U23" s="64">
        <v>2.2329113015545098E-3</v>
      </c>
      <c r="V23" s="64">
        <v>7.6883227227295603E-3</v>
      </c>
      <c r="W23" s="64">
        <v>1.4660905329617099E-2</v>
      </c>
      <c r="X23" s="64">
        <v>0.21367194741854501</v>
      </c>
      <c r="Y23" s="64">
        <v>6.9757159738695904E-3</v>
      </c>
      <c r="Z23" s="64">
        <v>0.29005082484045702</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3.7744506125045797E-2</v>
      </c>
      <c r="C24" s="64">
        <v>1.55634008646804E-3</v>
      </c>
      <c r="D24" s="64">
        <v>3.3976124077062103E-2</v>
      </c>
      <c r="E24" s="64">
        <v>0.21316978055017</v>
      </c>
      <c r="F24" s="64">
        <v>1.2704765433671E-3</v>
      </c>
      <c r="G24" s="64">
        <v>3.9185980060081902E-3</v>
      </c>
      <c r="H24" s="64">
        <v>2.0850174524904E-3</v>
      </c>
      <c r="I24" s="64">
        <v>2.10610398937044E-3</v>
      </c>
      <c r="J24" s="64">
        <v>0.128142952815547</v>
      </c>
      <c r="K24" s="64">
        <v>4.8861972396875997E-3</v>
      </c>
      <c r="L24" s="64">
        <v>1.2172943412441699E-2</v>
      </c>
      <c r="M24" s="64">
        <v>7.9938413163927E-3</v>
      </c>
      <c r="N24" s="64">
        <v>0</v>
      </c>
      <c r="O24" s="64">
        <v>0</v>
      </c>
      <c r="P24" s="64">
        <v>0</v>
      </c>
      <c r="Q24" s="64">
        <v>0</v>
      </c>
      <c r="R24" s="64">
        <v>0</v>
      </c>
      <c r="S24" s="64">
        <v>1.14085991718098E-3</v>
      </c>
      <c r="T24" s="64">
        <v>1.4457047378289799E-2</v>
      </c>
      <c r="U24" s="64">
        <v>2.26081367824795E-3</v>
      </c>
      <c r="V24" s="64">
        <v>7.5725063370251401E-3</v>
      </c>
      <c r="W24" s="64">
        <v>1.43972156686752E-2</v>
      </c>
      <c r="X24" s="64">
        <v>0.21268079434137299</v>
      </c>
      <c r="Y24" s="64">
        <v>6.8212846868434098E-3</v>
      </c>
      <c r="Z24" s="64">
        <v>0.29164659637831303</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3.78951949545481E-2</v>
      </c>
      <c r="C25" s="64">
        <v>1.5279916650591701E-3</v>
      </c>
      <c r="D25" s="64">
        <v>3.3890043646894602E-2</v>
      </c>
      <c r="E25" s="64">
        <v>0.21385846740269801</v>
      </c>
      <c r="F25" s="64">
        <v>1.2330129613871399E-3</v>
      </c>
      <c r="G25" s="64">
        <v>3.7976091662160001E-3</v>
      </c>
      <c r="H25" s="64">
        <v>2.0580784095223701E-3</v>
      </c>
      <c r="I25" s="64">
        <v>2.0564775999246001E-3</v>
      </c>
      <c r="J25" s="64">
        <v>0.12795005148762501</v>
      </c>
      <c r="K25" s="64">
        <v>4.7458752420272803E-3</v>
      </c>
      <c r="L25" s="64">
        <v>1.21853956797868E-2</v>
      </c>
      <c r="M25" s="64">
        <v>7.6797331224197803E-3</v>
      </c>
      <c r="N25" s="64">
        <v>0</v>
      </c>
      <c r="O25" s="64">
        <v>0</v>
      </c>
      <c r="P25" s="64">
        <v>0</v>
      </c>
      <c r="Q25" s="64">
        <v>0</v>
      </c>
      <c r="R25" s="64">
        <v>0</v>
      </c>
      <c r="S25" s="64">
        <v>1.14240849190996E-3</v>
      </c>
      <c r="T25" s="64">
        <v>1.4569528235681899E-2</v>
      </c>
      <c r="U25" s="64">
        <v>2.28765971050738E-3</v>
      </c>
      <c r="V25" s="64">
        <v>7.4551578836278597E-3</v>
      </c>
      <c r="W25" s="64">
        <v>1.4128417029892801E-2</v>
      </c>
      <c r="X25" s="64">
        <v>0.21167896426213001</v>
      </c>
      <c r="Y25" s="64">
        <v>6.6677641529470496E-3</v>
      </c>
      <c r="Z25" s="64">
        <v>0.29319216889519401</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3.8040427773904102E-2</v>
      </c>
      <c r="C26" s="64">
        <v>1.4974918732270899E-3</v>
      </c>
      <c r="D26" s="64">
        <v>3.3802608786476999E-2</v>
      </c>
      <c r="E26" s="64">
        <v>0.21462221414424701</v>
      </c>
      <c r="F26" s="64">
        <v>1.1964166495290001E-3</v>
      </c>
      <c r="G26" s="64">
        <v>3.6801353126127102E-3</v>
      </c>
      <c r="H26" s="64">
        <v>2.0310989394905598E-3</v>
      </c>
      <c r="I26" s="64">
        <v>2.0084433776225998E-3</v>
      </c>
      <c r="J26" s="64">
        <v>0.12777397441574201</v>
      </c>
      <c r="K26" s="64">
        <v>4.6056031680281502E-3</v>
      </c>
      <c r="L26" s="64">
        <v>1.2196364065736799E-2</v>
      </c>
      <c r="M26" s="64">
        <v>7.3473436087835801E-3</v>
      </c>
      <c r="N26" s="64">
        <v>0</v>
      </c>
      <c r="O26" s="64">
        <v>0</v>
      </c>
      <c r="P26" s="64">
        <v>0</v>
      </c>
      <c r="Q26" s="64">
        <v>0</v>
      </c>
      <c r="R26" s="64">
        <v>0</v>
      </c>
      <c r="S26" s="64">
        <v>1.1441561173138901E-3</v>
      </c>
      <c r="T26" s="64">
        <v>1.4681127086459E-2</v>
      </c>
      <c r="U26" s="64">
        <v>2.3134140483543298E-3</v>
      </c>
      <c r="V26" s="64">
        <v>7.3361758481685401E-3</v>
      </c>
      <c r="W26" s="64">
        <v>1.38544822326938E-2</v>
      </c>
      <c r="X26" s="64">
        <v>0.21066727448407799</v>
      </c>
      <c r="Y26" s="64">
        <v>6.5151408337044197E-3</v>
      </c>
      <c r="Z26" s="64">
        <v>0.29468610723382699</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3.8180441423488101E-2</v>
      </c>
      <c r="C27" s="64">
        <v>1.4647712619171699E-3</v>
      </c>
      <c r="D27" s="64">
        <v>3.3714086068388202E-2</v>
      </c>
      <c r="E27" s="64">
        <v>0.21545916841024801</v>
      </c>
      <c r="F27" s="64">
        <v>1.1606516955112299E-3</v>
      </c>
      <c r="G27" s="64">
        <v>3.5661019017405398E-3</v>
      </c>
      <c r="H27" s="64">
        <v>2.0041345596149901E-3</v>
      </c>
      <c r="I27" s="64">
        <v>1.9620776931110599E-3</v>
      </c>
      <c r="J27" s="64">
        <v>0.12761592155033899</v>
      </c>
      <c r="K27" s="64">
        <v>4.4652598993517199E-3</v>
      </c>
      <c r="L27" s="64">
        <v>1.22057067341063E-2</v>
      </c>
      <c r="M27" s="64">
        <v>6.9955185544173003E-3</v>
      </c>
      <c r="N27" s="64">
        <v>0</v>
      </c>
      <c r="O27" s="64">
        <v>0</v>
      </c>
      <c r="P27" s="64">
        <v>0</v>
      </c>
      <c r="Q27" s="64">
        <v>0</v>
      </c>
      <c r="R27" s="64">
        <v>0</v>
      </c>
      <c r="S27" s="64">
        <v>1.14609842915898E-3</v>
      </c>
      <c r="T27" s="64">
        <v>1.4791341737188201E-2</v>
      </c>
      <c r="U27" s="64">
        <v>2.3380183774642399E-3</v>
      </c>
      <c r="V27" s="64">
        <v>7.2154697535108704E-3</v>
      </c>
      <c r="W27" s="64">
        <v>1.35751472792953E-2</v>
      </c>
      <c r="X27" s="64">
        <v>0.209645714359216</v>
      </c>
      <c r="Y27" s="64">
        <v>6.36334881481749E-3</v>
      </c>
      <c r="Z27" s="64">
        <v>0.29613102149711501</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3.83151194895383E-2</v>
      </c>
      <c r="C28" s="64">
        <v>1.4298031408057001E-3</v>
      </c>
      <c r="D28" s="64">
        <v>3.3624779568335303E-2</v>
      </c>
      <c r="E28" s="64">
        <v>0.21637014772806401</v>
      </c>
      <c r="F28" s="64">
        <v>1.12569012956859E-3</v>
      </c>
      <c r="G28" s="64">
        <v>3.4553304455089699E-3</v>
      </c>
      <c r="H28" s="64">
        <v>1.9771473975212402E-3</v>
      </c>
      <c r="I28" s="64">
        <v>1.9173332877042001E-3</v>
      </c>
      <c r="J28" s="64">
        <v>0.127477779316574</v>
      </c>
      <c r="K28" s="64">
        <v>4.3249152045381099E-3</v>
      </c>
      <c r="L28" s="64">
        <v>1.2213237726680501E-2</v>
      </c>
      <c r="M28" s="64">
        <v>6.6227266873857297E-3</v>
      </c>
      <c r="N28" s="64">
        <v>0</v>
      </c>
      <c r="O28" s="64">
        <v>0</v>
      </c>
      <c r="P28" s="64">
        <v>0</v>
      </c>
      <c r="Q28" s="64">
        <v>0</v>
      </c>
      <c r="R28" s="64">
        <v>0</v>
      </c>
      <c r="S28" s="64">
        <v>1.1482494110547001E-3</v>
      </c>
      <c r="T28" s="64">
        <v>1.4900182709422E-2</v>
      </c>
      <c r="U28" s="64">
        <v>2.3614282414869598E-3</v>
      </c>
      <c r="V28" s="64">
        <v>7.0927208251946004E-3</v>
      </c>
      <c r="W28" s="64">
        <v>1.32905674055312E-2</v>
      </c>
      <c r="X28" s="64">
        <v>0.20861358999464</v>
      </c>
      <c r="Y28" s="64">
        <v>6.21248365728597E-3</v>
      </c>
      <c r="Z28" s="64">
        <v>0.29752676763315999</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3.84448895219488E-2</v>
      </c>
      <c r="C29" s="64">
        <v>1.39251734786107E-3</v>
      </c>
      <c r="D29" s="64">
        <v>3.3535447281214201E-2</v>
      </c>
      <c r="E29" s="64">
        <v>0.21735055302909101</v>
      </c>
      <c r="F29" s="64">
        <v>1.09148340166309E-3</v>
      </c>
      <c r="G29" s="64">
        <v>3.3476406054808502E-3</v>
      </c>
      <c r="H29" s="64">
        <v>1.95016517053766E-3</v>
      </c>
      <c r="I29" s="64">
        <v>1.87417948930735E-3</v>
      </c>
      <c r="J29" s="64">
        <v>0.12736264535379599</v>
      </c>
      <c r="K29" s="64">
        <v>4.18435899818328E-3</v>
      </c>
      <c r="L29" s="64">
        <v>1.22190597956622E-2</v>
      </c>
      <c r="M29" s="64">
        <v>6.2276327102482503E-3</v>
      </c>
      <c r="N29" s="64">
        <v>0</v>
      </c>
      <c r="O29" s="64">
        <v>0</v>
      </c>
      <c r="P29" s="64">
        <v>0</v>
      </c>
      <c r="Q29" s="64">
        <v>0</v>
      </c>
      <c r="R29" s="64">
        <v>0</v>
      </c>
      <c r="S29" s="64">
        <v>1.1505971972008799E-3</v>
      </c>
      <c r="T29" s="64">
        <v>1.5007000159846901E-2</v>
      </c>
      <c r="U29" s="64">
        <v>2.3835984727175498E-3</v>
      </c>
      <c r="V29" s="64">
        <v>6.9677983187994598E-3</v>
      </c>
      <c r="W29" s="64">
        <v>1.30006086555867E-2</v>
      </c>
      <c r="X29" s="64">
        <v>0.207571419972607</v>
      </c>
      <c r="Y29" s="64">
        <v>6.0623422076380301E-3</v>
      </c>
      <c r="Z29" s="64">
        <v>0.29887606231060998</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3.8569433419323999E-2</v>
      </c>
      <c r="C30" s="64">
        <v>1.3528371442819199E-3</v>
      </c>
      <c r="D30" s="64">
        <v>3.3446670203566599E-2</v>
      </c>
      <c r="E30" s="64">
        <v>0.21839815861787601</v>
      </c>
      <c r="F30" s="64">
        <v>1.0580575629535701E-3</v>
      </c>
      <c r="G30" s="64">
        <v>3.2430535763389601E-3</v>
      </c>
      <c r="H30" s="64">
        <v>1.92322137864355E-3</v>
      </c>
      <c r="I30" s="64">
        <v>1.8327898390911701E-3</v>
      </c>
      <c r="J30" s="64">
        <v>0.12727596660884599</v>
      </c>
      <c r="K30" s="64">
        <v>4.04374173177309E-3</v>
      </c>
      <c r="L30" s="64">
        <v>1.22227613249822E-2</v>
      </c>
      <c r="M30" s="64">
        <v>5.8083730860486104E-3</v>
      </c>
      <c r="N30" s="64">
        <v>0</v>
      </c>
      <c r="O30" s="64">
        <v>0</v>
      </c>
      <c r="P30" s="64">
        <v>0</v>
      </c>
      <c r="Q30" s="64">
        <v>0</v>
      </c>
      <c r="R30" s="64">
        <v>0</v>
      </c>
      <c r="S30" s="64">
        <v>1.15316024753498E-3</v>
      </c>
      <c r="T30" s="64">
        <v>1.5111391721213599E-2</v>
      </c>
      <c r="U30" s="64">
        <v>2.4044552326377699E-3</v>
      </c>
      <c r="V30" s="64">
        <v>6.8404689781090501E-3</v>
      </c>
      <c r="W30" s="64">
        <v>1.27050280283792E-2</v>
      </c>
      <c r="X30" s="64">
        <v>0.2065190084463</v>
      </c>
      <c r="Y30" s="64">
        <v>5.9130383809764299E-3</v>
      </c>
      <c r="Z30" s="64">
        <v>0.30017838447112399</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3.8621303821858903E-2</v>
      </c>
      <c r="C31" s="64">
        <v>1.3414270056803701E-3</v>
      </c>
      <c r="D31" s="64">
        <v>3.3454320736738798E-2</v>
      </c>
      <c r="E31" s="64">
        <v>0.21890344386389601</v>
      </c>
      <c r="F31" s="64">
        <v>1.0423677780042901E-3</v>
      </c>
      <c r="G31" s="64">
        <v>3.15175767950527E-3</v>
      </c>
      <c r="H31" s="64">
        <v>1.89850214672706E-3</v>
      </c>
      <c r="I31" s="64">
        <v>1.8061618656904201E-3</v>
      </c>
      <c r="J31" s="64">
        <v>0.127208308219245</v>
      </c>
      <c r="K31" s="64">
        <v>3.9738725270938302E-3</v>
      </c>
      <c r="L31" s="64">
        <v>1.2183026193706301E-2</v>
      </c>
      <c r="M31" s="64">
        <v>5.7823574991717397E-3</v>
      </c>
      <c r="N31" s="64">
        <v>0</v>
      </c>
      <c r="O31" s="64">
        <v>0</v>
      </c>
      <c r="P31" s="64">
        <v>0</v>
      </c>
      <c r="Q31" s="64">
        <v>0</v>
      </c>
      <c r="R31" s="64">
        <v>0</v>
      </c>
      <c r="S31" s="64">
        <v>1.1560068204581901E-3</v>
      </c>
      <c r="T31" s="64">
        <v>1.51656016514559E-2</v>
      </c>
      <c r="U31" s="64">
        <v>2.4139175045624901E-3</v>
      </c>
      <c r="V31" s="64">
        <v>6.7374242791183401E-3</v>
      </c>
      <c r="W31" s="64">
        <v>1.2521547768418399E-2</v>
      </c>
      <c r="X31" s="64">
        <v>0.205316564189226</v>
      </c>
      <c r="Y31" s="64">
        <v>5.8268604337238204E-3</v>
      </c>
      <c r="Z31" s="64">
        <v>0.30149522801571899</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3.86737262173543E-2</v>
      </c>
      <c r="C32" s="64">
        <v>1.3296648068676501E-3</v>
      </c>
      <c r="D32" s="64">
        <v>3.3466543397772101E-2</v>
      </c>
      <c r="E32" s="64">
        <v>0.21940329941341799</v>
      </c>
      <c r="F32" s="64">
        <v>1.02675072891932E-3</v>
      </c>
      <c r="G32" s="64">
        <v>3.0635407540682601E-3</v>
      </c>
      <c r="H32" s="64">
        <v>1.87407417859193E-3</v>
      </c>
      <c r="I32" s="64">
        <v>1.7801153904921101E-3</v>
      </c>
      <c r="J32" s="64">
        <v>0.12714339821374099</v>
      </c>
      <c r="K32" s="64">
        <v>3.9034785262201601E-3</v>
      </c>
      <c r="L32" s="64">
        <v>1.2143751856821001E-2</v>
      </c>
      <c r="M32" s="64">
        <v>5.7543015597811597E-3</v>
      </c>
      <c r="N32" s="64">
        <v>0</v>
      </c>
      <c r="O32" s="64">
        <v>0</v>
      </c>
      <c r="P32" s="64">
        <v>0</v>
      </c>
      <c r="Q32" s="64">
        <v>0</v>
      </c>
      <c r="R32" s="64">
        <v>0</v>
      </c>
      <c r="S32" s="64">
        <v>1.1589173370495801E-3</v>
      </c>
      <c r="T32" s="64">
        <v>1.52169395958353E-2</v>
      </c>
      <c r="U32" s="64">
        <v>2.4229677781059302E-3</v>
      </c>
      <c r="V32" s="64">
        <v>6.6349038595901596E-3</v>
      </c>
      <c r="W32" s="64">
        <v>1.23359879930506E-2</v>
      </c>
      <c r="X32" s="64">
        <v>0.20411929943410601</v>
      </c>
      <c r="Y32" s="64">
        <v>5.7400455371727803E-3</v>
      </c>
      <c r="Z32" s="64">
        <v>0.30280829342104298</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3.8726519281975999E-2</v>
      </c>
      <c r="C33" s="64">
        <v>1.31751343914049E-3</v>
      </c>
      <c r="D33" s="64">
        <v>3.3483556914104998E-2</v>
      </c>
      <c r="E33" s="64">
        <v>0.21989990387066799</v>
      </c>
      <c r="F33" s="64">
        <v>1.0112318919293999E-3</v>
      </c>
      <c r="G33" s="64">
        <v>2.97840190949672E-3</v>
      </c>
      <c r="H33" s="64">
        <v>1.84996447953869E-3</v>
      </c>
      <c r="I33" s="64">
        <v>1.75465626928736E-3</v>
      </c>
      <c r="J33" s="64">
        <v>0.12708152648314</v>
      </c>
      <c r="K33" s="64">
        <v>3.83262790562323E-3</v>
      </c>
      <c r="L33" s="64">
        <v>1.2104842930489799E-2</v>
      </c>
      <c r="M33" s="64">
        <v>5.7241114679559401E-3</v>
      </c>
      <c r="N33" s="64">
        <v>0</v>
      </c>
      <c r="O33" s="64">
        <v>0</v>
      </c>
      <c r="P33" s="64">
        <v>0</v>
      </c>
      <c r="Q33" s="64">
        <v>0</v>
      </c>
      <c r="R33" s="64">
        <v>0</v>
      </c>
      <c r="S33" s="64">
        <v>1.1619003585651799E-3</v>
      </c>
      <c r="T33" s="64">
        <v>1.5265328778567301E-2</v>
      </c>
      <c r="U33" s="64">
        <v>2.43154658235836E-3</v>
      </c>
      <c r="V33" s="64">
        <v>6.5326901005261003E-3</v>
      </c>
      <c r="W33" s="64">
        <v>1.2148186615492501E-2</v>
      </c>
      <c r="X33" s="64">
        <v>0.20292730273908299</v>
      </c>
      <c r="Y33" s="64">
        <v>5.6526587461434297E-3</v>
      </c>
      <c r="Z33" s="64">
        <v>0.30411552923591301</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3.8779657300664197E-2</v>
      </c>
      <c r="C34" s="64">
        <v>1.30497164225478E-3</v>
      </c>
      <c r="D34" s="64">
        <v>3.3505066834933997E-2</v>
      </c>
      <c r="E34" s="64">
        <v>0.22039361386119199</v>
      </c>
      <c r="F34" s="64">
        <v>9.9580312621497507E-4</v>
      </c>
      <c r="G34" s="64">
        <v>2.8961679054278198E-3</v>
      </c>
      <c r="H34" s="64">
        <v>1.82614464071129E-3</v>
      </c>
      <c r="I34" s="64">
        <v>1.72979092344819E-3</v>
      </c>
      <c r="J34" s="64">
        <v>0.12702258550624901</v>
      </c>
      <c r="K34" s="64">
        <v>3.7613109381800002E-3</v>
      </c>
      <c r="L34" s="64">
        <v>1.20663323616945E-2</v>
      </c>
      <c r="M34" s="64">
        <v>5.6917288920765603E-3</v>
      </c>
      <c r="N34" s="64">
        <v>0</v>
      </c>
      <c r="O34" s="64">
        <v>0</v>
      </c>
      <c r="P34" s="64">
        <v>0</v>
      </c>
      <c r="Q34" s="64">
        <v>0</v>
      </c>
      <c r="R34" s="64">
        <v>0</v>
      </c>
      <c r="S34" s="64">
        <v>1.1649573488271699E-3</v>
      </c>
      <c r="T34" s="64">
        <v>1.5310951834813701E-2</v>
      </c>
      <c r="U34" s="64">
        <v>2.4396945702836802E-3</v>
      </c>
      <c r="V34" s="64">
        <v>6.43084652025268E-3</v>
      </c>
      <c r="W34" s="64">
        <v>1.1958314188225599E-2</v>
      </c>
      <c r="X34" s="64">
        <v>0.20174122779838399</v>
      </c>
      <c r="Y34" s="64">
        <v>5.5646456050844999E-3</v>
      </c>
      <c r="Z34" s="64">
        <v>0.30541618820108202</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3.88332319872675E-2</v>
      </c>
      <c r="C35" s="64">
        <v>1.2920469144930499E-3</v>
      </c>
      <c r="D35" s="64">
        <v>3.35315678261097E-2</v>
      </c>
      <c r="E35" s="64">
        <v>0.22088381714400199</v>
      </c>
      <c r="F35" s="64">
        <v>9.8045178700824007E-4</v>
      </c>
      <c r="G35" s="64">
        <v>2.81672710213223E-3</v>
      </c>
      <c r="H35" s="64">
        <v>1.80261478463436E-3</v>
      </c>
      <c r="I35" s="64">
        <v>1.7055886227434201E-3</v>
      </c>
      <c r="J35" s="64">
        <v>0.126966598606294</v>
      </c>
      <c r="K35" s="64">
        <v>3.6895135947337802E-3</v>
      </c>
      <c r="L35" s="64">
        <v>1.20281299666099E-2</v>
      </c>
      <c r="M35" s="64">
        <v>5.6571466730726602E-3</v>
      </c>
      <c r="N35" s="64">
        <v>0</v>
      </c>
      <c r="O35" s="64">
        <v>0</v>
      </c>
      <c r="P35" s="64">
        <v>0</v>
      </c>
      <c r="Q35" s="64">
        <v>0</v>
      </c>
      <c r="R35" s="64">
        <v>0</v>
      </c>
      <c r="S35" s="64">
        <v>1.16808165164437E-3</v>
      </c>
      <c r="T35" s="64">
        <v>1.5353648362402101E-2</v>
      </c>
      <c r="U35" s="64">
        <v>2.44741048645831E-3</v>
      </c>
      <c r="V35" s="64">
        <v>6.3293556229379599E-3</v>
      </c>
      <c r="W35" s="64">
        <v>1.1766400663801699E-2</v>
      </c>
      <c r="X35" s="64">
        <v>0.200560855407968</v>
      </c>
      <c r="Y35" s="64">
        <v>5.4760414524428098E-3</v>
      </c>
      <c r="Z35" s="64">
        <v>0.30671077134324398</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3.8887155819365901E-2</v>
      </c>
      <c r="C36" s="64">
        <v>1.2787190273647899E-3</v>
      </c>
      <c r="D36" s="64">
        <v>3.3562834270585797E-2</v>
      </c>
      <c r="E36" s="64">
        <v>0.22137332651577701</v>
      </c>
      <c r="F36" s="64">
        <v>9.6517995233454004E-4</v>
      </c>
      <c r="G36" s="64">
        <v>2.7399285567792E-3</v>
      </c>
      <c r="H36" s="64">
        <v>1.77935467141497E-3</v>
      </c>
      <c r="I36" s="64">
        <v>1.6819409225991601E-3</v>
      </c>
      <c r="J36" s="64">
        <v>0.12691354573979199</v>
      </c>
      <c r="K36" s="64">
        <v>3.6172761021211202E-3</v>
      </c>
      <c r="L36" s="64">
        <v>1.19901336240346E-2</v>
      </c>
      <c r="M36" s="64">
        <v>5.6200477372027298E-3</v>
      </c>
      <c r="N36" s="64">
        <v>0</v>
      </c>
      <c r="O36" s="64">
        <v>0</v>
      </c>
      <c r="P36" s="64">
        <v>0</v>
      </c>
      <c r="Q36" s="64">
        <v>0</v>
      </c>
      <c r="R36" s="64">
        <v>0</v>
      </c>
      <c r="S36" s="64">
        <v>1.17128308469665E-3</v>
      </c>
      <c r="T36" s="64">
        <v>1.5393651515097201E-2</v>
      </c>
      <c r="U36" s="64">
        <v>2.4547015265219698E-3</v>
      </c>
      <c r="V36" s="64">
        <v>6.2280812980128998E-3</v>
      </c>
      <c r="W36" s="64">
        <v>1.15725723341366E-2</v>
      </c>
      <c r="X36" s="64">
        <v>0.19938617730597499</v>
      </c>
      <c r="Y36" s="64">
        <v>5.3869356433332996E-3</v>
      </c>
      <c r="Z36" s="64">
        <v>0.30799715435285502</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3.8941369394645098E-2</v>
      </c>
      <c r="C37" s="64">
        <v>1.2649613334112699E-3</v>
      </c>
      <c r="D37" s="64">
        <v>3.3599436347166799E-2</v>
      </c>
      <c r="E37" s="64">
        <v>0.22186286048487799</v>
      </c>
      <c r="F37" s="64">
        <v>9.4999294890268601E-4</v>
      </c>
      <c r="G37" s="64">
        <v>2.66568229035311E-3</v>
      </c>
      <c r="H37" s="64">
        <v>1.75638682172082E-3</v>
      </c>
      <c r="I37" s="64">
        <v>1.65889927867463E-3</v>
      </c>
      <c r="J37" s="64">
        <v>0.126863629952576</v>
      </c>
      <c r="K37" s="64">
        <v>3.5446600901079101E-3</v>
      </c>
      <c r="L37" s="64">
        <v>1.1952338769424401E-2</v>
      </c>
      <c r="M37" s="64">
        <v>5.5802114672791701E-3</v>
      </c>
      <c r="N37" s="64">
        <v>0</v>
      </c>
      <c r="O37" s="64">
        <v>0</v>
      </c>
      <c r="P37" s="64">
        <v>0</v>
      </c>
      <c r="Q37" s="64">
        <v>0</v>
      </c>
      <c r="R37" s="64">
        <v>0</v>
      </c>
      <c r="S37" s="64">
        <v>1.1745609984835999E-3</v>
      </c>
      <c r="T37" s="64">
        <v>1.5430766869934E-2</v>
      </c>
      <c r="U37" s="64">
        <v>2.46153974866013E-3</v>
      </c>
      <c r="V37" s="64">
        <v>6.12694777585116E-3</v>
      </c>
      <c r="W37" s="64">
        <v>1.13766601352765E-2</v>
      </c>
      <c r="X37" s="64">
        <v>0.19821688069319199</v>
      </c>
      <c r="Y37" s="64">
        <v>5.2973472144988301E-3</v>
      </c>
      <c r="Z37" s="64">
        <v>0.30927486738496401</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3.8995819408541403E-2</v>
      </c>
      <c r="C38" s="64">
        <v>1.25078261830906E-3</v>
      </c>
      <c r="D38" s="64">
        <v>3.3641508950723903E-2</v>
      </c>
      <c r="E38" s="64">
        <v>0.22235194241032599</v>
      </c>
      <c r="F38" s="64">
        <v>9.3490931655278999E-4</v>
      </c>
      <c r="G38" s="64">
        <v>2.5939391048123502E-3</v>
      </c>
      <c r="H38" s="64">
        <v>1.7337184511026301E-3</v>
      </c>
      <c r="I38" s="64">
        <v>1.6365402570068599E-3</v>
      </c>
      <c r="J38" s="64">
        <v>0.12681694034906299</v>
      </c>
      <c r="K38" s="64">
        <v>3.4716557925033799E-3</v>
      </c>
      <c r="L38" s="64">
        <v>1.1914645953488999E-2</v>
      </c>
      <c r="M38" s="64">
        <v>5.53770030839485E-3</v>
      </c>
      <c r="N38" s="64">
        <v>0</v>
      </c>
      <c r="O38" s="64">
        <v>0</v>
      </c>
      <c r="P38" s="64">
        <v>0</v>
      </c>
      <c r="Q38" s="64">
        <v>0</v>
      </c>
      <c r="R38" s="64">
        <v>0</v>
      </c>
      <c r="S38" s="64">
        <v>1.17792406076068E-3</v>
      </c>
      <c r="T38" s="64">
        <v>1.54648797377609E-2</v>
      </c>
      <c r="U38" s="64">
        <v>2.46790082889647E-3</v>
      </c>
      <c r="V38" s="64">
        <v>6.02584584556366E-3</v>
      </c>
      <c r="W38" s="64">
        <v>1.1178662216835E-2</v>
      </c>
      <c r="X38" s="64">
        <v>0.19705370436524999</v>
      </c>
      <c r="Y38" s="64">
        <v>5.2072794178696803E-3</v>
      </c>
      <c r="Z38" s="64">
        <v>0.31054370060623798</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3.9050462415694001E-2</v>
      </c>
      <c r="C39" s="64">
        <v>1.23617599215852E-3</v>
      </c>
      <c r="D39" s="64">
        <v>3.3688660161165299E-2</v>
      </c>
      <c r="E39" s="64">
        <v>0.22284175036784101</v>
      </c>
      <c r="F39" s="64">
        <v>9.1989711914882203E-4</v>
      </c>
      <c r="G39" s="64">
        <v>2.5246006870702701E-3</v>
      </c>
      <c r="H39" s="64">
        <v>1.7113419305855001E-3</v>
      </c>
      <c r="I39" s="64">
        <v>1.6148073116836201E-3</v>
      </c>
      <c r="J39" s="64">
        <v>0.12677325878404899</v>
      </c>
      <c r="K39" s="64">
        <v>3.3981816486839799E-3</v>
      </c>
      <c r="L39" s="64">
        <v>1.1877095758208899E-2</v>
      </c>
      <c r="M39" s="64">
        <v>5.4926218478968001E-3</v>
      </c>
      <c r="N39" s="64">
        <v>0</v>
      </c>
      <c r="O39" s="64">
        <v>0</v>
      </c>
      <c r="P39" s="64">
        <v>0</v>
      </c>
      <c r="Q39" s="64">
        <v>0</v>
      </c>
      <c r="R39" s="64">
        <v>0</v>
      </c>
      <c r="S39" s="64">
        <v>1.1813708564440699E-3</v>
      </c>
      <c r="T39" s="64">
        <v>1.5496198977851299E-2</v>
      </c>
      <c r="U39" s="64">
        <v>2.47384023178252E-3</v>
      </c>
      <c r="V39" s="64">
        <v>5.9248378715045999E-3</v>
      </c>
      <c r="W39" s="64">
        <v>1.09787840775925E-2</v>
      </c>
      <c r="X39" s="64">
        <v>0.195896615611828</v>
      </c>
      <c r="Y39" s="64">
        <v>5.1167183333478104E-3</v>
      </c>
      <c r="Z39" s="64">
        <v>0.31180278001546302</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3.9105206112662001E-2</v>
      </c>
      <c r="C40" s="64">
        <v>1.2211049868209799E-3</v>
      </c>
      <c r="D40" s="64">
        <v>3.3740912203535603E-2</v>
      </c>
      <c r="E40" s="64">
        <v>0.22333486113256901</v>
      </c>
      <c r="F40" s="64">
        <v>9.0497847824589804E-4</v>
      </c>
      <c r="G40" s="64">
        <v>2.4576689117510901E-3</v>
      </c>
      <c r="H40" s="64">
        <v>1.68927497716905E-3</v>
      </c>
      <c r="I40" s="64">
        <v>1.5937202315936001E-3</v>
      </c>
      <c r="J40" s="64">
        <v>0.12673322268217399</v>
      </c>
      <c r="K40" s="64">
        <v>3.3243184892165498E-3</v>
      </c>
      <c r="L40" s="64">
        <v>1.1839671616973199E-2</v>
      </c>
      <c r="M40" s="64">
        <v>5.4446933168675899E-3</v>
      </c>
      <c r="N40" s="64">
        <v>0</v>
      </c>
      <c r="O40" s="64">
        <v>0</v>
      </c>
      <c r="P40" s="64">
        <v>0</v>
      </c>
      <c r="Q40" s="64">
        <v>0</v>
      </c>
      <c r="R40" s="64">
        <v>0</v>
      </c>
      <c r="S40" s="64">
        <v>1.18491079459014E-3</v>
      </c>
      <c r="T40" s="64">
        <v>1.55247850283079E-2</v>
      </c>
      <c r="U40" s="64">
        <v>2.47932436685966E-3</v>
      </c>
      <c r="V40" s="64">
        <v>5.8237755142468298E-3</v>
      </c>
      <c r="W40" s="64">
        <v>1.07769373630938E-2</v>
      </c>
      <c r="X40" s="64">
        <v>0.19474540662885301</v>
      </c>
      <c r="Y40" s="64">
        <v>5.0257691685793304E-3</v>
      </c>
      <c r="Z40" s="64">
        <v>0.31304945799589201</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3.9160158016581598E-2</v>
      </c>
      <c r="C41" s="64">
        <v>1.2055737260378699E-3</v>
      </c>
      <c r="D41" s="64">
        <v>3.3798607854334702E-2</v>
      </c>
      <c r="E41" s="64">
        <v>0.22383188255058201</v>
      </c>
      <c r="F41" s="64">
        <v>8.9015212292122296E-4</v>
      </c>
      <c r="G41" s="64">
        <v>2.3930488378005399E-3</v>
      </c>
      <c r="H41" s="64">
        <v>1.6675283701536401E-3</v>
      </c>
      <c r="I41" s="64">
        <v>1.573276806663E-3</v>
      </c>
      <c r="J41" s="64">
        <v>0.12669679237502399</v>
      </c>
      <c r="K41" s="64">
        <v>3.25006429122903E-3</v>
      </c>
      <c r="L41" s="64">
        <v>1.1802328425046599E-2</v>
      </c>
      <c r="M41" s="64">
        <v>5.3937412394953503E-3</v>
      </c>
      <c r="N41" s="64">
        <v>0</v>
      </c>
      <c r="O41" s="64">
        <v>0</v>
      </c>
      <c r="P41" s="64">
        <v>0</v>
      </c>
      <c r="Q41" s="64">
        <v>0</v>
      </c>
      <c r="R41" s="64">
        <v>0</v>
      </c>
      <c r="S41" s="64">
        <v>1.18854221742303E-3</v>
      </c>
      <c r="T41" s="64">
        <v>1.55505231533651E-2</v>
      </c>
      <c r="U41" s="64">
        <v>2.4843440297493899E-3</v>
      </c>
      <c r="V41" s="64">
        <v>5.7225526375627601E-3</v>
      </c>
      <c r="W41" s="64">
        <v>1.05730936834274E-2</v>
      </c>
      <c r="X41" s="64">
        <v>0.19360052454006799</v>
      </c>
      <c r="Y41" s="64">
        <v>4.9344107111117296E-3</v>
      </c>
      <c r="Z41" s="64">
        <v>0.31428285441142301</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3.92153959105025E-2</v>
      </c>
      <c r="C42" s="64">
        <v>1.1895621758354501E-3</v>
      </c>
      <c r="D42" s="64">
        <v>3.3861908724472603E-2</v>
      </c>
      <c r="E42" s="64">
        <v>0.22433278141715701</v>
      </c>
      <c r="F42" s="64">
        <v>8.7541344948058103E-4</v>
      </c>
      <c r="G42" s="64">
        <v>2.3307032082231201E-3</v>
      </c>
      <c r="H42" s="64">
        <v>1.6461057176495901E-3</v>
      </c>
      <c r="I42" s="64">
        <v>1.55345886669414E-3</v>
      </c>
      <c r="J42" s="64">
        <v>0.12666433256856</v>
      </c>
      <c r="K42" s="64">
        <v>3.17545557881281E-3</v>
      </c>
      <c r="L42" s="64">
        <v>1.17650020744884E-2</v>
      </c>
      <c r="M42" s="64">
        <v>5.3396036358216896E-3</v>
      </c>
      <c r="N42" s="64">
        <v>0</v>
      </c>
      <c r="O42" s="64">
        <v>0</v>
      </c>
      <c r="P42" s="64">
        <v>0</v>
      </c>
      <c r="Q42" s="64">
        <v>0</v>
      </c>
      <c r="R42" s="64">
        <v>0</v>
      </c>
      <c r="S42" s="64">
        <v>1.19226258913134E-3</v>
      </c>
      <c r="T42" s="64">
        <v>1.5573358199543299E-2</v>
      </c>
      <c r="U42" s="64">
        <v>2.48886205335286E-3</v>
      </c>
      <c r="V42" s="64">
        <v>5.62106104624421E-3</v>
      </c>
      <c r="W42" s="64">
        <v>1.03672049372814E-2</v>
      </c>
      <c r="X42" s="64">
        <v>0.192462307220719</v>
      </c>
      <c r="Y42" s="64">
        <v>4.8426963068263799E-3</v>
      </c>
      <c r="Z42" s="64">
        <v>0.315502524319203</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3.9270880231504601E-2</v>
      </c>
      <c r="C43" s="64">
        <v>1.17306658742256E-3</v>
      </c>
      <c r="D43" s="64">
        <v>3.39307204543874E-2</v>
      </c>
      <c r="E43" s="64">
        <v>0.22483930321295001</v>
      </c>
      <c r="F43" s="64">
        <v>8.6076233633778797E-4</v>
      </c>
      <c r="G43" s="64">
        <v>2.27052614098082E-3</v>
      </c>
      <c r="H43" s="64">
        <v>1.62500385926345E-3</v>
      </c>
      <c r="I43" s="64">
        <v>1.5342980191107201E-3</v>
      </c>
      <c r="J43" s="64">
        <v>0.12663600409067099</v>
      </c>
      <c r="K43" s="64">
        <v>3.1004874053777E-3</v>
      </c>
      <c r="L43" s="64">
        <v>1.17278573029278E-2</v>
      </c>
      <c r="M43" s="64">
        <v>5.2822211075830398E-3</v>
      </c>
      <c r="N43" s="64">
        <v>0</v>
      </c>
      <c r="O43" s="64">
        <v>0</v>
      </c>
      <c r="P43" s="64">
        <v>0</v>
      </c>
      <c r="Q43" s="64">
        <v>0</v>
      </c>
      <c r="R43" s="64">
        <v>0</v>
      </c>
      <c r="S43" s="64">
        <v>1.19607832202025E-3</v>
      </c>
      <c r="T43" s="64">
        <v>1.5593384417101E-2</v>
      </c>
      <c r="U43" s="64">
        <v>2.49288479126108E-3</v>
      </c>
      <c r="V43" s="64">
        <v>5.5191698655021604E-3</v>
      </c>
      <c r="W43" s="64">
        <v>1.01593478057024E-2</v>
      </c>
      <c r="X43" s="64">
        <v>0.19133020598782099</v>
      </c>
      <c r="Y43" s="64">
        <v>4.7506024446989197E-3</v>
      </c>
      <c r="Z43" s="64">
        <v>0.31670719561737698</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3.9326641504228099E-2</v>
      </c>
      <c r="C44" s="64">
        <v>1.1560775849109701E-3</v>
      </c>
      <c r="D44" s="64">
        <v>3.40051317956062E-2</v>
      </c>
      <c r="E44" s="64">
        <v>0.22535139798033199</v>
      </c>
      <c r="F44" s="64">
        <v>8.4620075784213797E-4</v>
      </c>
      <c r="G44" s="64">
        <v>2.2124792099399901E-3</v>
      </c>
      <c r="H44" s="64">
        <v>1.60423009862869E-3</v>
      </c>
      <c r="I44" s="64">
        <v>1.5158086810787401E-3</v>
      </c>
      <c r="J44" s="64">
        <v>0.126611859928798</v>
      </c>
      <c r="K44" s="64">
        <v>3.0251285861279701E-3</v>
      </c>
      <c r="L44" s="64">
        <v>1.1690814016214E-2</v>
      </c>
      <c r="M44" s="64">
        <v>5.2215710317755799E-3</v>
      </c>
      <c r="N44" s="64">
        <v>0</v>
      </c>
      <c r="O44" s="64">
        <v>0</v>
      </c>
      <c r="P44" s="64">
        <v>0</v>
      </c>
      <c r="Q44" s="64">
        <v>0</v>
      </c>
      <c r="R44" s="64">
        <v>0</v>
      </c>
      <c r="S44" s="64">
        <v>1.1999962504706E-3</v>
      </c>
      <c r="T44" s="64">
        <v>1.56106333198815E-2</v>
      </c>
      <c r="U44" s="64">
        <v>2.4963958038442301E-3</v>
      </c>
      <c r="V44" s="64">
        <v>5.4168399821556299E-3</v>
      </c>
      <c r="W44" s="64">
        <v>9.9495790317257991E-3</v>
      </c>
      <c r="X44" s="64">
        <v>0.19020439457407701</v>
      </c>
      <c r="Y44" s="64">
        <v>4.65818891486308E-3</v>
      </c>
      <c r="Z44" s="64">
        <v>0.31789663094749998</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3.9382398482002999E-2</v>
      </c>
      <c r="C45" s="64">
        <v>1.1385837900269699E-3</v>
      </c>
      <c r="D45" s="64">
        <v>3.4085209157483802E-2</v>
      </c>
      <c r="E45" s="64">
        <v>0.22587160066192599</v>
      </c>
      <c r="F45" s="64">
        <v>8.31717282959865E-4</v>
      </c>
      <c r="G45" s="64">
        <v>2.1565009412337901E-3</v>
      </c>
      <c r="H45" s="64">
        <v>1.5837629585246499E-3</v>
      </c>
      <c r="I45" s="64">
        <v>1.4979705032439499E-3</v>
      </c>
      <c r="J45" s="64">
        <v>0.12659212995976399</v>
      </c>
      <c r="K45" s="64">
        <v>2.9494040712091901E-3</v>
      </c>
      <c r="L45" s="64">
        <v>1.16537950484174E-2</v>
      </c>
      <c r="M45" s="64">
        <v>5.1576608888601301E-3</v>
      </c>
      <c r="N45" s="64">
        <v>0</v>
      </c>
      <c r="O45" s="64">
        <v>0</v>
      </c>
      <c r="P45" s="64">
        <v>0</v>
      </c>
      <c r="Q45" s="64">
        <v>0</v>
      </c>
      <c r="R45" s="64">
        <v>0</v>
      </c>
      <c r="S45" s="64">
        <v>1.2040175467576801E-3</v>
      </c>
      <c r="T45" s="64">
        <v>1.5625114531480199E-2</v>
      </c>
      <c r="U45" s="64">
        <v>2.4994092659254598E-3</v>
      </c>
      <c r="V45" s="64">
        <v>5.3140807376393104E-3</v>
      </c>
      <c r="W45" s="64">
        <v>9.7377940908427493E-3</v>
      </c>
      <c r="X45" s="64">
        <v>0.18908507663903201</v>
      </c>
      <c r="Y45" s="64">
        <v>4.5654407590889796E-3</v>
      </c>
      <c r="Z45" s="64">
        <v>0.31906833268358098</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3.9438239503558098E-2</v>
      </c>
      <c r="C46" s="64">
        <v>1.12058223685114E-3</v>
      </c>
      <c r="D46" s="64">
        <v>3.4171075443854199E-2</v>
      </c>
      <c r="E46" s="64">
        <v>0.226399230645497</v>
      </c>
      <c r="F46" s="64">
        <v>8.1730858681535303E-4</v>
      </c>
      <c r="G46" s="64">
        <v>2.1024985590824799E-3</v>
      </c>
      <c r="H46" s="64">
        <v>1.5636287658488299E-3</v>
      </c>
      <c r="I46" s="64">
        <v>1.4807838993051801E-3</v>
      </c>
      <c r="J46" s="64">
        <v>0.126576674673269</v>
      </c>
      <c r="K46" s="64">
        <v>2.87328367001515E-3</v>
      </c>
      <c r="L46" s="64">
        <v>1.16169461252654E-2</v>
      </c>
      <c r="M46" s="64">
        <v>5.0903651618881603E-3</v>
      </c>
      <c r="N46" s="64">
        <v>0</v>
      </c>
      <c r="O46" s="64">
        <v>0</v>
      </c>
      <c r="P46" s="64">
        <v>0</v>
      </c>
      <c r="Q46" s="64">
        <v>0</v>
      </c>
      <c r="R46" s="64">
        <v>0</v>
      </c>
      <c r="S46" s="64">
        <v>1.20814977889778E-3</v>
      </c>
      <c r="T46" s="64">
        <v>1.56368119108065E-2</v>
      </c>
      <c r="U46" s="64">
        <v>2.5019447455325501E-3</v>
      </c>
      <c r="V46" s="64">
        <v>5.2108597569085402E-3</v>
      </c>
      <c r="W46" s="64">
        <v>9.5241311602803497E-3</v>
      </c>
      <c r="X46" s="64">
        <v>0.187972576265831</v>
      </c>
      <c r="Y46" s="64">
        <v>4.4723353466145999E-3</v>
      </c>
      <c r="Z46" s="64">
        <v>0.32022257376387803</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3.9494277802065103E-2</v>
      </c>
      <c r="C47" s="64">
        <v>1.10206538179324E-3</v>
      </c>
      <c r="D47" s="64">
        <v>3.4262772193900198E-2</v>
      </c>
      <c r="E47" s="64">
        <v>0.226935254360803</v>
      </c>
      <c r="F47" s="64">
        <v>8.0296399846821996E-4</v>
      </c>
      <c r="G47" s="64">
        <v>2.05041403896416E-3</v>
      </c>
      <c r="H47" s="64">
        <v>1.54384025503275E-3</v>
      </c>
      <c r="I47" s="64">
        <v>1.4642412581809101E-3</v>
      </c>
      <c r="J47" s="64">
        <v>0.12656520397803001</v>
      </c>
      <c r="K47" s="64">
        <v>2.7967726570068E-3</v>
      </c>
      <c r="L47" s="64">
        <v>1.15802103058095E-2</v>
      </c>
      <c r="M47" s="64">
        <v>5.0194575496415803E-3</v>
      </c>
      <c r="N47" s="64">
        <v>0</v>
      </c>
      <c r="O47" s="64">
        <v>0</v>
      </c>
      <c r="P47" s="64">
        <v>0</v>
      </c>
      <c r="Q47" s="64">
        <v>0</v>
      </c>
      <c r="R47" s="64">
        <v>0</v>
      </c>
      <c r="S47" s="64">
        <v>1.2123851717324499E-3</v>
      </c>
      <c r="T47" s="64">
        <v>1.56458672328572E-2</v>
      </c>
      <c r="U47" s="64">
        <v>2.50400156311344E-3</v>
      </c>
      <c r="V47" s="64">
        <v>5.1071405596360099E-3</v>
      </c>
      <c r="W47" s="64">
        <v>9.3085287591478001E-3</v>
      </c>
      <c r="X47" s="64">
        <v>0.186866714832647</v>
      </c>
      <c r="Y47" s="64">
        <v>4.3788664882642202E-3</v>
      </c>
      <c r="Z47" s="64">
        <v>0.32135902161290703</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3.9550341783544198E-2</v>
      </c>
      <c r="C48" s="64">
        <v>1.0830268796411899E-3</v>
      </c>
      <c r="D48" s="64">
        <v>3.4360436641348101E-2</v>
      </c>
      <c r="E48" s="64">
        <v>0.22748145762407501</v>
      </c>
      <c r="F48" s="64">
        <v>7.8867955708061203E-4</v>
      </c>
      <c r="G48" s="64">
        <v>2.0002133115139199E-3</v>
      </c>
      <c r="H48" s="64">
        <v>1.5243733748028E-3</v>
      </c>
      <c r="I48" s="64">
        <v>1.44832425643601E-3</v>
      </c>
      <c r="J48" s="64">
        <v>0.12655822881749801</v>
      </c>
      <c r="K48" s="64">
        <v>2.71985429844017E-3</v>
      </c>
      <c r="L48" s="64">
        <v>1.1543522319010799E-2</v>
      </c>
      <c r="M48" s="64">
        <v>4.9449110922132602E-3</v>
      </c>
      <c r="N48" s="64">
        <v>0</v>
      </c>
      <c r="O48" s="64">
        <v>0</v>
      </c>
      <c r="P48" s="64">
        <v>0</v>
      </c>
      <c r="Q48" s="64">
        <v>0</v>
      </c>
      <c r="R48" s="64">
        <v>0</v>
      </c>
      <c r="S48" s="64">
        <v>1.21672592638256E-3</v>
      </c>
      <c r="T48" s="64">
        <v>1.5652271234354399E-2</v>
      </c>
      <c r="U48" s="64">
        <v>2.5055655957447699E-3</v>
      </c>
      <c r="V48" s="64">
        <v>5.0028475118048202E-3</v>
      </c>
      <c r="W48" s="64">
        <v>9.0911106489257494E-3</v>
      </c>
      <c r="X48" s="64">
        <v>0.18576742817323499</v>
      </c>
      <c r="Y48" s="64">
        <v>4.2850679470893601E-3</v>
      </c>
      <c r="Z48" s="64">
        <v>0.32247561300686001</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3.9606514316326301E-2</v>
      </c>
      <c r="C49" s="64">
        <v>1.06344469910877E-3</v>
      </c>
      <c r="D49" s="64">
        <v>3.4463971844637502E-2</v>
      </c>
      <c r="E49" s="64">
        <v>0.228037423902782</v>
      </c>
      <c r="F49" s="64">
        <v>7.7444463359567799E-4</v>
      </c>
      <c r="G49" s="64">
        <v>1.9517887375556701E-3</v>
      </c>
      <c r="H49" s="64">
        <v>1.50523173373319E-3</v>
      </c>
      <c r="I49" s="64">
        <v>1.43302687615899E-3</v>
      </c>
      <c r="J49" s="64">
        <v>0.126555936782629</v>
      </c>
      <c r="K49" s="64">
        <v>2.6425415557449401E-3</v>
      </c>
      <c r="L49" s="64">
        <v>1.15070178941898E-2</v>
      </c>
      <c r="M49" s="64">
        <v>4.8666940725361303E-3</v>
      </c>
      <c r="N49" s="64">
        <v>0</v>
      </c>
      <c r="O49" s="64">
        <v>0</v>
      </c>
      <c r="P49" s="64">
        <v>0</v>
      </c>
      <c r="Q49" s="64">
        <v>0</v>
      </c>
      <c r="R49" s="64">
        <v>0</v>
      </c>
      <c r="S49" s="64">
        <v>1.22117950474623E-3</v>
      </c>
      <c r="T49" s="64">
        <v>1.5656148908381899E-2</v>
      </c>
      <c r="U49" s="64">
        <v>2.5066277009003599E-3</v>
      </c>
      <c r="V49" s="64">
        <v>4.8978594758521598E-3</v>
      </c>
      <c r="W49" s="64">
        <v>8.8718414340665901E-3</v>
      </c>
      <c r="X49" s="64">
        <v>0.18467487822272899</v>
      </c>
      <c r="Y49" s="64">
        <v>4.1909111349317796E-3</v>
      </c>
      <c r="Z49" s="64">
        <v>0.32357251656939401</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3.9662748393721498E-2</v>
      </c>
      <c r="C50" s="64">
        <v>1.04334019553118E-3</v>
      </c>
      <c r="D50" s="64">
        <v>3.4573524269814498E-2</v>
      </c>
      <c r="E50" s="64">
        <v>0.228603919036763</v>
      </c>
      <c r="F50" s="64">
        <v>7.6024937889998805E-4</v>
      </c>
      <c r="G50" s="64">
        <v>1.9050382228627E-3</v>
      </c>
      <c r="H50" s="64">
        <v>1.48639613748388E-3</v>
      </c>
      <c r="I50" s="64">
        <v>1.4183306075365399E-3</v>
      </c>
      <c r="J50" s="64">
        <v>0.12655812220941001</v>
      </c>
      <c r="K50" s="64">
        <v>2.5647892533921602E-3</v>
      </c>
      <c r="L50" s="64">
        <v>1.1470715630606599E-2</v>
      </c>
      <c r="M50" s="64">
        <v>4.7847571099871198E-3</v>
      </c>
      <c r="N50" s="64">
        <v>0</v>
      </c>
      <c r="O50" s="64">
        <v>0</v>
      </c>
      <c r="P50" s="64">
        <v>0</v>
      </c>
      <c r="Q50" s="64">
        <v>0</v>
      </c>
      <c r="R50" s="64">
        <v>0</v>
      </c>
      <c r="S50" s="64">
        <v>1.22574452996739E-3</v>
      </c>
      <c r="T50" s="64">
        <v>1.5657531085265099E-2</v>
      </c>
      <c r="U50" s="64">
        <v>2.50721141456381E-3</v>
      </c>
      <c r="V50" s="64">
        <v>4.7921991329557701E-3</v>
      </c>
      <c r="W50" s="64">
        <v>8.6508586694816394E-3</v>
      </c>
      <c r="X50" s="64">
        <v>0.18358870614011699</v>
      </c>
      <c r="Y50" s="64">
        <v>4.0963573599945404E-3</v>
      </c>
      <c r="Z50" s="64">
        <v>0.32464946122164601</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3.9718990078635698E-2</v>
      </c>
      <c r="C51" s="64">
        <v>1.0226888775778701E-3</v>
      </c>
      <c r="D51" s="64">
        <v>3.4689117160817101E-2</v>
      </c>
      <c r="E51" s="64">
        <v>0.22918232527450599</v>
      </c>
      <c r="F51" s="64">
        <v>7.4608978716770799E-4</v>
      </c>
      <c r="G51" s="64">
        <v>1.8599807392794901E-3</v>
      </c>
      <c r="H51" s="64">
        <v>1.46789805789399E-3</v>
      </c>
      <c r="I51" s="64">
        <v>1.4042369557664999E-3</v>
      </c>
      <c r="J51" s="64">
        <v>0.12656478538996499</v>
      </c>
      <c r="K51" s="64">
        <v>2.48659634024392E-3</v>
      </c>
      <c r="L51" s="64">
        <v>1.14346027294423E-2</v>
      </c>
      <c r="M51" s="64">
        <v>4.6990353939818097E-3</v>
      </c>
      <c r="N51" s="64">
        <v>0</v>
      </c>
      <c r="O51" s="64">
        <v>0</v>
      </c>
      <c r="P51" s="64">
        <v>0</v>
      </c>
      <c r="Q51" s="64">
        <v>0</v>
      </c>
      <c r="R51" s="64">
        <v>0</v>
      </c>
      <c r="S51" s="64">
        <v>1.2304234752009799E-3</v>
      </c>
      <c r="T51" s="64">
        <v>1.56564683133378E-2</v>
      </c>
      <c r="U51" s="64">
        <v>2.5073061311098399E-3</v>
      </c>
      <c r="V51" s="64">
        <v>4.68583503982134E-3</v>
      </c>
      <c r="W51" s="64">
        <v>8.4281233141493706E-3</v>
      </c>
      <c r="X51" s="64">
        <v>0.182509130186227</v>
      </c>
      <c r="Y51" s="64">
        <v>4.0014279850709798E-3</v>
      </c>
      <c r="Z51" s="64">
        <v>0.325704938769805</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3.9775027431703601E-2</v>
      </c>
      <c r="C52" s="64">
        <v>1.0014994467979401E-3</v>
      </c>
      <c r="D52" s="64">
        <v>3.4810393705016603E-2</v>
      </c>
      <c r="E52" s="64">
        <v>0.229774382532133</v>
      </c>
      <c r="F52" s="64">
        <v>7.3196078675367298E-4</v>
      </c>
      <c r="G52" s="64">
        <v>1.81650266691886E-3</v>
      </c>
      <c r="H52" s="64">
        <v>1.44971633803531E-3</v>
      </c>
      <c r="I52" s="64">
        <v>1.3907218819784301E-3</v>
      </c>
      <c r="J52" s="64">
        <v>0.126576026561219</v>
      </c>
      <c r="K52" s="64">
        <v>2.4079710028220101E-3</v>
      </c>
      <c r="L52" s="64">
        <v>1.1398761731506E-2</v>
      </c>
      <c r="M52" s="64">
        <v>4.6093803602546401E-3</v>
      </c>
      <c r="N52" s="64">
        <v>0</v>
      </c>
      <c r="O52" s="64">
        <v>0</v>
      </c>
      <c r="P52" s="64">
        <v>0</v>
      </c>
      <c r="Q52" s="64">
        <v>0</v>
      </c>
      <c r="R52" s="64">
        <v>0</v>
      </c>
      <c r="S52" s="64">
        <v>1.2352216085290101E-3</v>
      </c>
      <c r="T52" s="64">
        <v>1.5653038958244402E-2</v>
      </c>
      <c r="U52" s="64">
        <v>2.50692779920665E-3</v>
      </c>
      <c r="V52" s="64">
        <v>4.5786572682626403E-3</v>
      </c>
      <c r="W52" s="64">
        <v>8.2036475425812192E-3</v>
      </c>
      <c r="X52" s="64">
        <v>0.18143575871600101</v>
      </c>
      <c r="Y52" s="64">
        <v>3.9060877748737502E-3</v>
      </c>
      <c r="Z52" s="64">
        <v>0.32673831588716201</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3.9830999047224799E-2</v>
      </c>
      <c r="C53" s="64">
        <v>9.7975611646881899E-4</v>
      </c>
      <c r="D53" s="64">
        <v>3.4937953316249701E-2</v>
      </c>
      <c r="E53" s="64">
        <v>0.230379836791508</v>
      </c>
      <c r="F53" s="64">
        <v>7.1783595132500098E-4</v>
      </c>
      <c r="G53" s="64">
        <v>1.77455800414449E-3</v>
      </c>
      <c r="H53" s="64">
        <v>1.4318475902070501E-3</v>
      </c>
      <c r="I53" s="64">
        <v>1.37777102918963E-3</v>
      </c>
      <c r="J53" s="64">
        <v>0.12659191993560401</v>
      </c>
      <c r="K53" s="64">
        <v>2.3288381447252602E-3</v>
      </c>
      <c r="L53" s="64">
        <v>1.13633562455217E-2</v>
      </c>
      <c r="M53" s="64">
        <v>4.5157861763556999E-3</v>
      </c>
      <c r="N53" s="64">
        <v>0</v>
      </c>
      <c r="O53" s="64">
        <v>0</v>
      </c>
      <c r="P53" s="64">
        <v>0</v>
      </c>
      <c r="Q53" s="64">
        <v>0</v>
      </c>
      <c r="R53" s="64">
        <v>0</v>
      </c>
      <c r="S53" s="64">
        <v>1.2401330483815501E-3</v>
      </c>
      <c r="T53" s="64">
        <v>1.5647223085237499E-2</v>
      </c>
      <c r="U53" s="64">
        <v>2.50606179924501E-3</v>
      </c>
      <c r="V53" s="64">
        <v>4.4706136210020501E-3</v>
      </c>
      <c r="W53" s="64">
        <v>7.9775027454322602E-3</v>
      </c>
      <c r="X53" s="64">
        <v>0.180368503654671</v>
      </c>
      <c r="Y53" s="64">
        <v>3.8103115560595702E-3</v>
      </c>
      <c r="Z53" s="64">
        <v>0.32774919214144699</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3.9886856765439301E-2</v>
      </c>
      <c r="C54" s="64">
        <v>9.5745719671873298E-4</v>
      </c>
      <c r="D54" s="64">
        <v>3.5071693779499501E-2</v>
      </c>
      <c r="E54" s="64">
        <v>0.23099907396079</v>
      </c>
      <c r="F54" s="64">
        <v>7.0371592973280902E-4</v>
      </c>
      <c r="G54" s="64">
        <v>1.7340862065569501E-3</v>
      </c>
      <c r="H54" s="64">
        <v>1.4142926463378599E-3</v>
      </c>
      <c r="I54" s="64">
        <v>1.3653747804202999E-3</v>
      </c>
      <c r="J54" s="64">
        <v>0.12661239251290901</v>
      </c>
      <c r="K54" s="64">
        <v>2.24923247418043E-3</v>
      </c>
      <c r="L54" s="64">
        <v>1.13282655324105E-2</v>
      </c>
      <c r="M54" s="64">
        <v>4.4180833775462804E-3</v>
      </c>
      <c r="N54" s="64">
        <v>0</v>
      </c>
      <c r="O54" s="64">
        <v>0</v>
      </c>
      <c r="P54" s="64">
        <v>0</v>
      </c>
      <c r="Q54" s="64">
        <v>0</v>
      </c>
      <c r="R54" s="64">
        <v>0</v>
      </c>
      <c r="S54" s="64">
        <v>1.24516059654911E-3</v>
      </c>
      <c r="T54" s="64">
        <v>1.5639174893262602E-2</v>
      </c>
      <c r="U54" s="64">
        <v>2.5047314077544999E-3</v>
      </c>
      <c r="V54" s="64">
        <v>4.3617372999222902E-3</v>
      </c>
      <c r="W54" s="64">
        <v>7.7496927690281197E-3</v>
      </c>
      <c r="X54" s="64">
        <v>0.17930801549212</v>
      </c>
      <c r="Y54" s="64">
        <v>3.71407947811575E-3</v>
      </c>
      <c r="Z54" s="64">
        <v>0.32873688290070602</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3.9942478605672502E-2</v>
      </c>
      <c r="C55" s="64">
        <v>9.3460009208967004E-4</v>
      </c>
      <c r="D55" s="64">
        <v>3.5211724452176997E-2</v>
      </c>
      <c r="E55" s="64">
        <v>0.23163379665734099</v>
      </c>
      <c r="F55" s="64">
        <v>6.89595514366984E-4</v>
      </c>
      <c r="G55" s="64">
        <v>1.69502151157352E-3</v>
      </c>
      <c r="H55" s="64">
        <v>1.3970495561092099E-3</v>
      </c>
      <c r="I55" s="64">
        <v>1.3535208122416099E-3</v>
      </c>
      <c r="J55" s="64">
        <v>0.12663735938607701</v>
      </c>
      <c r="K55" s="64">
        <v>2.1691761336390301E-3</v>
      </c>
      <c r="L55" s="64">
        <v>1.1293464488906901E-2</v>
      </c>
      <c r="M55" s="64">
        <v>4.3160089228424401E-3</v>
      </c>
      <c r="N55" s="64">
        <v>0</v>
      </c>
      <c r="O55" s="64">
        <v>0</v>
      </c>
      <c r="P55" s="64">
        <v>0</v>
      </c>
      <c r="Q55" s="64">
        <v>0</v>
      </c>
      <c r="R55" s="64">
        <v>0</v>
      </c>
      <c r="S55" s="64">
        <v>1.25030481205802E-3</v>
      </c>
      <c r="T55" s="64">
        <v>1.56290024210878E-2</v>
      </c>
      <c r="U55" s="64">
        <v>2.5029514229863901E-3</v>
      </c>
      <c r="V55" s="64">
        <v>4.2519910436955403E-3</v>
      </c>
      <c r="W55" s="64">
        <v>7.5202633344344603E-3</v>
      </c>
      <c r="X55" s="64">
        <v>0.17825401161560001</v>
      </c>
      <c r="Y55" s="64">
        <v>3.6173523567777899E-3</v>
      </c>
      <c r="Z55" s="64">
        <v>0.32970032686032302</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3.99978930190747E-2</v>
      </c>
      <c r="C56" s="64">
        <v>9.1117027179644298E-4</v>
      </c>
      <c r="D56" s="64">
        <v>3.5358306355419603E-2</v>
      </c>
      <c r="E56" s="64">
        <v>0.23228389492377999</v>
      </c>
      <c r="F56" s="64">
        <v>6.7546776135838597E-4</v>
      </c>
      <c r="G56" s="64">
        <v>1.65737199151708E-3</v>
      </c>
      <c r="H56" s="64">
        <v>1.38013245859393E-3</v>
      </c>
      <c r="I56" s="64">
        <v>1.3422267984937401E-3</v>
      </c>
      <c r="J56" s="64">
        <v>0.126667086461903</v>
      </c>
      <c r="K56" s="64">
        <v>2.08861243370295E-3</v>
      </c>
      <c r="L56" s="64">
        <v>1.12590915433931E-2</v>
      </c>
      <c r="M56" s="64">
        <v>4.2095893720929404E-3</v>
      </c>
      <c r="N56" s="64">
        <v>0</v>
      </c>
      <c r="O56" s="64">
        <v>0</v>
      </c>
      <c r="P56" s="64">
        <v>0</v>
      </c>
      <c r="Q56" s="64">
        <v>0</v>
      </c>
      <c r="R56" s="64">
        <v>0</v>
      </c>
      <c r="S56" s="64">
        <v>1.25557103368985E-3</v>
      </c>
      <c r="T56" s="64">
        <v>1.5616675691989001E-2</v>
      </c>
      <c r="U56" s="64">
        <v>2.5007022605248201E-3</v>
      </c>
      <c r="V56" s="64">
        <v>4.1412761087372902E-3</v>
      </c>
      <c r="W56" s="64">
        <v>7.2891994952866803E-3</v>
      </c>
      <c r="X56" s="64">
        <v>0.17720675735519101</v>
      </c>
      <c r="Y56" s="64">
        <v>3.5201305659771E-3</v>
      </c>
      <c r="Z56" s="64">
        <v>0.33063884409747801</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4.0052960486347697E-2</v>
      </c>
      <c r="C57" s="64">
        <v>8.8716557961486596E-4</v>
      </c>
      <c r="D57" s="64">
        <v>3.5511306769592799E-2</v>
      </c>
      <c r="E57" s="64">
        <v>0.23295141697690699</v>
      </c>
      <c r="F57" s="64">
        <v>6.6132353825035901E-4</v>
      </c>
      <c r="G57" s="64">
        <v>1.6210370973831301E-3</v>
      </c>
      <c r="H57" s="64">
        <v>1.36352147602002E-3</v>
      </c>
      <c r="I57" s="64">
        <v>1.3314441958397201E-3</v>
      </c>
      <c r="J57" s="64">
        <v>0.12670164828375799</v>
      </c>
      <c r="K57" s="64">
        <v>2.0075987878116399E-3</v>
      </c>
      <c r="L57" s="64">
        <v>1.12250983709789E-2</v>
      </c>
      <c r="M57" s="64">
        <v>4.0987243684523196E-3</v>
      </c>
      <c r="N57" s="64">
        <v>0</v>
      </c>
      <c r="O57" s="64">
        <v>0</v>
      </c>
      <c r="P57" s="64">
        <v>0</v>
      </c>
      <c r="Q57" s="64">
        <v>0</v>
      </c>
      <c r="R57" s="64">
        <v>0</v>
      </c>
      <c r="S57" s="64">
        <v>1.2609587761374301E-3</v>
      </c>
      <c r="T57" s="64">
        <v>1.5602345306793899E-2</v>
      </c>
      <c r="U57" s="64">
        <v>2.4979763763654998E-3</v>
      </c>
      <c r="V57" s="64">
        <v>4.02951336567381E-3</v>
      </c>
      <c r="W57" s="64">
        <v>7.0564889229910296E-3</v>
      </c>
      <c r="X57" s="64">
        <v>0.176165517753681</v>
      </c>
      <c r="Y57" s="64">
        <v>3.4223834811464302E-3</v>
      </c>
      <c r="Z57" s="64">
        <v>0.33155157008625502</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4.0107607605163298E-2</v>
      </c>
      <c r="C58" s="64">
        <v>8.62593177340888E-4</v>
      </c>
      <c r="D58" s="64">
        <v>3.5670744385668897E-2</v>
      </c>
      <c r="E58" s="64">
        <v>0.23363666540234601</v>
      </c>
      <c r="F58" s="64">
        <v>6.4715381359397195E-4</v>
      </c>
      <c r="G58" s="64">
        <v>1.5859807645663699E-3</v>
      </c>
      <c r="H58" s="64">
        <v>1.34721338171063E-3</v>
      </c>
      <c r="I58" s="64">
        <v>1.3211723020195799E-3</v>
      </c>
      <c r="J58" s="64">
        <v>0.126740859223156</v>
      </c>
      <c r="K58" s="64">
        <v>1.9260816991079101E-3</v>
      </c>
      <c r="L58" s="64">
        <v>1.11915724164319E-2</v>
      </c>
      <c r="M58" s="64">
        <v>3.9833507023877904E-3</v>
      </c>
      <c r="N58" s="64">
        <v>0</v>
      </c>
      <c r="O58" s="64">
        <v>0</v>
      </c>
      <c r="P58" s="64">
        <v>0</v>
      </c>
      <c r="Q58" s="64">
        <v>0</v>
      </c>
      <c r="R58" s="64">
        <v>0</v>
      </c>
      <c r="S58" s="64">
        <v>1.26646915513815E-3</v>
      </c>
      <c r="T58" s="64">
        <v>1.5586042589529E-2</v>
      </c>
      <c r="U58" s="64">
        <v>2.49477571335069E-3</v>
      </c>
      <c r="V58" s="64">
        <v>3.9166839489898596E-3</v>
      </c>
      <c r="W58" s="64">
        <v>6.8222272074116496E-3</v>
      </c>
      <c r="X58" s="64">
        <v>0.175130327491162</v>
      </c>
      <c r="Y58" s="64">
        <v>3.3241119473302501E-3</v>
      </c>
      <c r="Z58" s="64">
        <v>0.33243836707359598</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4.0161686234165203E-2</v>
      </c>
      <c r="C59" s="64">
        <v>8.3742767548782102E-4</v>
      </c>
      <c r="D59" s="64">
        <v>3.5837099137783601E-2</v>
      </c>
      <c r="E59" s="64">
        <v>0.234339773327079</v>
      </c>
      <c r="F59" s="64">
        <v>6.32955933446036E-4</v>
      </c>
      <c r="G59" s="64">
        <v>1.55218302174374E-3</v>
      </c>
      <c r="H59" s="64">
        <v>1.3312251360144199E-3</v>
      </c>
      <c r="I59" s="64">
        <v>1.3114001869379899E-3</v>
      </c>
      <c r="J59" s="64">
        <v>0.12678511068446499</v>
      </c>
      <c r="K59" s="64">
        <v>1.84407105762514E-3</v>
      </c>
      <c r="L59" s="64">
        <v>1.1158645070105199E-2</v>
      </c>
      <c r="M59" s="64">
        <v>3.8633548997278801E-3</v>
      </c>
      <c r="N59" s="64">
        <v>0</v>
      </c>
      <c r="O59" s="64">
        <v>0</v>
      </c>
      <c r="P59" s="64">
        <v>0</v>
      </c>
      <c r="Q59" s="64">
        <v>0</v>
      </c>
      <c r="R59" s="64">
        <v>0</v>
      </c>
      <c r="S59" s="64">
        <v>1.2721084274208299E-3</v>
      </c>
      <c r="T59" s="64">
        <v>1.5567755898162901E-2</v>
      </c>
      <c r="U59" s="64">
        <v>2.4910981682467301E-3</v>
      </c>
      <c r="V59" s="64">
        <v>3.8027033342917099E-3</v>
      </c>
      <c r="W59" s="64">
        <v>6.5863642073625004E-3</v>
      </c>
      <c r="X59" s="64">
        <v>0.17410145764580501</v>
      </c>
      <c r="Y59" s="64">
        <v>3.2252531379006202E-3</v>
      </c>
      <c r="Z59" s="64">
        <v>0.33329832681622901</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4.0215100701369903E-2</v>
      </c>
      <c r="C60" s="64">
        <v>8.1167358730018001E-4</v>
      </c>
      <c r="D60" s="64">
        <v>3.60101149132869E-2</v>
      </c>
      <c r="E60" s="64">
        <v>0.23506232883933101</v>
      </c>
      <c r="F60" s="64">
        <v>6.1872265156848996E-4</v>
      </c>
      <c r="G60" s="64">
        <v>1.5195955332088101E-3</v>
      </c>
      <c r="H60" s="64">
        <v>1.3155418655296401E-3</v>
      </c>
      <c r="I60" s="64">
        <v>1.3021105524148801E-3</v>
      </c>
      <c r="J60" s="64">
        <v>0.126834389327972</v>
      </c>
      <c r="K60" s="64">
        <v>1.7615457605140801E-3</v>
      </c>
      <c r="L60" s="64">
        <v>1.11263128806249E-2</v>
      </c>
      <c r="M60" s="64">
        <v>3.7386309486014098E-3</v>
      </c>
      <c r="N60" s="64">
        <v>0</v>
      </c>
      <c r="O60" s="64">
        <v>0</v>
      </c>
      <c r="P60" s="64">
        <v>0</v>
      </c>
      <c r="Q60" s="64">
        <v>0</v>
      </c>
      <c r="R60" s="64">
        <v>0</v>
      </c>
      <c r="S60" s="64">
        <v>1.2778773392652799E-3</v>
      </c>
      <c r="T60" s="64">
        <v>1.5547604677046399E-2</v>
      </c>
      <c r="U60" s="64">
        <v>2.4869576092217201E-3</v>
      </c>
      <c r="V60" s="64">
        <v>3.6875777194355702E-3</v>
      </c>
      <c r="W60" s="64">
        <v>6.3489346539821901E-3</v>
      </c>
      <c r="X60" s="64">
        <v>0.173078990438886</v>
      </c>
      <c r="Y60" s="64">
        <v>3.1258072087515E-3</v>
      </c>
      <c r="Z60" s="64">
        <v>0.33413018279168999</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4.0258250653996498E-2</v>
      </c>
      <c r="C61" s="64">
        <v>7.8368857065441299E-4</v>
      </c>
      <c r="D61" s="64">
        <v>3.6199958404119298E-2</v>
      </c>
      <c r="E61" s="64">
        <v>0.23587202547209499</v>
      </c>
      <c r="F61" s="64">
        <v>6.0480563578280296E-4</v>
      </c>
      <c r="G61" s="64">
        <v>1.49123254958816E-3</v>
      </c>
      <c r="H61" s="64">
        <v>1.30221851001638E-3</v>
      </c>
      <c r="I61" s="64">
        <v>1.2945596689781999E-3</v>
      </c>
      <c r="J61" s="64">
        <v>0.12692539874191899</v>
      </c>
      <c r="K61" s="64">
        <v>1.6781134054577301E-3</v>
      </c>
      <c r="L61" s="64">
        <v>1.10996126822291E-2</v>
      </c>
      <c r="M61" s="64">
        <v>3.5985221985747801E-3</v>
      </c>
      <c r="N61" s="64">
        <v>0</v>
      </c>
      <c r="O61" s="64">
        <v>0</v>
      </c>
      <c r="P61" s="64">
        <v>0</v>
      </c>
      <c r="Q61" s="64">
        <v>0</v>
      </c>
      <c r="R61" s="64">
        <v>0</v>
      </c>
      <c r="S61" s="64">
        <v>1.28393451337656E-3</v>
      </c>
      <c r="T61" s="64">
        <v>1.55189866113367E-2</v>
      </c>
      <c r="U61" s="64">
        <v>2.48141251701739E-3</v>
      </c>
      <c r="V61" s="64">
        <v>3.5671342264652099E-3</v>
      </c>
      <c r="W61" s="64">
        <v>6.0982337665500697E-3</v>
      </c>
      <c r="X61" s="64">
        <v>0.17205027007875801</v>
      </c>
      <c r="Y61" s="64">
        <v>3.02249090078843E-3</v>
      </c>
      <c r="Z61" s="64">
        <v>0.33486915089229602</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4.0300912041575002E-2</v>
      </c>
      <c r="C62" s="64">
        <v>7.5520712024527699E-4</v>
      </c>
      <c r="D62" s="64">
        <v>3.6395530639938597E-2</v>
      </c>
      <c r="E62" s="64">
        <v>0.23670049410142099</v>
      </c>
      <c r="F62" s="64">
        <v>5.9081651364276805E-4</v>
      </c>
      <c r="G62" s="64">
        <v>1.4637376895426E-3</v>
      </c>
      <c r="H62" s="64">
        <v>1.2890205760932999E-3</v>
      </c>
      <c r="I62" s="64">
        <v>1.2873535564835599E-3</v>
      </c>
      <c r="J62" s="64">
        <v>0.12701943653441899</v>
      </c>
      <c r="K62" s="64">
        <v>1.59433073870615E-3</v>
      </c>
      <c r="L62" s="64">
        <v>1.1073009907982699E-2</v>
      </c>
      <c r="M62" s="64">
        <v>3.4537513131646502E-3</v>
      </c>
      <c r="N62" s="64">
        <v>0</v>
      </c>
      <c r="O62" s="64">
        <v>0</v>
      </c>
      <c r="P62" s="64">
        <v>0</v>
      </c>
      <c r="Q62" s="64">
        <v>0</v>
      </c>
      <c r="R62" s="64">
        <v>0</v>
      </c>
      <c r="S62" s="64">
        <v>1.2901426659931001E-3</v>
      </c>
      <c r="T62" s="64">
        <v>1.5489466611960601E-2</v>
      </c>
      <c r="U62" s="64">
        <v>2.47550748356933E-3</v>
      </c>
      <c r="V62" s="64">
        <v>3.4456790347625098E-3</v>
      </c>
      <c r="W62" s="64">
        <v>5.8469534332408601E-3</v>
      </c>
      <c r="X62" s="64">
        <v>0.17102954757934699</v>
      </c>
      <c r="Y62" s="64">
        <v>2.9186881622926498E-3</v>
      </c>
      <c r="Z62" s="64">
        <v>0.33558041429561902</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4.0343152879533502E-2</v>
      </c>
      <c r="C63" s="64">
        <v>7.2624070415259795E-4</v>
      </c>
      <c r="D63" s="64">
        <v>3.6596719089551602E-2</v>
      </c>
      <c r="E63" s="64">
        <v>0.237547657409931</v>
      </c>
      <c r="F63" s="64">
        <v>5.76746788570512E-4</v>
      </c>
      <c r="G63" s="64">
        <v>1.43710206299178E-3</v>
      </c>
      <c r="H63" s="64">
        <v>1.27594867373744E-3</v>
      </c>
      <c r="I63" s="64">
        <v>1.2804832415782401E-3</v>
      </c>
      <c r="J63" s="64">
        <v>0.127116603448377</v>
      </c>
      <c r="K63" s="64">
        <v>1.5101505546680999E-3</v>
      </c>
      <c r="L63" s="64">
        <v>1.10466017344076E-2</v>
      </c>
      <c r="M63" s="64">
        <v>3.3043691081804699E-3</v>
      </c>
      <c r="N63" s="64">
        <v>0</v>
      </c>
      <c r="O63" s="64">
        <v>0</v>
      </c>
      <c r="P63" s="64">
        <v>0</v>
      </c>
      <c r="Q63" s="64">
        <v>0</v>
      </c>
      <c r="R63" s="64">
        <v>0</v>
      </c>
      <c r="S63" s="64">
        <v>1.29650648516833E-3</v>
      </c>
      <c r="T63" s="64">
        <v>1.54590498590873E-2</v>
      </c>
      <c r="U63" s="64">
        <v>2.4692389557269198E-3</v>
      </c>
      <c r="V63" s="64">
        <v>3.3232037597328702E-3</v>
      </c>
      <c r="W63" s="64">
        <v>5.5951294241011699E-3</v>
      </c>
      <c r="X63" s="64">
        <v>0.17001681952789399</v>
      </c>
      <c r="Y63" s="64">
        <v>2.81441509296639E-3</v>
      </c>
      <c r="Z63" s="64">
        <v>0.33626386119964302</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4.0384958970227501E-2</v>
      </c>
      <c r="C64" s="64">
        <v>6.96782601683015E-4</v>
      </c>
      <c r="D64" s="64">
        <v>3.68038980762578E-2</v>
      </c>
      <c r="E64" s="64">
        <v>0.238413591709453</v>
      </c>
      <c r="F64" s="64">
        <v>5.6258802330045395E-4</v>
      </c>
      <c r="G64" s="64">
        <v>1.41129591115177E-3</v>
      </c>
      <c r="H64" s="64">
        <v>1.2630061007859201E-3</v>
      </c>
      <c r="I64" s="64">
        <v>1.2739382310892201E-3</v>
      </c>
      <c r="J64" s="64">
        <v>0.12721697938108401</v>
      </c>
      <c r="K64" s="64">
        <v>1.4255415619181401E-3</v>
      </c>
      <c r="L64" s="64">
        <v>1.1020482645669599E-2</v>
      </c>
      <c r="M64" s="64">
        <v>3.15025819023363E-3</v>
      </c>
      <c r="N64" s="64">
        <v>0</v>
      </c>
      <c r="O64" s="64">
        <v>0</v>
      </c>
      <c r="P64" s="64">
        <v>0</v>
      </c>
      <c r="Q64" s="64">
        <v>0</v>
      </c>
      <c r="R64" s="64">
        <v>0</v>
      </c>
      <c r="S64" s="64">
        <v>1.3030235011227201E-3</v>
      </c>
      <c r="T64" s="64">
        <v>1.54277276675802E-2</v>
      </c>
      <c r="U64" s="64">
        <v>2.4626065506482401E-3</v>
      </c>
      <c r="V64" s="64">
        <v>3.1996967534292401E-3</v>
      </c>
      <c r="W64" s="64">
        <v>5.3427631115409097E-3</v>
      </c>
      <c r="X64" s="64">
        <v>0.16901182256785399</v>
      </c>
      <c r="Y64" s="64">
        <v>2.7096479756718601E-3</v>
      </c>
      <c r="Z64" s="64">
        <v>0.33691939046929897</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4.0426233328784797E-2</v>
      </c>
      <c r="C65" s="64">
        <v>6.6682880965008998E-4</v>
      </c>
      <c r="D65" s="64">
        <v>3.7016932554770399E-2</v>
      </c>
      <c r="E65" s="64">
        <v>0.23929946845890901</v>
      </c>
      <c r="F65" s="64">
        <v>5.4833792152105096E-4</v>
      </c>
      <c r="G65" s="64">
        <v>1.3863172489868201E-3</v>
      </c>
      <c r="H65" s="64">
        <v>1.25019518783323E-3</v>
      </c>
      <c r="I65" s="64">
        <v>1.2677200974163601E-3</v>
      </c>
      <c r="J65" s="64">
        <v>0.12732068079447001</v>
      </c>
      <c r="K65" s="64">
        <v>1.3404967372026601E-3</v>
      </c>
      <c r="L65" s="64">
        <v>1.09947163031915E-2</v>
      </c>
      <c r="M65" s="64">
        <v>2.99143648681017E-3</v>
      </c>
      <c r="N65" s="64">
        <v>0</v>
      </c>
      <c r="O65" s="64">
        <v>0</v>
      </c>
      <c r="P65" s="64">
        <v>0</v>
      </c>
      <c r="Q65" s="64">
        <v>0</v>
      </c>
      <c r="R65" s="64">
        <v>0</v>
      </c>
      <c r="S65" s="64">
        <v>1.3097011790584401E-3</v>
      </c>
      <c r="T65" s="64">
        <v>1.53956508791371E-2</v>
      </c>
      <c r="U65" s="64">
        <v>2.4556247496895101E-3</v>
      </c>
      <c r="V65" s="64">
        <v>3.0751913192243502E-3</v>
      </c>
      <c r="W65" s="64">
        <v>5.0898200802914897E-3</v>
      </c>
      <c r="X65" s="64">
        <v>0.16801477976047699</v>
      </c>
      <c r="Y65" s="64">
        <v>2.6043595980516998E-3</v>
      </c>
      <c r="Z65" s="64">
        <v>0.33754550850452503</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4.0466933491863998E-2</v>
      </c>
      <c r="C66" s="64">
        <v>6.3637783845385001E-4</v>
      </c>
      <c r="D66" s="64">
        <v>3.7236111307414298E-2</v>
      </c>
      <c r="E66" s="64">
        <v>0.24020571250501399</v>
      </c>
      <c r="F66" s="64">
        <v>5.3399737069603705E-4</v>
      </c>
      <c r="G66" s="64">
        <v>1.3621522640187801E-3</v>
      </c>
      <c r="H66" s="64">
        <v>1.2375160844548499E-3</v>
      </c>
      <c r="I66" s="64">
        <v>1.26182528596964E-3</v>
      </c>
      <c r="J66" s="64">
        <v>0.12742773116126099</v>
      </c>
      <c r="K66" s="64">
        <v>1.25504402800299E-3</v>
      </c>
      <c r="L66" s="64">
        <v>1.09691935656255E-2</v>
      </c>
      <c r="M66" s="64">
        <v>2.8277574175305299E-3</v>
      </c>
      <c r="N66" s="64">
        <v>0</v>
      </c>
      <c r="O66" s="64">
        <v>0</v>
      </c>
      <c r="P66" s="64">
        <v>0</v>
      </c>
      <c r="Q66" s="64">
        <v>0</v>
      </c>
      <c r="R66" s="64">
        <v>0</v>
      </c>
      <c r="S66" s="64">
        <v>1.31654149826459E-3</v>
      </c>
      <c r="T66" s="64">
        <v>1.5362905841132099E-2</v>
      </c>
      <c r="U66" s="64">
        <v>2.4483135825641698E-3</v>
      </c>
      <c r="V66" s="64">
        <v>2.9497550832889899E-3</v>
      </c>
      <c r="W66" s="64">
        <v>4.8362677588017697E-3</v>
      </c>
      <c r="X66" s="64">
        <v>0.16702604910441499</v>
      </c>
      <c r="Y66" s="64">
        <v>2.4985322736425001E-3</v>
      </c>
      <c r="Z66" s="64">
        <v>0.33814128253758502</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4.05070771585418E-2</v>
      </c>
      <c r="C67" s="64">
        <v>6.0543586677037399E-4</v>
      </c>
      <c r="D67" s="64">
        <v>3.7461712274222701E-2</v>
      </c>
      <c r="E67" s="64">
        <v>0.241132227511998</v>
      </c>
      <c r="F67" s="64">
        <v>5.1955734996905799E-4</v>
      </c>
      <c r="G67" s="64">
        <v>1.3388019425710101E-3</v>
      </c>
      <c r="H67" s="64">
        <v>1.22498844676489E-3</v>
      </c>
      <c r="I67" s="64">
        <v>1.2562593390953801E-3</v>
      </c>
      <c r="J67" s="64">
        <v>0.12753818053545399</v>
      </c>
      <c r="K67" s="64">
        <v>1.16914501183684E-3</v>
      </c>
      <c r="L67" s="64">
        <v>1.0944090252236201E-2</v>
      </c>
      <c r="M67" s="64">
        <v>2.6591219237563401E-3</v>
      </c>
      <c r="N67" s="64">
        <v>0</v>
      </c>
      <c r="O67" s="64">
        <v>0</v>
      </c>
      <c r="P67" s="64">
        <v>0</v>
      </c>
      <c r="Q67" s="64">
        <v>0</v>
      </c>
      <c r="R67" s="64">
        <v>0</v>
      </c>
      <c r="S67" s="64">
        <v>1.3235397462612001E-3</v>
      </c>
      <c r="T67" s="64">
        <v>1.53294610172676E-2</v>
      </c>
      <c r="U67" s="64">
        <v>2.4406474950112601E-3</v>
      </c>
      <c r="V67" s="64">
        <v>2.8232972982630299E-3</v>
      </c>
      <c r="W67" s="64">
        <v>4.5820926722200698E-3</v>
      </c>
      <c r="X67" s="64">
        <v>0.166045073782814</v>
      </c>
      <c r="Y67" s="64">
        <v>2.3921713867517502E-3</v>
      </c>
      <c r="Z67" s="64">
        <v>0.338707118988194</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4.05466101768533E-2</v>
      </c>
      <c r="C68" s="64">
        <v>5.74001302981066E-4</v>
      </c>
      <c r="D68" s="64">
        <v>3.7693813957986003E-2</v>
      </c>
      <c r="E68" s="64">
        <v>0.24207928497041301</v>
      </c>
      <c r="F68" s="64">
        <v>5.0501249770998097E-4</v>
      </c>
      <c r="G68" s="64">
        <v>1.3162465315291201E-3</v>
      </c>
      <c r="H68" s="64">
        <v>1.21260764121106E-3</v>
      </c>
      <c r="I68" s="64">
        <v>1.25101084374987E-3</v>
      </c>
      <c r="J68" s="64">
        <v>0.127652267739851</v>
      </c>
      <c r="K68" s="64">
        <v>1.08278960355056E-3</v>
      </c>
      <c r="L68" s="64">
        <v>1.09194682563263E-2</v>
      </c>
      <c r="M68" s="64">
        <v>2.4854991833432099E-3</v>
      </c>
      <c r="N68" s="64">
        <v>0</v>
      </c>
      <c r="O68" s="64">
        <v>0</v>
      </c>
      <c r="P68" s="64">
        <v>0</v>
      </c>
      <c r="Q68" s="64">
        <v>0</v>
      </c>
      <c r="R68" s="64">
        <v>0</v>
      </c>
      <c r="S68" s="64">
        <v>1.3307018959095201E-3</v>
      </c>
      <c r="T68" s="64">
        <v>1.52953506195795E-2</v>
      </c>
      <c r="U68" s="64">
        <v>2.4326450944388602E-3</v>
      </c>
      <c r="V68" s="64">
        <v>2.6958314668901798E-3</v>
      </c>
      <c r="W68" s="64">
        <v>4.32729717334061E-3</v>
      </c>
      <c r="X68" s="64">
        <v>0.165072045268951</v>
      </c>
      <c r="Y68" s="64">
        <v>2.2852508401167699E-3</v>
      </c>
      <c r="Z68" s="64">
        <v>0.33924226493526899</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4.0585507811681201E-2</v>
      </c>
      <c r="C69" s="64">
        <v>5.4207070511751501E-4</v>
      </c>
      <c r="D69" s="64">
        <v>3.79323964238392E-2</v>
      </c>
      <c r="E69" s="64">
        <v>0.24304772376771899</v>
      </c>
      <c r="F69" s="64">
        <v>4.9035558675153304E-4</v>
      </c>
      <c r="G69" s="64">
        <v>1.2944753765259799E-3</v>
      </c>
      <c r="H69" s="64">
        <v>1.2003767674108501E-3</v>
      </c>
      <c r="I69" s="64">
        <v>1.24607537041433E-3</v>
      </c>
      <c r="J69" s="64">
        <v>0.12776999765950101</v>
      </c>
      <c r="K69" s="64">
        <v>9.9594187817351608E-4</v>
      </c>
      <c r="L69" s="64">
        <v>1.0895385114201701E-2</v>
      </c>
      <c r="M69" s="64">
        <v>2.3069015450134702E-3</v>
      </c>
      <c r="N69" s="64">
        <v>0</v>
      </c>
      <c r="O69" s="64">
        <v>0</v>
      </c>
      <c r="P69" s="64">
        <v>0</v>
      </c>
      <c r="Q69" s="64">
        <v>0</v>
      </c>
      <c r="R69" s="64">
        <v>0</v>
      </c>
      <c r="S69" s="64">
        <v>1.3380312454470101E-3</v>
      </c>
      <c r="T69" s="64">
        <v>1.5260729460163099E-2</v>
      </c>
      <c r="U69" s="64">
        <v>2.4243177610038E-3</v>
      </c>
      <c r="V69" s="64">
        <v>2.5674080742308899E-3</v>
      </c>
      <c r="W69" s="64">
        <v>4.0719016846709399E-3</v>
      </c>
      <c r="X69" s="64">
        <v>0.16410694207505599</v>
      </c>
      <c r="Y69" s="64">
        <v>2.1777568864879398E-3</v>
      </c>
      <c r="Z69" s="64">
        <v>0.339745704806591</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4.0623936725438799E-2</v>
      </c>
      <c r="C70" s="64">
        <v>5.09640403952533E-4</v>
      </c>
      <c r="D70" s="64">
        <v>3.8177598461057803E-2</v>
      </c>
      <c r="E70" s="64">
        <v>0.24403769467709199</v>
      </c>
      <c r="F70" s="64">
        <v>4.7557731875661998E-4</v>
      </c>
      <c r="G70" s="64">
        <v>1.2734635825453499E-3</v>
      </c>
      <c r="H70" s="64">
        <v>1.18829493884814E-3</v>
      </c>
      <c r="I70" s="64">
        <v>1.2414536021172701E-3</v>
      </c>
      <c r="J70" s="64">
        <v>0.12789145694368201</v>
      </c>
      <c r="K70" s="64">
        <v>9.0855175755318604E-4</v>
      </c>
      <c r="L70" s="64">
        <v>1.0871901855365299E-2</v>
      </c>
      <c r="M70" s="64">
        <v>2.1232634207141001E-3</v>
      </c>
      <c r="N70" s="64">
        <v>0</v>
      </c>
      <c r="O70" s="64">
        <v>0</v>
      </c>
      <c r="P70" s="64">
        <v>0</v>
      </c>
      <c r="Q70" s="64">
        <v>0</v>
      </c>
      <c r="R70" s="64">
        <v>0</v>
      </c>
      <c r="S70" s="64">
        <v>1.3455261654084401E-3</v>
      </c>
      <c r="T70" s="64">
        <v>1.5225707240684901E-2</v>
      </c>
      <c r="U70" s="64">
        <v>2.41568821919904E-3</v>
      </c>
      <c r="V70" s="64">
        <v>2.4381049615559299E-3</v>
      </c>
      <c r="W70" s="64">
        <v>3.8159200981397298E-3</v>
      </c>
      <c r="X70" s="64">
        <v>0.16314997878014001</v>
      </c>
      <c r="Y70" s="64">
        <v>2.0696566820036701E-3</v>
      </c>
      <c r="Z70" s="64">
        <v>0.34021658416574602</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4.0661879947795403E-2</v>
      </c>
      <c r="C71" s="64">
        <v>4.7670946995726599E-4</v>
      </c>
      <c r="D71" s="64">
        <v>3.8429573872177603E-2</v>
      </c>
      <c r="E71" s="64">
        <v>0.24504933568043699</v>
      </c>
      <c r="F71" s="64">
        <v>4.6067269442474001E-4</v>
      </c>
      <c r="G71" s="64">
        <v>1.25320387356496E-3</v>
      </c>
      <c r="H71" s="64">
        <v>1.17637653136113E-3</v>
      </c>
      <c r="I71" s="64">
        <v>1.23715039440739E-3</v>
      </c>
      <c r="J71" s="64">
        <v>0.12801678760343499</v>
      </c>
      <c r="K71" s="64">
        <v>8.2060366934954198E-4</v>
      </c>
      <c r="L71" s="64">
        <v>1.0849163627936999E-2</v>
      </c>
      <c r="M71" s="64">
        <v>1.93448806469638E-3</v>
      </c>
      <c r="N71" s="64">
        <v>0</v>
      </c>
      <c r="O71" s="64">
        <v>0</v>
      </c>
      <c r="P71" s="64">
        <v>0</v>
      </c>
      <c r="Q71" s="64">
        <v>0</v>
      </c>
      <c r="R71" s="64">
        <v>0</v>
      </c>
      <c r="S71" s="64">
        <v>1.35318838400708E-3</v>
      </c>
      <c r="T71" s="64">
        <v>1.5190351625067501E-2</v>
      </c>
      <c r="U71" s="64">
        <v>2.4067664135366301E-3</v>
      </c>
      <c r="V71" s="64">
        <v>2.3078984245483302E-3</v>
      </c>
      <c r="W71" s="64">
        <v>3.5593399821426302E-3</v>
      </c>
      <c r="X71" s="64">
        <v>0.162201081852827</v>
      </c>
      <c r="Y71" s="64">
        <v>1.9609196415334802E-3</v>
      </c>
      <c r="Z71" s="64">
        <v>0.340654508246794</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4.0699147657372398E-2</v>
      </c>
      <c r="C72" s="64">
        <v>4.4328646567449401E-4</v>
      </c>
      <c r="D72" s="64">
        <v>3.86884329110736E-2</v>
      </c>
      <c r="E72" s="64">
        <v>0.246083234587989</v>
      </c>
      <c r="F72" s="64">
        <v>4.4563997161700702E-4</v>
      </c>
      <c r="G72" s="64">
        <v>1.2336887577782899E-3</v>
      </c>
      <c r="H72" s="64">
        <v>1.16462264982677E-3</v>
      </c>
      <c r="I72" s="64">
        <v>1.2331621785367599E-3</v>
      </c>
      <c r="J72" s="64">
        <v>0.12814611915506399</v>
      </c>
      <c r="K72" s="64">
        <v>7.3210690155989504E-4</v>
      </c>
      <c r="L72" s="64">
        <v>1.0827217238855101E-2</v>
      </c>
      <c r="M72" s="64">
        <v>1.74056641636543E-3</v>
      </c>
      <c r="N72" s="64">
        <v>0</v>
      </c>
      <c r="O72" s="64">
        <v>0</v>
      </c>
      <c r="P72" s="64">
        <v>0</v>
      </c>
      <c r="Q72" s="64">
        <v>0</v>
      </c>
      <c r="R72" s="64">
        <v>0</v>
      </c>
      <c r="S72" s="64">
        <v>1.3610217594203001E-3</v>
      </c>
      <c r="T72" s="64">
        <v>1.51546766267873E-2</v>
      </c>
      <c r="U72" s="64">
        <v>2.3975467595304498E-3</v>
      </c>
      <c r="V72" s="64">
        <v>2.1767523286459101E-3</v>
      </c>
      <c r="W72" s="64">
        <v>3.3021528991071499E-3</v>
      </c>
      <c r="X72" s="64">
        <v>0.16125992016926399</v>
      </c>
      <c r="Y72" s="64">
        <v>1.8515517180228501E-3</v>
      </c>
      <c r="Z72" s="64">
        <v>0.34105915284750898</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4.0735869658999203E-2</v>
      </c>
      <c r="C73" s="64">
        <v>4.0936890016147201E-4</v>
      </c>
      <c r="D73" s="64">
        <v>3.8954330254478302E-2</v>
      </c>
      <c r="E73" s="64">
        <v>0.247139690395379</v>
      </c>
      <c r="F73" s="64">
        <v>4.30468077378143E-4</v>
      </c>
      <c r="G73" s="64">
        <v>1.2148960254176101E-3</v>
      </c>
      <c r="H73" s="64">
        <v>1.15303475360607E-3</v>
      </c>
      <c r="I73" s="64">
        <v>1.22948541035772E-3</v>
      </c>
      <c r="J73" s="64">
        <v>0.12827959230938801</v>
      </c>
      <c r="K73" s="64">
        <v>6.43004167597678E-4</v>
      </c>
      <c r="L73" s="64">
        <v>1.08061797722256E-2</v>
      </c>
      <c r="M73" s="64">
        <v>1.5415136684248599E-3</v>
      </c>
      <c r="N73" s="64">
        <v>0</v>
      </c>
      <c r="O73" s="64">
        <v>0</v>
      </c>
      <c r="P73" s="64">
        <v>0</v>
      </c>
      <c r="Q73" s="64">
        <v>0</v>
      </c>
      <c r="R73" s="64">
        <v>0</v>
      </c>
      <c r="S73" s="64">
        <v>1.3690288331520801E-3</v>
      </c>
      <c r="T73" s="64">
        <v>1.5118780781445599E-2</v>
      </c>
      <c r="U73" s="64">
        <v>2.3880543839348099E-3</v>
      </c>
      <c r="V73" s="64">
        <v>2.0447312410952199E-3</v>
      </c>
      <c r="W73" s="64">
        <v>3.0443968750318399E-3</v>
      </c>
      <c r="X73" s="64">
        <v>0.160326803864863</v>
      </c>
      <c r="Y73" s="64">
        <v>1.7415290472829099E-3</v>
      </c>
      <c r="Z73" s="64">
        <v>0.34142924157978</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4.0772090312333302E-2</v>
      </c>
      <c r="C74" s="64">
        <v>3.7495317915223198E-4</v>
      </c>
      <c r="D74" s="64">
        <v>3.92274276655976E-2</v>
      </c>
      <c r="E74" s="64">
        <v>0.24821875168207599</v>
      </c>
      <c r="F74" s="64">
        <v>4.1514959026552501E-4</v>
      </c>
      <c r="G74" s="64">
        <v>1.19682458937354E-3</v>
      </c>
      <c r="H74" s="64">
        <v>1.1416283457356001E-3</v>
      </c>
      <c r="I74" s="64">
        <v>1.2261228068505901E-3</v>
      </c>
      <c r="J74" s="64">
        <v>0.12841732814239301</v>
      </c>
      <c r="K74" s="64">
        <v>5.5326179776838801E-4</v>
      </c>
      <c r="L74" s="64">
        <v>1.07861768323609E-2</v>
      </c>
      <c r="M74" s="64">
        <v>1.33720958991247E-3</v>
      </c>
      <c r="N74" s="64">
        <v>0</v>
      </c>
      <c r="O74" s="64">
        <v>0</v>
      </c>
      <c r="P74" s="64">
        <v>0</v>
      </c>
      <c r="Q74" s="64">
        <v>0</v>
      </c>
      <c r="R74" s="64">
        <v>0</v>
      </c>
      <c r="S74" s="64">
        <v>1.3772082247305E-3</v>
      </c>
      <c r="T74" s="64">
        <v>1.5082797198102601E-2</v>
      </c>
      <c r="U74" s="64">
        <v>2.37829445103077E-3</v>
      </c>
      <c r="V74" s="64">
        <v>1.91184550043704E-3</v>
      </c>
      <c r="W74" s="64">
        <v>2.7860611928665802E-3</v>
      </c>
      <c r="X74" s="64">
        <v>0.15940158091123799</v>
      </c>
      <c r="Y74" s="64">
        <v>1.6308339637606799E-3</v>
      </c>
      <c r="Z74" s="64">
        <v>0.34176445402401501</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4.0807760515287797E-2</v>
      </c>
      <c r="C75" s="64">
        <v>3.4004319366178799E-4</v>
      </c>
      <c r="D75" s="64">
        <v>3.9507814683166401E-2</v>
      </c>
      <c r="E75" s="64">
        <v>0.24932089070049099</v>
      </c>
      <c r="F75" s="64">
        <v>3.9967885152436501E-4</v>
      </c>
      <c r="G75" s="64">
        <v>1.1794545669601101E-3</v>
      </c>
      <c r="H75" s="64">
        <v>1.1304030448365001E-3</v>
      </c>
      <c r="I75" s="64">
        <v>1.22307046570272E-3</v>
      </c>
      <c r="J75" s="64">
        <v>0.128559528662989</v>
      </c>
      <c r="K75" s="64">
        <v>4.62863629124119E-4</v>
      </c>
      <c r="L75" s="64">
        <v>1.0767310512936199E-2</v>
      </c>
      <c r="M75" s="64">
        <v>1.1276703248454701E-3</v>
      </c>
      <c r="N75" s="64">
        <v>0</v>
      </c>
      <c r="O75" s="64">
        <v>0</v>
      </c>
      <c r="P75" s="64">
        <v>0</v>
      </c>
      <c r="Q75" s="64">
        <v>0</v>
      </c>
      <c r="R75" s="64">
        <v>0</v>
      </c>
      <c r="S75" s="64">
        <v>1.3855621038514399E-3</v>
      </c>
      <c r="T75" s="64">
        <v>1.5046770555835001E-2</v>
      </c>
      <c r="U75" s="64">
        <v>2.3682816908198998E-3</v>
      </c>
      <c r="V75" s="64">
        <v>1.77809933081155E-3</v>
      </c>
      <c r="W75" s="64">
        <v>2.5271656240192001E-3</v>
      </c>
      <c r="X75" s="64">
        <v>0.15848419038974401</v>
      </c>
      <c r="Y75" s="64">
        <v>1.5194538203350801E-3</v>
      </c>
      <c r="Z75" s="64">
        <v>0.34206398733305898</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4.0842903601169503E-2</v>
      </c>
      <c r="C76" s="64">
        <v>3.0463477907325602E-4</v>
      </c>
      <c r="D76" s="64">
        <v>3.9795702877536802E-2</v>
      </c>
      <c r="E76" s="64">
        <v>0.25044634279063899</v>
      </c>
      <c r="F76" s="64">
        <v>3.8404938777959898E-4</v>
      </c>
      <c r="G76" s="64">
        <v>1.1627839705587999E-3</v>
      </c>
      <c r="H76" s="64">
        <v>1.11937029232659E-3</v>
      </c>
      <c r="I76" s="64">
        <v>1.22033507265746E-3</v>
      </c>
      <c r="J76" s="64">
        <v>0.12870639738463399</v>
      </c>
      <c r="K76" s="64">
        <v>3.7177380194251602E-4</v>
      </c>
      <c r="L76" s="64">
        <v>1.07497166507013E-2</v>
      </c>
      <c r="M76" s="64">
        <v>9.1287146381397203E-4</v>
      </c>
      <c r="N76" s="64">
        <v>0</v>
      </c>
      <c r="O76" s="64">
        <v>0</v>
      </c>
      <c r="P76" s="64">
        <v>0</v>
      </c>
      <c r="Q76" s="64">
        <v>0</v>
      </c>
      <c r="R76" s="64">
        <v>0</v>
      </c>
      <c r="S76" s="64">
        <v>1.3940937497033299E-3</v>
      </c>
      <c r="T76" s="64">
        <v>1.5010808303185999E-2</v>
      </c>
      <c r="U76" s="64">
        <v>2.3580284837046799E-3</v>
      </c>
      <c r="V76" s="64">
        <v>1.6435101156736E-3</v>
      </c>
      <c r="W76" s="64">
        <v>2.2677062555994799E-3</v>
      </c>
      <c r="X76" s="64">
        <v>0.157574656716051</v>
      </c>
      <c r="Y76" s="64">
        <v>1.40736920590114E-3</v>
      </c>
      <c r="Z76" s="64">
        <v>0.34232694509734801</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4.0877561525317803E-2</v>
      </c>
      <c r="C77" s="64">
        <v>2.6872646215117898E-4</v>
      </c>
      <c r="D77" s="64">
        <v>4.0091295405149802E-2</v>
      </c>
      <c r="E77" s="64">
        <v>0.25159530746227299</v>
      </c>
      <c r="F77" s="64">
        <v>3.6825450852197202E-4</v>
      </c>
      <c r="G77" s="64">
        <v>1.1468106904764001E-3</v>
      </c>
      <c r="H77" s="64">
        <v>1.1085433567919001E-3</v>
      </c>
      <c r="I77" s="64">
        <v>1.2179193037618E-3</v>
      </c>
      <c r="J77" s="64">
        <v>0.12885818279068401</v>
      </c>
      <c r="K77" s="64">
        <v>2.7996312476541798E-4</v>
      </c>
      <c r="L77" s="64">
        <v>1.0733531139611599E-2</v>
      </c>
      <c r="M77" s="64">
        <v>6.9273376400368395E-4</v>
      </c>
      <c r="N77" s="64">
        <v>0</v>
      </c>
      <c r="O77" s="64">
        <v>0</v>
      </c>
      <c r="P77" s="64">
        <v>0</v>
      </c>
      <c r="Q77" s="64">
        <v>0</v>
      </c>
      <c r="R77" s="64">
        <v>0</v>
      </c>
      <c r="S77" s="64">
        <v>1.4028028486346899E-3</v>
      </c>
      <c r="T77" s="64">
        <v>1.4975003263143201E-2</v>
      </c>
      <c r="U77" s="64">
        <v>2.3475460554941E-3</v>
      </c>
      <c r="V77" s="64">
        <v>1.50808881106475E-3</v>
      </c>
      <c r="W77" s="64">
        <v>2.0076888764911098E-3</v>
      </c>
      <c r="X77" s="64">
        <v>0.15667291415781401</v>
      </c>
      <c r="Y77" s="64">
        <v>1.2945719174729999E-3</v>
      </c>
      <c r="Z77" s="64">
        <v>0.34255255453637701</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4.09116908459436E-2</v>
      </c>
      <c r="C78" s="64">
        <v>2.3231661151900499E-4</v>
      </c>
      <c r="D78" s="64">
        <v>4.0394748535422499E-2</v>
      </c>
      <c r="E78" s="64">
        <v>0.25276812372583202</v>
      </c>
      <c r="F78" s="64">
        <v>3.5229049889540503E-4</v>
      </c>
      <c r="G78" s="64">
        <v>1.13153350347239E-3</v>
      </c>
      <c r="H78" s="64">
        <v>1.0979324408772601E-3</v>
      </c>
      <c r="I78" s="64">
        <v>1.2158278441757901E-3</v>
      </c>
      <c r="J78" s="64">
        <v>0.129015178746272</v>
      </c>
      <c r="K78" s="64">
        <v>1.87417495447649E-4</v>
      </c>
      <c r="L78" s="64">
        <v>1.07188925587438E-2</v>
      </c>
      <c r="M78" s="64">
        <v>4.6723612222174699E-4</v>
      </c>
      <c r="N78" s="64">
        <v>0</v>
      </c>
      <c r="O78" s="64">
        <v>0</v>
      </c>
      <c r="P78" s="64">
        <v>0</v>
      </c>
      <c r="Q78" s="64">
        <v>0</v>
      </c>
      <c r="R78" s="64">
        <v>0</v>
      </c>
      <c r="S78" s="64">
        <v>1.41169332447464E-3</v>
      </c>
      <c r="T78" s="64">
        <v>1.49394408914149E-2</v>
      </c>
      <c r="U78" s="64">
        <v>2.3368470124529301E-3</v>
      </c>
      <c r="V78" s="64">
        <v>1.3718354891782E-3</v>
      </c>
      <c r="W78" s="64">
        <v>1.74710595853326E-3</v>
      </c>
      <c r="X78" s="64">
        <v>0.15577897943729399</v>
      </c>
      <c r="Y78" s="64">
        <v>1.18104369378306E-3</v>
      </c>
      <c r="Z78" s="64">
        <v>0.34273986526404598</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4.0945321865928502E-2</v>
      </c>
      <c r="C79" s="64">
        <v>1.9540530205661001E-4</v>
      </c>
      <c r="D79" s="64">
        <v>4.0706260637182898E-2</v>
      </c>
      <c r="E79" s="64">
        <v>0.25396497148979602</v>
      </c>
      <c r="F79" s="64">
        <v>3.36150328257454E-4</v>
      </c>
      <c r="G79" s="64">
        <v>1.11694984291339E-3</v>
      </c>
      <c r="H79" s="64">
        <v>1.08755047544717E-3</v>
      </c>
      <c r="I79" s="64">
        <v>1.2140649585144401E-3</v>
      </c>
      <c r="J79" s="64">
        <v>0.129177665247522</v>
      </c>
      <c r="K79" s="64">
        <v>9.4105700852172895E-5</v>
      </c>
      <c r="L79" s="64">
        <v>1.0705958183235199E-2</v>
      </c>
      <c r="M79" s="64">
        <v>2.3634234105074299E-4</v>
      </c>
      <c r="N79" s="64">
        <v>0</v>
      </c>
      <c r="O79" s="64">
        <v>0</v>
      </c>
      <c r="P79" s="64">
        <v>0</v>
      </c>
      <c r="Q79" s="64">
        <v>0</v>
      </c>
      <c r="R79" s="64">
        <v>0</v>
      </c>
      <c r="S79" s="64">
        <v>1.4207663980798299E-3</v>
      </c>
      <c r="T79" s="64">
        <v>1.4904223840948401E-2</v>
      </c>
      <c r="U79" s="64">
        <v>2.3259479959215601E-3</v>
      </c>
      <c r="V79" s="64">
        <v>1.2347729785378301E-3</v>
      </c>
      <c r="W79" s="64">
        <v>1.48597209449767E-3</v>
      </c>
      <c r="X79" s="64">
        <v>0.154892838740778</v>
      </c>
      <c r="Y79" s="64">
        <v>1.0667750329537401E-3</v>
      </c>
      <c r="Z79" s="64">
        <v>0.34288795654552701</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4.09784911329691E-2</v>
      </c>
      <c r="C80" s="64">
        <v>1.57990002162576E-4</v>
      </c>
      <c r="D80" s="64">
        <v>4.10260247178999E-2</v>
      </c>
      <c r="E80" s="64">
        <v>0.25518629379811197</v>
      </c>
      <c r="F80" s="64">
        <v>3.1982814248514502E-4</v>
      </c>
      <c r="G80" s="64">
        <v>1.1030616198957001E-3</v>
      </c>
      <c r="H80" s="64">
        <v>1.07741024856951E-3</v>
      </c>
      <c r="I80" s="64">
        <v>1.2126366007498099E-3</v>
      </c>
      <c r="J80" s="64">
        <v>0.12934594477890801</v>
      </c>
      <c r="K80" s="64">
        <v>0</v>
      </c>
      <c r="L80" s="64">
        <v>1.0694870271882E-2</v>
      </c>
      <c r="M80" s="64">
        <v>0</v>
      </c>
      <c r="N80" s="64">
        <v>0</v>
      </c>
      <c r="O80" s="64">
        <v>0</v>
      </c>
      <c r="P80" s="64">
        <v>0</v>
      </c>
      <c r="Q80" s="64">
        <v>0</v>
      </c>
      <c r="R80" s="64">
        <v>0</v>
      </c>
      <c r="S80" s="64">
        <v>1.43002435306304E-3</v>
      </c>
      <c r="T80" s="64">
        <v>1.4869487658565E-2</v>
      </c>
      <c r="U80" s="64">
        <v>2.3148686776313398E-3</v>
      </c>
      <c r="V80" s="64">
        <v>1.0969237120855499E-3</v>
      </c>
      <c r="W80" s="64">
        <v>1.2243060357928E-3</v>
      </c>
      <c r="X80" s="64">
        <v>0.154014474815721</v>
      </c>
      <c r="Y80" s="64">
        <v>9.5175237943171602E-4</v>
      </c>
      <c r="Z80" s="64">
        <v>0.342995611054075</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theme="5" tint="0.79998168889431442"/>
  </sheetPr>
  <dimension ref="A1:BU122"/>
  <sheetViews>
    <sheetView zoomScale="125" workbookViewId="0">
      <pane xSplit="1" ySplit="4" topLeftCell="B5"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225</v>
      </c>
      <c r="B1" s="31"/>
    </row>
    <row r="2" spans="1:73" ht="13.95" customHeight="1">
      <c r="A2" s="174" t="s">
        <v>227</v>
      </c>
      <c r="B2" s="31"/>
    </row>
    <row r="3" spans="1:73" ht="13.95" customHeight="1">
      <c r="A3" s="171" t="s">
        <v>221</v>
      </c>
      <c r="B3" s="31"/>
      <c r="J3" s="178">
        <f>SUM(F5:S5)</f>
        <v>0.5368590933417996</v>
      </c>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2.1077163792030999E-2</v>
      </c>
      <c r="C5" s="64">
        <v>5.92663455615919E-3</v>
      </c>
      <c r="D5" s="64">
        <v>1.1863043986155499E-2</v>
      </c>
      <c r="E5" s="64">
        <v>0.15453681592718199</v>
      </c>
      <c r="F5" s="64">
        <v>4.2680571020692901E-3</v>
      </c>
      <c r="G5" s="64">
        <v>8.5936620138838092E-3</v>
      </c>
      <c r="H5" s="64">
        <v>6.7460217081301999E-3</v>
      </c>
      <c r="I5" s="64">
        <v>3.1819452275175701E-3</v>
      </c>
      <c r="J5" s="64">
        <v>0.23583777511285201</v>
      </c>
      <c r="K5" s="64">
        <v>0.17456508036555601</v>
      </c>
      <c r="L5" s="64">
        <v>8.2413436742020202E-2</v>
      </c>
      <c r="M5" s="64">
        <v>1.2005774885561E-2</v>
      </c>
      <c r="N5" s="64">
        <v>6.6109536030765199E-4</v>
      </c>
      <c r="O5" s="64">
        <v>8.4089454987117595E-4</v>
      </c>
      <c r="P5" s="64">
        <v>9.9067812373706505E-5</v>
      </c>
      <c r="Q5" s="64">
        <v>2.45422820128306E-4</v>
      </c>
      <c r="R5" s="64">
        <v>4.3074762841237698E-3</v>
      </c>
      <c r="S5" s="64">
        <v>3.0933833574049801E-3</v>
      </c>
      <c r="T5" s="64">
        <v>7.4618447943315498E-3</v>
      </c>
      <c r="U5" s="64">
        <v>3.85280972337522E-3</v>
      </c>
      <c r="V5" s="64">
        <v>1.46105982965191E-2</v>
      </c>
      <c r="W5" s="64">
        <v>2.91572363331636E-2</v>
      </c>
      <c r="X5" s="64">
        <v>6.6824465969335195E-2</v>
      </c>
      <c r="Y5" s="64">
        <v>1.0962266755982599E-2</v>
      </c>
      <c r="Z5" s="64">
        <v>0.13686802652396499</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2.1394807357375902E-2</v>
      </c>
      <c r="C6" s="64">
        <v>5.9320050940140602E-3</v>
      </c>
      <c r="D6" s="64">
        <v>1.19250173455885E-2</v>
      </c>
      <c r="E6" s="64">
        <v>0.15524920853943999</v>
      </c>
      <c r="F6" s="64">
        <v>4.1490102743444697E-3</v>
      </c>
      <c r="G6" s="64">
        <v>9.1946089285503702E-3</v>
      </c>
      <c r="H6" s="64">
        <v>7.3966825876697704E-3</v>
      </c>
      <c r="I6" s="64">
        <v>3.1753777868637899E-3</v>
      </c>
      <c r="J6" s="64">
        <v>0.234262309228672</v>
      </c>
      <c r="K6" s="64">
        <v>0.17107450987887601</v>
      </c>
      <c r="L6" s="64">
        <v>8.3979081415356399E-2</v>
      </c>
      <c r="M6" s="64">
        <v>1.13697174631875E-2</v>
      </c>
      <c r="N6" s="64">
        <v>6.7333089044942598E-4</v>
      </c>
      <c r="O6" s="64">
        <v>8.4837551357684301E-4</v>
      </c>
      <c r="P6" s="64">
        <v>2.4008031345975101E-4</v>
      </c>
      <c r="Q6" s="64">
        <v>3.4519412577405702E-4</v>
      </c>
      <c r="R6" s="64">
        <v>3.9342964969514699E-3</v>
      </c>
      <c r="S6" s="64">
        <v>3.1299869110078499E-3</v>
      </c>
      <c r="T6" s="64">
        <v>7.5349638572158803E-3</v>
      </c>
      <c r="U6" s="64">
        <v>3.9260106375069896E-3</v>
      </c>
      <c r="V6" s="64">
        <v>1.4623177026274499E-2</v>
      </c>
      <c r="W6" s="64">
        <v>2.92781044975216E-2</v>
      </c>
      <c r="X6" s="64">
        <v>6.6614637930904899E-2</v>
      </c>
      <c r="Y6" s="64">
        <v>1.0969091389925099E-2</v>
      </c>
      <c r="Z6" s="64">
        <v>0.13878041450949399</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2.1702794072760798E-2</v>
      </c>
      <c r="C7" s="64">
        <v>5.9346268719992403E-3</v>
      </c>
      <c r="D7" s="64">
        <v>1.19850873556306E-2</v>
      </c>
      <c r="E7" s="64">
        <v>0.15591784856421201</v>
      </c>
      <c r="F7" s="64">
        <v>4.0257735835722798E-3</v>
      </c>
      <c r="G7" s="64">
        <v>9.8374837271447604E-3</v>
      </c>
      <c r="H7" s="64">
        <v>8.0625867647408801E-3</v>
      </c>
      <c r="I7" s="64">
        <v>3.1629722781769498E-3</v>
      </c>
      <c r="J7" s="64">
        <v>0.23261177881220399</v>
      </c>
      <c r="K7" s="64">
        <v>0.167457000795047</v>
      </c>
      <c r="L7" s="64">
        <v>8.5567265087418298E-2</v>
      </c>
      <c r="M7" s="64">
        <v>1.0683155306105099E-2</v>
      </c>
      <c r="N7" s="64">
        <v>6.8614459549171699E-4</v>
      </c>
      <c r="O7" s="64">
        <v>8.56117616251317E-4</v>
      </c>
      <c r="P7" s="64">
        <v>3.8582244701252999E-4</v>
      </c>
      <c r="Q7" s="64">
        <v>4.48738597759422E-4</v>
      </c>
      <c r="R7" s="64">
        <v>3.5481749123321398E-3</v>
      </c>
      <c r="S7" s="64">
        <v>3.1665267292573102E-3</v>
      </c>
      <c r="T7" s="64">
        <v>7.6064944178873203E-3</v>
      </c>
      <c r="U7" s="64">
        <v>3.99734389003075E-3</v>
      </c>
      <c r="V7" s="64">
        <v>1.4626923673100299E-2</v>
      </c>
      <c r="W7" s="64">
        <v>2.93844213668252E-2</v>
      </c>
      <c r="X7" s="64">
        <v>6.6377680959628094E-2</v>
      </c>
      <c r="Y7" s="64">
        <v>1.09720302851059E-2</v>
      </c>
      <c r="Z7" s="64">
        <v>0.14099520729030601</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2.2008880095626598E-2</v>
      </c>
      <c r="C8" s="64">
        <v>5.9369445653299196E-3</v>
      </c>
      <c r="D8" s="64">
        <v>1.20452709468049E-2</v>
      </c>
      <c r="E8" s="64">
        <v>0.15661056190674399</v>
      </c>
      <c r="F8" s="64">
        <v>3.9009636050889099E-3</v>
      </c>
      <c r="G8" s="64">
        <v>1.05297038571723E-2</v>
      </c>
      <c r="H8" s="64">
        <v>8.7436967835493404E-3</v>
      </c>
      <c r="I8" s="64">
        <v>3.1459360354539698E-3</v>
      </c>
      <c r="J8" s="64">
        <v>0.23098811268793801</v>
      </c>
      <c r="K8" s="64">
        <v>0.16376871768465201</v>
      </c>
      <c r="L8" s="64">
        <v>8.7164847049855207E-2</v>
      </c>
      <c r="M8" s="64">
        <v>9.9458948444471999E-3</v>
      </c>
      <c r="N8" s="64">
        <v>6.9991982299996399E-4</v>
      </c>
      <c r="O8" s="64">
        <v>8.6437030448680095E-4</v>
      </c>
      <c r="P8" s="64">
        <v>5.3644473977447905E-4</v>
      </c>
      <c r="Q8" s="64">
        <v>5.5622327182487197E-4</v>
      </c>
      <c r="R8" s="64">
        <v>3.1501171374747499E-3</v>
      </c>
      <c r="S8" s="64">
        <v>3.2032018610053401E-3</v>
      </c>
      <c r="T8" s="64">
        <v>7.6801572321704504E-3</v>
      </c>
      <c r="U8" s="64">
        <v>4.0684676801563402E-3</v>
      </c>
      <c r="V8" s="64">
        <v>1.4629746008872801E-2</v>
      </c>
      <c r="W8" s="64">
        <v>2.9486748319436099E-2</v>
      </c>
      <c r="X8" s="64">
        <v>6.6139498403531297E-2</v>
      </c>
      <c r="Y8" s="64">
        <v>1.09744254938307E-2</v>
      </c>
      <c r="Z8" s="64">
        <v>0.14322114966177399</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2.2312987561913699E-2</v>
      </c>
      <c r="C9" s="64">
        <v>5.9386903177265698E-3</v>
      </c>
      <c r="D9" s="64">
        <v>1.21054643865963E-2</v>
      </c>
      <c r="E9" s="64">
        <v>0.157332670285833</v>
      </c>
      <c r="F9" s="64">
        <v>3.7746553286015301E-3</v>
      </c>
      <c r="G9" s="64">
        <v>1.1275777647479E-2</v>
      </c>
      <c r="H9" s="64">
        <v>9.4389862834155392E-3</v>
      </c>
      <c r="I9" s="64">
        <v>3.12407009758449E-3</v>
      </c>
      <c r="J9" s="64">
        <v>0.229384890543672</v>
      </c>
      <c r="K9" s="64">
        <v>0.16000602582469201</v>
      </c>
      <c r="L9" s="64">
        <v>8.8775079565617601E-2</v>
      </c>
      <c r="M9" s="64">
        <v>9.1546902471009509E-3</v>
      </c>
      <c r="N9" s="64">
        <v>7.1470452524027904E-4</v>
      </c>
      <c r="O9" s="64">
        <v>8.73150746604807E-4</v>
      </c>
      <c r="P9" s="64">
        <v>6.9206823896744804E-4</v>
      </c>
      <c r="Q9" s="64">
        <v>6.6773212068132299E-4</v>
      </c>
      <c r="R9" s="64">
        <v>2.7398318095917698E-3</v>
      </c>
      <c r="S9" s="64">
        <v>3.23991530133355E-3</v>
      </c>
      <c r="T9" s="64">
        <v>7.7560670078758E-3</v>
      </c>
      <c r="U9" s="64">
        <v>4.13965778763737E-3</v>
      </c>
      <c r="V9" s="64">
        <v>1.4631585805825E-2</v>
      </c>
      <c r="W9" s="64">
        <v>2.9585055838765199E-2</v>
      </c>
      <c r="X9" s="64">
        <v>6.5900684407753402E-2</v>
      </c>
      <c r="Y9" s="64">
        <v>1.0976301068904E-2</v>
      </c>
      <c r="Z9" s="64">
        <v>0.145459257250587</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2.2615062760628499E-2</v>
      </c>
      <c r="C10" s="64">
        <v>5.9399736769993397E-3</v>
      </c>
      <c r="D10" s="64">
        <v>1.2165858324872001E-2</v>
      </c>
      <c r="E10" s="64">
        <v>0.15808813668639299</v>
      </c>
      <c r="F10" s="64">
        <v>3.6466619760567201E-3</v>
      </c>
      <c r="G10" s="64">
        <v>1.20828067850265E-2</v>
      </c>
      <c r="H10" s="64">
        <v>1.01474447279716E-2</v>
      </c>
      <c r="I10" s="64">
        <v>3.0972118028612101E-3</v>
      </c>
      <c r="J10" s="64">
        <v>0.22779369259378901</v>
      </c>
      <c r="K10" s="64">
        <v>0.15616556094623399</v>
      </c>
      <c r="L10" s="64">
        <v>9.03999492007828E-2</v>
      </c>
      <c r="M10" s="64">
        <v>8.3053411933640808E-3</v>
      </c>
      <c r="N10" s="64">
        <v>7.3058454277972801E-4</v>
      </c>
      <c r="O10" s="64">
        <v>8.8248665489969896E-4</v>
      </c>
      <c r="P10" s="64">
        <v>8.5281852790815196E-4</v>
      </c>
      <c r="Q10" s="64">
        <v>7.8336907547572302E-4</v>
      </c>
      <c r="R10" s="64">
        <v>2.3170323420352301E-3</v>
      </c>
      <c r="S10" s="64">
        <v>3.2766146736933899E-3</v>
      </c>
      <c r="T10" s="64">
        <v>7.8343530971218302E-3</v>
      </c>
      <c r="U10" s="64">
        <v>4.21108172021271E-3</v>
      </c>
      <c r="V10" s="64">
        <v>1.46328538320696E-2</v>
      </c>
      <c r="W10" s="64">
        <v>2.96798633269185E-2</v>
      </c>
      <c r="X10" s="64">
        <v>6.5661835116534603E-2</v>
      </c>
      <c r="Y10" s="64">
        <v>1.0977768069822799E-2</v>
      </c>
      <c r="Z10" s="64">
        <v>0.14771163834554901</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2.29147066088045E-2</v>
      </c>
      <c r="C11" s="64">
        <v>5.9408371519555298E-3</v>
      </c>
      <c r="D11" s="64">
        <v>1.2226623508408E-2</v>
      </c>
      <c r="E11" s="64">
        <v>0.15888473054201799</v>
      </c>
      <c r="F11" s="64">
        <v>3.5166312876180601E-3</v>
      </c>
      <c r="G11" s="64">
        <v>1.29603932416306E-2</v>
      </c>
      <c r="H11" s="64">
        <v>1.08679528635671E-2</v>
      </c>
      <c r="I11" s="64">
        <v>3.06510918976622E-3</v>
      </c>
      <c r="J11" s="64">
        <v>0.22620520596994001</v>
      </c>
      <c r="K11" s="64">
        <v>0.15224715801946201</v>
      </c>
      <c r="L11" s="64">
        <v>9.2037832787859597E-2</v>
      </c>
      <c r="M11" s="64">
        <v>7.3932280403778798E-3</v>
      </c>
      <c r="N11" s="64">
        <v>7.4762325566180205E-4</v>
      </c>
      <c r="O11" s="64">
        <v>8.9241289669177799E-4</v>
      </c>
      <c r="P11" s="64">
        <v>1.01885674070946E-3</v>
      </c>
      <c r="Q11" s="64">
        <v>9.0325861312453095E-4</v>
      </c>
      <c r="R11" s="64">
        <v>1.8812957354098E-3</v>
      </c>
      <c r="S11" s="64">
        <v>3.3131697130418499E-3</v>
      </c>
      <c r="T11" s="64">
        <v>7.9153608612986797E-3</v>
      </c>
      <c r="U11" s="64">
        <v>4.2828688860884999E-3</v>
      </c>
      <c r="V11" s="64">
        <v>1.4633838107400699E-2</v>
      </c>
      <c r="W11" s="64">
        <v>2.9771390406339901E-2</v>
      </c>
      <c r="X11" s="64">
        <v>6.5423430978681807E-2</v>
      </c>
      <c r="Y11" s="64">
        <v>1.0978943902918399E-2</v>
      </c>
      <c r="Z11" s="64">
        <v>0.149977140691225</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2.3211254401361299E-2</v>
      </c>
      <c r="C12" s="64">
        <v>5.9414338696356303E-3</v>
      </c>
      <c r="D12" s="64">
        <v>1.22880550632562E-2</v>
      </c>
      <c r="E12" s="64">
        <v>0.15972443427520899</v>
      </c>
      <c r="F12" s="64">
        <v>3.38401641406067E-3</v>
      </c>
      <c r="G12" s="64">
        <v>1.3923781525033801E-2</v>
      </c>
      <c r="H12" s="64">
        <v>1.15999029686075E-2</v>
      </c>
      <c r="I12" s="64">
        <v>3.0275438468879202E-3</v>
      </c>
      <c r="J12" s="64">
        <v>0.224606341822636</v>
      </c>
      <c r="K12" s="64">
        <v>0.148241127551035</v>
      </c>
      <c r="L12" s="64">
        <v>9.3695285990644403E-2</v>
      </c>
      <c r="M12" s="64">
        <v>6.4134239275672302E-3</v>
      </c>
      <c r="N12" s="64">
        <v>7.6589502373728096E-4</v>
      </c>
      <c r="O12" s="64">
        <v>9.0292358041250704E-4</v>
      </c>
      <c r="P12" s="64">
        <v>1.1902325918113201E-3</v>
      </c>
      <c r="Q12" s="64">
        <v>1.0274385783784899E-3</v>
      </c>
      <c r="R12" s="64">
        <v>1.4322364931823E-3</v>
      </c>
      <c r="S12" s="64">
        <v>3.3493582774454501E-3</v>
      </c>
      <c r="T12" s="64">
        <v>7.9989598984297593E-3</v>
      </c>
      <c r="U12" s="64">
        <v>4.3551540009365199E-3</v>
      </c>
      <c r="V12" s="64">
        <v>1.46352579898541E-2</v>
      </c>
      <c r="W12" s="64">
        <v>2.9860108015766901E-2</v>
      </c>
      <c r="X12" s="64">
        <v>6.5185854345703301E-2</v>
      </c>
      <c r="Y12" s="64">
        <v>1.0979723682075599E-2</v>
      </c>
      <c r="Z12" s="64">
        <v>0.15226025586633099</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2.3503267647144499E-2</v>
      </c>
      <c r="C13" s="64">
        <v>5.9417322647049298E-3</v>
      </c>
      <c r="D13" s="64">
        <v>1.2349995269094799E-2</v>
      </c>
      <c r="E13" s="64">
        <v>0.160614286101223</v>
      </c>
      <c r="F13" s="64">
        <v>3.24809258454169E-3</v>
      </c>
      <c r="G13" s="64">
        <v>1.4995940595201899E-2</v>
      </c>
      <c r="H13" s="64">
        <v>1.2342144908911499E-2</v>
      </c>
      <c r="I13" s="64">
        <v>2.9840560030510999E-3</v>
      </c>
      <c r="J13" s="64">
        <v>0.22298027112329599</v>
      </c>
      <c r="K13" s="64">
        <v>0.14414499877499101</v>
      </c>
      <c r="L13" s="64">
        <v>9.5372565486835495E-2</v>
      </c>
      <c r="M13" s="64">
        <v>5.3594349730085103E-3</v>
      </c>
      <c r="N13" s="64">
        <v>7.8550174302248498E-4</v>
      </c>
      <c r="O13" s="64">
        <v>9.1403350700483305E-4</v>
      </c>
      <c r="P13" s="64">
        <v>1.36718121590035E-3</v>
      </c>
      <c r="Q13" s="64">
        <v>1.15609291046213E-3</v>
      </c>
      <c r="R13" s="64">
        <v>9.6940317760987502E-4</v>
      </c>
      <c r="S13" s="64">
        <v>3.3849271291493E-3</v>
      </c>
      <c r="T13" s="64">
        <v>8.0853371255697297E-3</v>
      </c>
      <c r="U13" s="64">
        <v>4.4279731675646696E-3</v>
      </c>
      <c r="V13" s="64">
        <v>1.4636953350239301E-2</v>
      </c>
      <c r="W13" s="64">
        <v>2.9946268487965E-2</v>
      </c>
      <c r="X13" s="64">
        <v>6.4948431887851904E-2</v>
      </c>
      <c r="Y13" s="64">
        <v>1.0980248400182101E-2</v>
      </c>
      <c r="Z13" s="64">
        <v>0.15456086216547399</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2.3788826446324299E-2</v>
      </c>
      <c r="C14" s="64">
        <v>5.9417671472802996E-3</v>
      </c>
      <c r="D14" s="64">
        <v>1.2412780946554101E-2</v>
      </c>
      <c r="E14" s="64">
        <v>0.16155831035602899</v>
      </c>
      <c r="F14" s="64">
        <v>3.1082209094257301E-3</v>
      </c>
      <c r="G14" s="64">
        <v>1.6216073931963001E-2</v>
      </c>
      <c r="H14" s="64">
        <v>1.3093906429971901E-2</v>
      </c>
      <c r="I14" s="64">
        <v>2.93406857150935E-3</v>
      </c>
      <c r="J14" s="64">
        <v>0.221301173214251</v>
      </c>
      <c r="K14" s="64">
        <v>0.13995552424114899</v>
      </c>
      <c r="L14" s="64">
        <v>9.7068440929347397E-2</v>
      </c>
      <c r="M14" s="64">
        <v>4.2238906917955099E-3</v>
      </c>
      <c r="N14" s="64">
        <v>8.0655974409586596E-4</v>
      </c>
      <c r="O14" s="64">
        <v>9.2577784537500201E-4</v>
      </c>
      <c r="P14" s="64">
        <v>1.5498279998777901E-3</v>
      </c>
      <c r="Q14" s="64">
        <v>1.2893117164775899E-3</v>
      </c>
      <c r="R14" s="64">
        <v>4.9220786595190701E-4</v>
      </c>
      <c r="S14" s="64">
        <v>3.4195807353198499E-3</v>
      </c>
      <c r="T14" s="64">
        <v>8.1746038393490997E-3</v>
      </c>
      <c r="U14" s="64">
        <v>4.5012438372658403E-3</v>
      </c>
      <c r="V14" s="64">
        <v>1.4639332928001901E-2</v>
      </c>
      <c r="W14" s="64">
        <v>3.0029701285956299E-2</v>
      </c>
      <c r="X14" s="64">
        <v>6.47108949555735E-2</v>
      </c>
      <c r="Y14" s="64">
        <v>1.09804918810126E-2</v>
      </c>
      <c r="Z14" s="64">
        <v>0.156877481550142</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2.4064741910078302E-2</v>
      </c>
      <c r="C15" s="64">
        <v>5.9414854696077397E-3</v>
      </c>
      <c r="D15" s="64">
        <v>1.24762917252586E-2</v>
      </c>
      <c r="E15" s="64">
        <v>0.16255989421213199</v>
      </c>
      <c r="F15" s="64">
        <v>2.9635052788707802E-3</v>
      </c>
      <c r="G15" s="64">
        <v>1.76527495974611E-2</v>
      </c>
      <c r="H15" s="64">
        <v>1.38542074061642E-2</v>
      </c>
      <c r="I15" s="64">
        <v>2.8766225787369001E-3</v>
      </c>
      <c r="J15" s="64">
        <v>0.21952610674466599</v>
      </c>
      <c r="K15" s="64">
        <v>0.13566800224907999</v>
      </c>
      <c r="L15" s="64">
        <v>9.8780348819129504E-2</v>
      </c>
      <c r="M15" s="64">
        <v>2.9983756680774299E-3</v>
      </c>
      <c r="N15" s="64">
        <v>8.29215403087832E-4</v>
      </c>
      <c r="O15" s="64">
        <v>9.3816953497917596E-4</v>
      </c>
      <c r="P15" s="64">
        <v>1.73840337322262E-3</v>
      </c>
      <c r="Q15" s="64">
        <v>1.42726147941419E-3</v>
      </c>
      <c r="R15" s="64">
        <v>0</v>
      </c>
      <c r="S15" s="64">
        <v>3.4528540746899998E-3</v>
      </c>
      <c r="T15" s="64">
        <v>8.2667618694279906E-3</v>
      </c>
      <c r="U15" s="64">
        <v>4.5748474086804904E-3</v>
      </c>
      <c r="V15" s="64">
        <v>1.46422798085165E-2</v>
      </c>
      <c r="W15" s="64">
        <v>3.01096900311053E-2</v>
      </c>
      <c r="X15" s="64">
        <v>6.4471571766697294E-2</v>
      </c>
      <c r="Y15" s="64">
        <v>1.09802659908887E-2</v>
      </c>
      <c r="Z15" s="64">
        <v>0.159206347600027</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2.41907597656346E-2</v>
      </c>
      <c r="C16" s="64">
        <v>5.92185539343432E-3</v>
      </c>
      <c r="D16" s="64">
        <v>1.24832132163432E-2</v>
      </c>
      <c r="E16" s="64">
        <v>0.16283753742339899</v>
      </c>
      <c r="F16" s="64">
        <v>2.8879643689343399E-3</v>
      </c>
      <c r="G16" s="64">
        <v>1.71733943907235E-2</v>
      </c>
      <c r="H16" s="64">
        <v>1.3744748682215899E-2</v>
      </c>
      <c r="I16" s="64">
        <v>2.8157616480794199E-3</v>
      </c>
      <c r="J16" s="64">
        <v>0.21969294460198099</v>
      </c>
      <c r="K16" s="64">
        <v>0.13293529581972299</v>
      </c>
      <c r="L16" s="64">
        <v>9.9286969289108004E-2</v>
      </c>
      <c r="M16" s="64">
        <v>2.9490567401472701E-3</v>
      </c>
      <c r="N16" s="64">
        <v>8.3570707446503796E-4</v>
      </c>
      <c r="O16" s="64">
        <v>9.4694230635996104E-4</v>
      </c>
      <c r="P16" s="64">
        <v>1.83652649761081E-3</v>
      </c>
      <c r="Q16" s="64">
        <v>1.46888438179094E-3</v>
      </c>
      <c r="R16" s="64">
        <v>0</v>
      </c>
      <c r="S16" s="64">
        <v>3.45995944013769E-3</v>
      </c>
      <c r="T16" s="64">
        <v>8.2995882365688792E-3</v>
      </c>
      <c r="U16" s="64">
        <v>4.6265879406270803E-3</v>
      </c>
      <c r="V16" s="64">
        <v>1.46093753042962E-2</v>
      </c>
      <c r="W16" s="64">
        <v>3.0114831270053401E-2</v>
      </c>
      <c r="X16" s="64">
        <v>6.4537556119814002E-2</v>
      </c>
      <c r="Y16" s="64">
        <v>1.09542333035129E-2</v>
      </c>
      <c r="Z16" s="64">
        <v>0.16139030678503899</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2.4317521535045399E-2</v>
      </c>
      <c r="C17" s="64">
        <v>5.9032152231566501E-3</v>
      </c>
      <c r="D17" s="64">
        <v>1.2491565336906501E-2</v>
      </c>
      <c r="E17" s="64">
        <v>0.16318400761568999</v>
      </c>
      <c r="F17" s="64">
        <v>2.8138613228632699E-3</v>
      </c>
      <c r="G17" s="64">
        <v>1.6708441544614799E-2</v>
      </c>
      <c r="H17" s="64">
        <v>1.36322590601491E-2</v>
      </c>
      <c r="I17" s="64">
        <v>2.7560075448232299E-3</v>
      </c>
      <c r="J17" s="64">
        <v>0.21986927194818601</v>
      </c>
      <c r="K17" s="64">
        <v>0.13019090780748199</v>
      </c>
      <c r="L17" s="64">
        <v>9.9781646725529402E-2</v>
      </c>
      <c r="M17" s="64">
        <v>2.8963385824354801E-3</v>
      </c>
      <c r="N17" s="64">
        <v>8.4235046530583798E-4</v>
      </c>
      <c r="O17" s="64">
        <v>9.5602212650051899E-4</v>
      </c>
      <c r="P17" s="64">
        <v>1.93587935330421E-3</v>
      </c>
      <c r="Q17" s="64">
        <v>1.51093195617182E-3</v>
      </c>
      <c r="R17" s="64">
        <v>0</v>
      </c>
      <c r="S17" s="64">
        <v>3.4674541261088799E-3</v>
      </c>
      <c r="T17" s="64">
        <v>8.3359421618909701E-3</v>
      </c>
      <c r="U17" s="64">
        <v>4.6781687185900199E-3</v>
      </c>
      <c r="V17" s="64">
        <v>1.45787488276453E-2</v>
      </c>
      <c r="W17" s="64">
        <v>3.01220160011423E-2</v>
      </c>
      <c r="X17" s="64">
        <v>6.4615620221402895E-2</v>
      </c>
      <c r="Y17" s="64">
        <v>1.09292053357842E-2</v>
      </c>
      <c r="Z17" s="64">
        <v>0.16348261645927101</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2.44391817702359E-2</v>
      </c>
      <c r="C18" s="64">
        <v>5.8841253633157599E-3</v>
      </c>
      <c r="D18" s="64">
        <v>1.24983699439291E-2</v>
      </c>
      <c r="E18" s="64">
        <v>0.163564310414829</v>
      </c>
      <c r="F18" s="64">
        <v>2.7411438327761299E-3</v>
      </c>
      <c r="G18" s="64">
        <v>1.6255486897900299E-2</v>
      </c>
      <c r="H18" s="64">
        <v>1.35169863551831E-2</v>
      </c>
      <c r="I18" s="64">
        <v>2.6973827211292101E-3</v>
      </c>
      <c r="J18" s="64">
        <v>0.22005551562442</v>
      </c>
      <c r="K18" s="64">
        <v>0.12743609483757001</v>
      </c>
      <c r="L18" s="64">
        <v>0.100265070979053</v>
      </c>
      <c r="M18" s="64">
        <v>2.8401902171991899E-3</v>
      </c>
      <c r="N18" s="64">
        <v>8.4917887089196805E-4</v>
      </c>
      <c r="O18" s="64">
        <v>9.6539962037323101E-4</v>
      </c>
      <c r="P18" s="64">
        <v>2.0364597744144302E-3</v>
      </c>
      <c r="Q18" s="64">
        <v>1.55340152307962E-3</v>
      </c>
      <c r="R18" s="64">
        <v>0</v>
      </c>
      <c r="S18" s="64">
        <v>3.4753743386146999E-3</v>
      </c>
      <c r="T18" s="64">
        <v>8.3734495876425299E-3</v>
      </c>
      <c r="U18" s="64">
        <v>4.7282122701370402E-3</v>
      </c>
      <c r="V18" s="64">
        <v>1.45469728277839E-2</v>
      </c>
      <c r="W18" s="64">
        <v>3.0123504093542301E-2</v>
      </c>
      <c r="X18" s="64">
        <v>6.4688888772828301E-2</v>
      </c>
      <c r="Y18" s="64">
        <v>1.0902530502373499E-2</v>
      </c>
      <c r="Z18" s="64">
        <v>0.165562768860778</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2.4555990369352101E-2</v>
      </c>
      <c r="C19" s="64">
        <v>5.8645902814760103E-3</v>
      </c>
      <c r="D19" s="64">
        <v>1.2503806050662E-2</v>
      </c>
      <c r="E19" s="64">
        <v>0.16397855672647799</v>
      </c>
      <c r="F19" s="64">
        <v>2.6697741933635801E-3</v>
      </c>
      <c r="G19" s="64">
        <v>1.5814107373304701E-2</v>
      </c>
      <c r="H19" s="64">
        <v>1.3399475584731301E-2</v>
      </c>
      <c r="I19" s="64">
        <v>2.63991925627195E-3</v>
      </c>
      <c r="J19" s="64">
        <v>0.22025247308670901</v>
      </c>
      <c r="K19" s="64">
        <v>0.12466436775251</v>
      </c>
      <c r="L19" s="64">
        <v>0.10074055656629601</v>
      </c>
      <c r="M19" s="64">
        <v>2.7804961397260301E-3</v>
      </c>
      <c r="N19" s="64">
        <v>8.5619469111752205E-4</v>
      </c>
      <c r="O19" s="64">
        <v>9.7507652046018999E-4</v>
      </c>
      <c r="P19" s="64">
        <v>2.13810086744941E-3</v>
      </c>
      <c r="Q19" s="64">
        <v>1.5961993882159999E-3</v>
      </c>
      <c r="R19" s="64">
        <v>0</v>
      </c>
      <c r="S19" s="64">
        <v>3.4837542754997501E-3</v>
      </c>
      <c r="T19" s="64">
        <v>8.41215479609622E-3</v>
      </c>
      <c r="U19" s="64">
        <v>4.7768075771651803E-3</v>
      </c>
      <c r="V19" s="64">
        <v>1.4514265750917899E-2</v>
      </c>
      <c r="W19" s="64">
        <v>3.0119877504798699E-2</v>
      </c>
      <c r="X19" s="64">
        <v>6.4757604418256995E-2</v>
      </c>
      <c r="Y19" s="64">
        <v>1.08741199341999E-2</v>
      </c>
      <c r="Z19" s="64">
        <v>0.16763173089494099</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2.4667723943604201E-2</v>
      </c>
      <c r="C20" s="64">
        <v>5.8446531606391999E-3</v>
      </c>
      <c r="D20" s="64">
        <v>1.2507768917974499E-2</v>
      </c>
      <c r="E20" s="64">
        <v>0.16443076312774099</v>
      </c>
      <c r="F20" s="64">
        <v>2.5997396442158701E-3</v>
      </c>
      <c r="G20" s="64">
        <v>1.53833847912481E-2</v>
      </c>
      <c r="H20" s="64">
        <v>1.3279535996102199E-2</v>
      </c>
      <c r="I20" s="64">
        <v>2.5835833655351E-3</v>
      </c>
      <c r="J20" s="64">
        <v>0.22046172660024599</v>
      </c>
      <c r="K20" s="64">
        <v>0.12187878465521899</v>
      </c>
      <c r="L20" s="64">
        <v>0.101205146158954</v>
      </c>
      <c r="M20" s="64">
        <v>2.7168827694002101E-3</v>
      </c>
      <c r="N20" s="64">
        <v>8.6341148922955196E-4</v>
      </c>
      <c r="O20" s="64">
        <v>9.8504374875599309E-4</v>
      </c>
      <c r="P20" s="64">
        <v>2.2408430299102702E-3</v>
      </c>
      <c r="Q20" s="64">
        <v>1.63934836056459E-3</v>
      </c>
      <c r="R20" s="64">
        <v>0</v>
      </c>
      <c r="S20" s="64">
        <v>3.4926053541259501E-3</v>
      </c>
      <c r="T20" s="64">
        <v>8.4520625908728504E-3</v>
      </c>
      <c r="U20" s="64">
        <v>4.8238025742561802E-3</v>
      </c>
      <c r="V20" s="64">
        <v>1.4480713336158199E-2</v>
      </c>
      <c r="W20" s="64">
        <v>3.0110869937449498E-2</v>
      </c>
      <c r="X20" s="64">
        <v>6.48211722855494E-2</v>
      </c>
      <c r="Y20" s="64">
        <v>1.08440929546199E-2</v>
      </c>
      <c r="Z20" s="64">
        <v>0.16968634120762799</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2.47743485681584E-2</v>
      </c>
      <c r="C21" s="64">
        <v>5.8244665961985301E-3</v>
      </c>
      <c r="D21" s="64">
        <v>1.2510449450008201E-2</v>
      </c>
      <c r="E21" s="64">
        <v>0.16492284276609001</v>
      </c>
      <c r="F21" s="64">
        <v>2.5310565590178401E-3</v>
      </c>
      <c r="G21" s="64">
        <v>1.4962710756800101E-2</v>
      </c>
      <c r="H21" s="64">
        <v>1.3157175276584899E-2</v>
      </c>
      <c r="I21" s="64">
        <v>2.5284244912559799E-3</v>
      </c>
      <c r="J21" s="64">
        <v>0.22068368241265601</v>
      </c>
      <c r="K21" s="64">
        <v>0.11907958948620501</v>
      </c>
      <c r="L21" s="64">
        <v>0.101656954913231</v>
      </c>
      <c r="M21" s="64">
        <v>2.6489541944600698E-3</v>
      </c>
      <c r="N21" s="64">
        <v>8.7086024414004498E-4</v>
      </c>
      <c r="O21" s="64">
        <v>9.9530595493045495E-4</v>
      </c>
      <c r="P21" s="64">
        <v>2.34466521172778E-3</v>
      </c>
      <c r="Q21" s="64">
        <v>1.68284102234208E-3</v>
      </c>
      <c r="R21" s="64">
        <v>0</v>
      </c>
      <c r="S21" s="64">
        <v>3.5019632759631398E-3</v>
      </c>
      <c r="T21" s="64">
        <v>8.4931501342384603E-3</v>
      </c>
      <c r="U21" s="64">
        <v>4.8691710786251596E-3</v>
      </c>
      <c r="V21" s="64">
        <v>1.44466001605628E-2</v>
      </c>
      <c r="W21" s="64">
        <v>3.0096549846638301E-2</v>
      </c>
      <c r="X21" s="64">
        <v>6.4879393926777995E-2</v>
      </c>
      <c r="Y21" s="64">
        <v>1.08126160646905E-2</v>
      </c>
      <c r="Z21" s="64">
        <v>0.17172622760869699</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2.4875954387443701E-2</v>
      </c>
      <c r="C22" s="64">
        <v>5.8041192521133796E-3</v>
      </c>
      <c r="D22" s="64">
        <v>1.2512067328781599E-2</v>
      </c>
      <c r="E22" s="64">
        <v>0.16545453291868101</v>
      </c>
      <c r="F22" s="64">
        <v>2.4637577287985098E-3</v>
      </c>
      <c r="G22" s="64">
        <v>1.45520807550441E-2</v>
      </c>
      <c r="H22" s="64">
        <v>1.3032920645919399E-2</v>
      </c>
      <c r="I22" s="64">
        <v>2.4745365350345399E-3</v>
      </c>
      <c r="J22" s="64">
        <v>0.220919129390166</v>
      </c>
      <c r="K22" s="64">
        <v>0.116263100963775</v>
      </c>
      <c r="L22" s="64">
        <v>0.102096683630577</v>
      </c>
      <c r="M22" s="64">
        <v>2.5764451424161298E-3</v>
      </c>
      <c r="N22" s="64">
        <v>8.7855642156436204E-4</v>
      </c>
      <c r="O22" s="64">
        <v>1.0058604225079101E-3</v>
      </c>
      <c r="P22" s="64">
        <v>2.4494189479548102E-3</v>
      </c>
      <c r="Q22" s="64">
        <v>1.7265908956866E-3</v>
      </c>
      <c r="R22" s="64">
        <v>0</v>
      </c>
      <c r="S22" s="64">
        <v>3.51187752687168E-3</v>
      </c>
      <c r="T22" s="64">
        <v>8.5353277067261105E-3</v>
      </c>
      <c r="U22" s="64">
        <v>4.9129346363159104E-3</v>
      </c>
      <c r="V22" s="64">
        <v>1.44123832677268E-2</v>
      </c>
      <c r="W22" s="64">
        <v>3.0077165994438701E-2</v>
      </c>
      <c r="X22" s="64">
        <v>6.4932367048296802E-2</v>
      </c>
      <c r="Y22" s="64">
        <v>1.07796800987626E-2</v>
      </c>
      <c r="Z22" s="64">
        <v>0.17375250835439601</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2.4972490039588301E-2</v>
      </c>
      <c r="C23" s="64">
        <v>5.7838603352371697E-3</v>
      </c>
      <c r="D23" s="64">
        <v>1.2512777009673799E-2</v>
      </c>
      <c r="E23" s="64">
        <v>0.16602791416798601</v>
      </c>
      <c r="F23" s="64">
        <v>2.3977627038714502E-3</v>
      </c>
      <c r="G23" s="64">
        <v>1.4151022675838801E-2</v>
      </c>
      <c r="H23" s="64">
        <v>1.2906700397288201E-2</v>
      </c>
      <c r="I23" s="64">
        <v>2.4219386720698999E-3</v>
      </c>
      <c r="J23" s="64">
        <v>0.22117022853655999</v>
      </c>
      <c r="K23" s="64">
        <v>0.113429148395055</v>
      </c>
      <c r="L23" s="64">
        <v>0.10252287999955199</v>
      </c>
      <c r="M23" s="64">
        <v>2.4990110250345302E-3</v>
      </c>
      <c r="N23" s="64">
        <v>8.8650587084062704E-4</v>
      </c>
      <c r="O23" s="64">
        <v>1.0167021459465599E-3</v>
      </c>
      <c r="P23" s="64">
        <v>2.5550793992907901E-3</v>
      </c>
      <c r="Q23" s="64">
        <v>1.7705921195453099E-3</v>
      </c>
      <c r="R23" s="64">
        <v>0</v>
      </c>
      <c r="S23" s="64">
        <v>3.5223321073365398E-3</v>
      </c>
      <c r="T23" s="64">
        <v>8.5785753479001199E-3</v>
      </c>
      <c r="U23" s="64">
        <v>4.95506898547423E-3</v>
      </c>
      <c r="V23" s="64">
        <v>1.4378316551745599E-2</v>
      </c>
      <c r="W23" s="64">
        <v>3.00528515039633E-2</v>
      </c>
      <c r="X23" s="64">
        <v>6.4980133123800105E-2</v>
      </c>
      <c r="Y23" s="64">
        <v>1.07454073449204E-2</v>
      </c>
      <c r="Z23" s="64">
        <v>0.17576270154148099</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2.5064166837734599E-2</v>
      </c>
      <c r="C24" s="64">
        <v>5.76336151874394E-3</v>
      </c>
      <c r="D24" s="64">
        <v>1.25124484789183E-2</v>
      </c>
      <c r="E24" s="64">
        <v>0.166644665399513</v>
      </c>
      <c r="F24" s="64">
        <v>2.3330835836098802E-3</v>
      </c>
      <c r="G24" s="64">
        <v>1.37593533001432E-2</v>
      </c>
      <c r="H24" s="64">
        <v>1.2778856287720099E-2</v>
      </c>
      <c r="I24" s="64">
        <v>2.3706469759491801E-3</v>
      </c>
      <c r="J24" s="64">
        <v>0.22143840280327201</v>
      </c>
      <c r="K24" s="64">
        <v>0.110577698070391</v>
      </c>
      <c r="L24" s="64">
        <v>0.10293512696626</v>
      </c>
      <c r="M24" s="64">
        <v>2.41629020916301E-3</v>
      </c>
      <c r="N24" s="64">
        <v>8.9470310126266595E-4</v>
      </c>
      <c r="O24" s="64">
        <v>1.0278225015743401E-3</v>
      </c>
      <c r="P24" s="64">
        <v>2.6615945043936E-3</v>
      </c>
      <c r="Q24" s="64">
        <v>1.8148082450463101E-3</v>
      </c>
      <c r="R24" s="64">
        <v>0</v>
      </c>
      <c r="S24" s="64">
        <v>3.53337217105549E-3</v>
      </c>
      <c r="T24" s="64">
        <v>8.6229172458831202E-3</v>
      </c>
      <c r="U24" s="64">
        <v>4.9955304712653598E-3</v>
      </c>
      <c r="V24" s="64">
        <v>1.43441255693898E-2</v>
      </c>
      <c r="W24" s="64">
        <v>3.00234060822142E-2</v>
      </c>
      <c r="X24" s="64">
        <v>6.5022475487902104E-2</v>
      </c>
      <c r="Y24" s="64">
        <v>1.0709748607182001E-2</v>
      </c>
      <c r="Z24" s="64">
        <v>0.17775539558141301</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2.51510770882955E-2</v>
      </c>
      <c r="C25" s="64">
        <v>5.7429480063850803E-3</v>
      </c>
      <c r="D25" s="64">
        <v>1.25113051578135E-2</v>
      </c>
      <c r="E25" s="64">
        <v>0.167303863347113</v>
      </c>
      <c r="F25" s="64">
        <v>2.2696393399615601E-3</v>
      </c>
      <c r="G25" s="64">
        <v>1.33761622320017E-2</v>
      </c>
      <c r="H25" s="64">
        <v>1.26491833233075E-2</v>
      </c>
      <c r="I25" s="64">
        <v>2.3205944208797599E-3</v>
      </c>
      <c r="J25" s="64">
        <v>0.22172541716034699</v>
      </c>
      <c r="K25" s="64">
        <v>0.107707087269373</v>
      </c>
      <c r="L25" s="64">
        <v>0.10333284237771199</v>
      </c>
      <c r="M25" s="64">
        <v>2.3279066177358402E-3</v>
      </c>
      <c r="N25" s="64">
        <v>9.0318146619542902E-4</v>
      </c>
      <c r="O25" s="64">
        <v>1.0392154879143699E-3</v>
      </c>
      <c r="P25" s="64">
        <v>2.7689564730629802E-3</v>
      </c>
      <c r="Q25" s="64">
        <v>1.8592462499314099E-3</v>
      </c>
      <c r="R25" s="64">
        <v>0</v>
      </c>
      <c r="S25" s="64">
        <v>3.5450187239251399E-3</v>
      </c>
      <c r="T25" s="64">
        <v>8.6682017660940705E-3</v>
      </c>
      <c r="U25" s="64">
        <v>5.0343835238917502E-3</v>
      </c>
      <c r="V25" s="64">
        <v>1.4310221557973801E-2</v>
      </c>
      <c r="W25" s="64">
        <v>2.9989203391924901E-2</v>
      </c>
      <c r="X25" s="64">
        <v>6.5059274796331598E-2</v>
      </c>
      <c r="Y25" s="64">
        <v>1.0672894115830099E-2</v>
      </c>
      <c r="Z25" s="64">
        <v>0.17973217610600001</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2.5233388112800299E-2</v>
      </c>
      <c r="C26" s="64">
        <v>5.7226449387576504E-3</v>
      </c>
      <c r="D26" s="64">
        <v>1.2509704351120501E-2</v>
      </c>
      <c r="E26" s="64">
        <v>0.168005158092326</v>
      </c>
      <c r="F26" s="64">
        <v>2.20744277977218E-3</v>
      </c>
      <c r="G26" s="64">
        <v>1.30012612807927E-2</v>
      </c>
      <c r="H26" s="64">
        <v>1.25179328111629E-2</v>
      </c>
      <c r="I26" s="64">
        <v>2.2718738458848602E-3</v>
      </c>
      <c r="J26" s="64">
        <v>0.22203338853497101</v>
      </c>
      <c r="K26" s="64">
        <v>0.104815997781883</v>
      </c>
      <c r="L26" s="64">
        <v>0.103715237055272</v>
      </c>
      <c r="M26" s="64">
        <v>2.2333590660039101E-3</v>
      </c>
      <c r="N26" s="64">
        <v>9.1195091790860603E-4</v>
      </c>
      <c r="O26" s="64">
        <v>1.0508723445910801E-3</v>
      </c>
      <c r="P26" s="64">
        <v>2.8770337631832299E-3</v>
      </c>
      <c r="Q26" s="64">
        <v>1.90383988334595E-3</v>
      </c>
      <c r="R26" s="64">
        <v>0</v>
      </c>
      <c r="S26" s="64">
        <v>3.5573033335516901E-3</v>
      </c>
      <c r="T26" s="64">
        <v>8.7143877557448301E-3</v>
      </c>
      <c r="U26" s="64">
        <v>5.07161406983982E-3</v>
      </c>
      <c r="V26" s="64">
        <v>1.42767891657522E-2</v>
      </c>
      <c r="W26" s="64">
        <v>2.9950403151619901E-2</v>
      </c>
      <c r="X26" s="64">
        <v>6.5090658737919097E-2</v>
      </c>
      <c r="Y26" s="64">
        <v>1.06348710438567E-2</v>
      </c>
      <c r="Z26" s="64">
        <v>0.18169288718193899</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2.5311393465304699E-2</v>
      </c>
      <c r="C27" s="64">
        <v>5.7025867547236004E-3</v>
      </c>
      <c r="D27" s="64">
        <v>1.2507730000181599E-2</v>
      </c>
      <c r="E27" s="64">
        <v>0.168746224825258</v>
      </c>
      <c r="F27" s="64">
        <v>2.1464610229663698E-3</v>
      </c>
      <c r="G27" s="64">
        <v>1.26347320293671E-2</v>
      </c>
      <c r="H27" s="64">
        <v>1.23855123169747E-2</v>
      </c>
      <c r="I27" s="64">
        <v>2.22462896456505E-3</v>
      </c>
      <c r="J27" s="64">
        <v>0.22236553070339499</v>
      </c>
      <c r="K27" s="64">
        <v>0.101902381825793</v>
      </c>
      <c r="L27" s="64">
        <v>0.104081384621279</v>
      </c>
      <c r="M27" s="64">
        <v>2.1322669354806E-3</v>
      </c>
      <c r="N27" s="64">
        <v>9.2102655248474602E-4</v>
      </c>
      <c r="O27" s="64">
        <v>1.0627742556854401E-3</v>
      </c>
      <c r="P27" s="64">
        <v>2.98573440016379E-3</v>
      </c>
      <c r="Q27" s="64">
        <v>1.94853984351332E-3</v>
      </c>
      <c r="R27" s="64">
        <v>0</v>
      </c>
      <c r="S27" s="64">
        <v>3.5702426358552499E-3</v>
      </c>
      <c r="T27" s="64">
        <v>8.76124683147478E-3</v>
      </c>
      <c r="U27" s="64">
        <v>5.1072054924570396E-3</v>
      </c>
      <c r="V27" s="64">
        <v>1.42441839723744E-2</v>
      </c>
      <c r="W27" s="64">
        <v>2.9907098935337099E-2</v>
      </c>
      <c r="X27" s="64">
        <v>6.5116843036337205E-2</v>
      </c>
      <c r="Y27" s="64">
        <v>1.0595699677293499E-2</v>
      </c>
      <c r="Z27" s="64">
        <v>0.18363857090173399</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2.53852105427151E-2</v>
      </c>
      <c r="C28" s="64">
        <v>5.6828012381216399E-3</v>
      </c>
      <c r="D28" s="64">
        <v>1.25055187272701E-2</v>
      </c>
      <c r="E28" s="64">
        <v>0.16952701146068699</v>
      </c>
      <c r="F28" s="64">
        <v>2.0866485598081698E-3</v>
      </c>
      <c r="G28" s="64">
        <v>1.2276206108624999E-2</v>
      </c>
      <c r="H28" s="64">
        <v>1.22516785992206E-2</v>
      </c>
      <c r="I28" s="64">
        <v>2.1788395717325399E-3</v>
      </c>
      <c r="J28" s="64">
        <v>0.22272484806950699</v>
      </c>
      <c r="K28" s="64">
        <v>9.8967875969389801E-2</v>
      </c>
      <c r="L28" s="64">
        <v>0.10442931215908</v>
      </c>
      <c r="M28" s="64">
        <v>2.0241174731170999E-3</v>
      </c>
      <c r="N28" s="64">
        <v>9.3043275717976705E-4</v>
      </c>
      <c r="O28" s="64">
        <v>1.07492107888999E-3</v>
      </c>
      <c r="P28" s="64">
        <v>3.09517897059254E-3</v>
      </c>
      <c r="Q28" s="64">
        <v>1.9934130234583402E-3</v>
      </c>
      <c r="R28" s="64">
        <v>0</v>
      </c>
      <c r="S28" s="64">
        <v>3.5838889396786798E-3</v>
      </c>
      <c r="T28" s="64">
        <v>8.8088159795955898E-3</v>
      </c>
      <c r="U28" s="64">
        <v>5.1411463188455299E-3</v>
      </c>
      <c r="V28" s="64">
        <v>1.42122885148862E-2</v>
      </c>
      <c r="W28" s="64">
        <v>2.9859358779859398E-2</v>
      </c>
      <c r="X28" s="64">
        <v>6.5137436678881E-2</v>
      </c>
      <c r="Y28" s="64">
        <v>1.05555109066533E-2</v>
      </c>
      <c r="Z28" s="64">
        <v>0.18556753957220501</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2.54549853420716E-2</v>
      </c>
      <c r="C29" s="64">
        <v>5.6634517302158096E-3</v>
      </c>
      <c r="D29" s="64">
        <v>1.2503280022600601E-2</v>
      </c>
      <c r="E29" s="64">
        <v>0.17034295201348201</v>
      </c>
      <c r="F29" s="64">
        <v>2.0279348456620399E-3</v>
      </c>
      <c r="G29" s="64">
        <v>1.1925217810649501E-2</v>
      </c>
      <c r="H29" s="64">
        <v>1.21166086627853E-2</v>
      </c>
      <c r="I29" s="64">
        <v>2.1345031880752102E-3</v>
      </c>
      <c r="J29" s="64">
        <v>0.22311702447472101</v>
      </c>
      <c r="K29" s="64">
        <v>9.6007942790103995E-2</v>
      </c>
      <c r="L29" s="64">
        <v>0.104759751365083</v>
      </c>
      <c r="M29" s="64">
        <v>1.90845930733031E-3</v>
      </c>
      <c r="N29" s="64">
        <v>9.4018146119032302E-4</v>
      </c>
      <c r="O29" s="64">
        <v>1.0872732756229101E-3</v>
      </c>
      <c r="P29" s="64">
        <v>3.2052210546248002E-3</v>
      </c>
      <c r="Q29" s="64">
        <v>2.0383855245364002E-3</v>
      </c>
      <c r="R29" s="64">
        <v>0</v>
      </c>
      <c r="S29" s="64">
        <v>3.5982316253878998E-3</v>
      </c>
      <c r="T29" s="64">
        <v>8.8566926186324606E-3</v>
      </c>
      <c r="U29" s="64">
        <v>5.1734581234489201E-3</v>
      </c>
      <c r="V29" s="64">
        <v>1.41814138512387E-2</v>
      </c>
      <c r="W29" s="64">
        <v>2.9807421220487799E-2</v>
      </c>
      <c r="X29" s="64">
        <v>6.5152537634014407E-2</v>
      </c>
      <c r="Y29" s="64">
        <v>1.051432245563E-2</v>
      </c>
      <c r="Z29" s="64">
        <v>0.18748274960240499</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2.5520759809936799E-2</v>
      </c>
      <c r="C30" s="64">
        <v>5.6445182202682796E-3</v>
      </c>
      <c r="D30" s="64">
        <v>1.2501219196455001E-2</v>
      </c>
      <c r="E30" s="64">
        <v>0.17119035066646399</v>
      </c>
      <c r="F30" s="64">
        <v>1.9703721419683799E-3</v>
      </c>
      <c r="G30" s="64">
        <v>1.15821116750959E-2</v>
      </c>
      <c r="H30" s="64">
        <v>1.1980442108873401E-2</v>
      </c>
      <c r="I30" s="64">
        <v>2.09185849760141E-3</v>
      </c>
      <c r="J30" s="64">
        <v>0.223549935217286</v>
      </c>
      <c r="K30" s="64">
        <v>9.3025453420905999E-2</v>
      </c>
      <c r="L30" s="64">
        <v>0.105068075557139</v>
      </c>
      <c r="M30" s="64">
        <v>1.78465959415536E-3</v>
      </c>
      <c r="N30" s="64">
        <v>9.5030791735507998E-4</v>
      </c>
      <c r="O30" s="64">
        <v>1.0998212035779099E-3</v>
      </c>
      <c r="P30" s="64">
        <v>3.3158959332884701E-3</v>
      </c>
      <c r="Q30" s="64">
        <v>2.0834726772082299E-3</v>
      </c>
      <c r="R30" s="64">
        <v>0</v>
      </c>
      <c r="S30" s="64">
        <v>3.61333799168503E-3</v>
      </c>
      <c r="T30" s="64">
        <v>8.9047443284763599E-3</v>
      </c>
      <c r="U30" s="64">
        <v>5.2040464453913197E-3</v>
      </c>
      <c r="V30" s="64">
        <v>1.4151538069030301E-2</v>
      </c>
      <c r="W30" s="64">
        <v>2.97508526467469E-2</v>
      </c>
      <c r="X30" s="64">
        <v>6.5161521368819697E-2</v>
      </c>
      <c r="Y30" s="64">
        <v>1.0472184237878801E-2</v>
      </c>
      <c r="Z30" s="64">
        <v>0.18938252107439299</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2.55501955130529E-2</v>
      </c>
      <c r="C31" s="64">
        <v>5.6217787890231498E-3</v>
      </c>
      <c r="D31" s="64">
        <v>1.2513661676663399E-2</v>
      </c>
      <c r="E31" s="64">
        <v>0.17167716426796201</v>
      </c>
      <c r="F31" s="64">
        <v>1.9436471665419399E-3</v>
      </c>
      <c r="G31" s="64">
        <v>1.1281590054032301E-2</v>
      </c>
      <c r="H31" s="64">
        <v>1.18448653243483E-2</v>
      </c>
      <c r="I31" s="64">
        <v>2.0638019224648398E-3</v>
      </c>
      <c r="J31" s="64">
        <v>0.223766656368724</v>
      </c>
      <c r="K31" s="64">
        <v>9.1555293870870899E-2</v>
      </c>
      <c r="L31" s="64">
        <v>0.10488218625944</v>
      </c>
      <c r="M31" s="64">
        <v>1.7793377822552E-3</v>
      </c>
      <c r="N31" s="64">
        <v>9.6108225244116198E-4</v>
      </c>
      <c r="O31" s="64">
        <v>1.10744551506544E-3</v>
      </c>
      <c r="P31" s="64">
        <v>3.37948711383041E-3</v>
      </c>
      <c r="Q31" s="64">
        <v>2.12337839596581E-3</v>
      </c>
      <c r="R31" s="64">
        <v>0</v>
      </c>
      <c r="S31" s="64">
        <v>3.6287186100593398E-3</v>
      </c>
      <c r="T31" s="64">
        <v>8.9371735681567695E-3</v>
      </c>
      <c r="U31" s="64">
        <v>5.2193525218294399E-3</v>
      </c>
      <c r="V31" s="64">
        <v>1.4101977692808999E-2</v>
      </c>
      <c r="W31" s="64">
        <v>2.97021479652863E-2</v>
      </c>
      <c r="X31" s="64">
        <v>6.5044186812774393E-2</v>
      </c>
      <c r="Y31" s="64">
        <v>1.0455514573799601E-2</v>
      </c>
      <c r="Z31" s="64">
        <v>0.19085935598260401</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2.5579463365686901E-2</v>
      </c>
      <c r="C32" s="64">
        <v>5.6009265470681E-3</v>
      </c>
      <c r="D32" s="64">
        <v>1.2527286072838499E-2</v>
      </c>
      <c r="E32" s="64">
        <v>0.17214828483511699</v>
      </c>
      <c r="F32" s="64">
        <v>1.9169842189674499E-3</v>
      </c>
      <c r="G32" s="64">
        <v>1.0989524907593201E-2</v>
      </c>
      <c r="H32" s="64">
        <v>1.1710373235977E-2</v>
      </c>
      <c r="I32" s="64">
        <v>2.0363187978882299E-3</v>
      </c>
      <c r="J32" s="64">
        <v>0.22398358765450099</v>
      </c>
      <c r="K32" s="64">
        <v>9.0066341254294996E-2</v>
      </c>
      <c r="L32" s="64">
        <v>0.10469711353880901</v>
      </c>
      <c r="M32" s="64">
        <v>1.7733279360497799E-3</v>
      </c>
      <c r="N32" s="64">
        <v>9.7223033999451597E-4</v>
      </c>
      <c r="O32" s="64">
        <v>1.11509524070531E-3</v>
      </c>
      <c r="P32" s="64">
        <v>3.44304980188787E-3</v>
      </c>
      <c r="Q32" s="64">
        <v>2.1633798739710101E-3</v>
      </c>
      <c r="R32" s="64">
        <v>0</v>
      </c>
      <c r="S32" s="64">
        <v>3.64438503944046E-3</v>
      </c>
      <c r="T32" s="64">
        <v>8.9682479821876996E-3</v>
      </c>
      <c r="U32" s="64">
        <v>5.2341226158116099E-3</v>
      </c>
      <c r="V32" s="64">
        <v>1.40548158610516E-2</v>
      </c>
      <c r="W32" s="64">
        <v>2.9653357175917799E-2</v>
      </c>
      <c r="X32" s="64">
        <v>6.4926406364201897E-2</v>
      </c>
      <c r="Y32" s="64">
        <v>1.04387941655036E-2</v>
      </c>
      <c r="Z32" s="64">
        <v>0.192356583174535</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2.56084564384488E-2</v>
      </c>
      <c r="C33" s="64">
        <v>5.5818636320630098E-3</v>
      </c>
      <c r="D33" s="64">
        <v>1.25421490720522E-2</v>
      </c>
      <c r="E33" s="64">
        <v>0.17260499322002101</v>
      </c>
      <c r="F33" s="64">
        <v>1.8904276306335799E-3</v>
      </c>
      <c r="G33" s="64">
        <v>1.0706083527871901E-2</v>
      </c>
      <c r="H33" s="64">
        <v>1.1577132037838E-2</v>
      </c>
      <c r="I33" s="64">
        <v>2.0094081322129102E-3</v>
      </c>
      <c r="J33" s="64">
        <v>0.22420083998208601</v>
      </c>
      <c r="K33" s="64">
        <v>8.8560041839667994E-2</v>
      </c>
      <c r="L33" s="64">
        <v>0.104511881993893</v>
      </c>
      <c r="M33" s="64">
        <v>1.7665954967154499E-3</v>
      </c>
      <c r="N33" s="64">
        <v>9.8375559140594592E-4</v>
      </c>
      <c r="O33" s="64">
        <v>1.12276207375112E-3</v>
      </c>
      <c r="P33" s="64">
        <v>3.5065577069112301E-3</v>
      </c>
      <c r="Q33" s="64">
        <v>2.2034581943304898E-3</v>
      </c>
      <c r="R33" s="64">
        <v>0</v>
      </c>
      <c r="S33" s="64">
        <v>3.6603655826266202E-3</v>
      </c>
      <c r="T33" s="64">
        <v>8.9979632500438202E-3</v>
      </c>
      <c r="U33" s="64">
        <v>5.2482750029740699E-3</v>
      </c>
      <c r="V33" s="64">
        <v>1.40098549922885E-2</v>
      </c>
      <c r="W33" s="64">
        <v>2.9604188699015401E-2</v>
      </c>
      <c r="X33" s="64">
        <v>6.4808111283719896E-2</v>
      </c>
      <c r="Y33" s="64">
        <v>1.04220213816919E-2</v>
      </c>
      <c r="Z33" s="64">
        <v>0.193872813237737</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2.5637229759059899E-2</v>
      </c>
      <c r="C34" s="64">
        <v>5.5645425744334301E-3</v>
      </c>
      <c r="D34" s="64">
        <v>1.25581725166427E-2</v>
      </c>
      <c r="E34" s="64">
        <v>0.17304750785030701</v>
      </c>
      <c r="F34" s="64">
        <v>1.8639623589078601E-3</v>
      </c>
      <c r="G34" s="64">
        <v>1.04307439877366E-2</v>
      </c>
      <c r="H34" s="64">
        <v>1.14449686445588E-2</v>
      </c>
      <c r="I34" s="64">
        <v>1.9830881822036502E-3</v>
      </c>
      <c r="J34" s="64">
        <v>0.224418062886139</v>
      </c>
      <c r="K34" s="64">
        <v>8.7036166419400707E-2</v>
      </c>
      <c r="L34" s="64">
        <v>0.104326722056525</v>
      </c>
      <c r="M34" s="64">
        <v>1.75911867623906E-3</v>
      </c>
      <c r="N34" s="64">
        <v>9.9566649540373093E-4</v>
      </c>
      <c r="O34" s="64">
        <v>1.13045379066222E-3</v>
      </c>
      <c r="P34" s="64">
        <v>3.5700481687907402E-3</v>
      </c>
      <c r="Q34" s="64">
        <v>2.2436353055639499E-3</v>
      </c>
      <c r="R34" s="64">
        <v>0</v>
      </c>
      <c r="S34" s="64">
        <v>3.6766634589279201E-3</v>
      </c>
      <c r="T34" s="64">
        <v>9.0263997711685605E-3</v>
      </c>
      <c r="U34" s="64">
        <v>5.26186982992173E-3</v>
      </c>
      <c r="V34" s="64">
        <v>1.3967123900989E-2</v>
      </c>
      <c r="W34" s="64">
        <v>2.95547627754137E-2</v>
      </c>
      <c r="X34" s="64">
        <v>6.4689489527529398E-2</v>
      </c>
      <c r="Y34" s="64">
        <v>1.04051916340606E-2</v>
      </c>
      <c r="Z34" s="64">
        <v>0.19540840942941401</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2.5665824830436199E-2</v>
      </c>
      <c r="C35" s="64">
        <v>5.5490248006662196E-3</v>
      </c>
      <c r="D35" s="64">
        <v>1.2575517804046799E-2</v>
      </c>
      <c r="E35" s="64">
        <v>0.17347544790668301</v>
      </c>
      <c r="F35" s="64">
        <v>1.83757179699237E-3</v>
      </c>
      <c r="G35" s="64">
        <v>1.0163288787705701E-2</v>
      </c>
      <c r="H35" s="64">
        <v>1.1313920070428E-2</v>
      </c>
      <c r="I35" s="64">
        <v>1.9574595226700799E-3</v>
      </c>
      <c r="J35" s="64">
        <v>0.22463553762597499</v>
      </c>
      <c r="K35" s="64">
        <v>8.5494532970940104E-2</v>
      </c>
      <c r="L35" s="64">
        <v>0.104140984394445</v>
      </c>
      <c r="M35" s="64">
        <v>1.7508944382946801E-3</v>
      </c>
      <c r="N35" s="64">
        <v>1.00797826058887E-3</v>
      </c>
      <c r="O35" s="64">
        <v>1.1381664783845699E-3</v>
      </c>
      <c r="P35" s="64">
        <v>3.6334661242567699E-3</v>
      </c>
      <c r="Q35" s="64">
        <v>2.28389385837222E-3</v>
      </c>
      <c r="R35" s="64">
        <v>0</v>
      </c>
      <c r="S35" s="64">
        <v>3.6932605635031901E-3</v>
      </c>
      <c r="T35" s="64">
        <v>9.0534960329358097E-3</v>
      </c>
      <c r="U35" s="64">
        <v>5.2748459071986402E-3</v>
      </c>
      <c r="V35" s="64">
        <v>1.39267430363263E-2</v>
      </c>
      <c r="W35" s="64">
        <v>2.9505185820920501E-2</v>
      </c>
      <c r="X35" s="64">
        <v>6.4570572071288898E-2</v>
      </c>
      <c r="Y35" s="64">
        <v>1.03883429419176E-2</v>
      </c>
      <c r="Z35" s="64">
        <v>0.19696404395502501</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2.5694223144458399E-2</v>
      </c>
      <c r="C36" s="64">
        <v>5.53516167315889E-3</v>
      </c>
      <c r="D36" s="64">
        <v>1.25941525247001E-2</v>
      </c>
      <c r="E36" s="64">
        <v>0.173890690755271</v>
      </c>
      <c r="F36" s="64">
        <v>1.8112581939511399E-3</v>
      </c>
      <c r="G36" s="64">
        <v>9.9033579282068792E-3</v>
      </c>
      <c r="H36" s="64">
        <v>1.1183873267841401E-2</v>
      </c>
      <c r="I36" s="64">
        <v>1.9323930147368399E-3</v>
      </c>
      <c r="J36" s="64">
        <v>0.22485311137160199</v>
      </c>
      <c r="K36" s="64">
        <v>8.3936082412306906E-2</v>
      </c>
      <c r="L36" s="64">
        <v>0.1039537518164</v>
      </c>
      <c r="M36" s="64">
        <v>1.7418212933331999E-3</v>
      </c>
      <c r="N36" s="64">
        <v>1.0206948901795899E-3</v>
      </c>
      <c r="O36" s="64">
        <v>1.14590268365332E-3</v>
      </c>
      <c r="P36" s="64">
        <v>3.6968343351012302E-3</v>
      </c>
      <c r="Q36" s="64">
        <v>2.3242392715496101E-3</v>
      </c>
      <c r="R36" s="64">
        <v>0</v>
      </c>
      <c r="S36" s="64">
        <v>3.7102028538807301E-3</v>
      </c>
      <c r="T36" s="64">
        <v>9.0793773997290793E-3</v>
      </c>
      <c r="U36" s="64">
        <v>5.2872274606652501E-3</v>
      </c>
      <c r="V36" s="64">
        <v>1.38884185573225E-2</v>
      </c>
      <c r="W36" s="64">
        <v>2.9455327082010499E-2</v>
      </c>
      <c r="X36" s="64">
        <v>6.44513576558782E-2</v>
      </c>
      <c r="Y36" s="64">
        <v>1.0371527121969501E-2</v>
      </c>
      <c r="Z36" s="64">
        <v>0.198539013292093</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2.57223635107682E-2</v>
      </c>
      <c r="C37" s="64">
        <v>5.5230141114308798E-3</v>
      </c>
      <c r="D37" s="64">
        <v>1.26142339888389E-2</v>
      </c>
      <c r="E37" s="64">
        <v>0.17429302405904401</v>
      </c>
      <c r="F37" s="64">
        <v>1.78503006957294E-3</v>
      </c>
      <c r="G37" s="64">
        <v>9.6507801623394208E-3</v>
      </c>
      <c r="H37" s="64">
        <v>1.10549541330313E-2</v>
      </c>
      <c r="I37" s="64">
        <v>1.9079526542106001E-3</v>
      </c>
      <c r="J37" s="64">
        <v>0.22507040602724701</v>
      </c>
      <c r="K37" s="64">
        <v>8.2362026822221504E-2</v>
      </c>
      <c r="L37" s="64">
        <v>0.10376465841773801</v>
      </c>
      <c r="M37" s="64">
        <v>1.7318221694538399E-3</v>
      </c>
      <c r="N37" s="64">
        <v>1.03382546872068E-3</v>
      </c>
      <c r="O37" s="64">
        <v>1.1536454131927899E-3</v>
      </c>
      <c r="P37" s="64">
        <v>3.76012753052093E-3</v>
      </c>
      <c r="Q37" s="64">
        <v>2.36466180662258E-3</v>
      </c>
      <c r="R37" s="64">
        <v>0</v>
      </c>
      <c r="S37" s="64">
        <v>3.7274839869490301E-3</v>
      </c>
      <c r="T37" s="64">
        <v>9.1039409306874607E-3</v>
      </c>
      <c r="U37" s="64">
        <v>5.29894127316239E-3</v>
      </c>
      <c r="V37" s="64">
        <v>1.3852206804281999E-2</v>
      </c>
      <c r="W37" s="64">
        <v>2.94050604160025E-2</v>
      </c>
      <c r="X37" s="64">
        <v>6.4331590434061406E-2</v>
      </c>
      <c r="Y37" s="64">
        <v>1.03547475995584E-2</v>
      </c>
      <c r="Z37" s="64">
        <v>0.20013350221034301</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2.57502928539587E-2</v>
      </c>
      <c r="C38" s="64">
        <v>5.51254271957823E-3</v>
      </c>
      <c r="D38" s="64">
        <v>1.26357991992113E-2</v>
      </c>
      <c r="E38" s="64">
        <v>0.17468207545786399</v>
      </c>
      <c r="F38" s="64">
        <v>1.75892498605886E-3</v>
      </c>
      <c r="G38" s="64">
        <v>9.4054717909847294E-3</v>
      </c>
      <c r="H38" s="64">
        <v>1.0927225147908601E-2</v>
      </c>
      <c r="I38" s="64">
        <v>1.88424880577822E-3</v>
      </c>
      <c r="J38" s="64">
        <v>0.22528752010894801</v>
      </c>
      <c r="K38" s="64">
        <v>8.0772210700884695E-2</v>
      </c>
      <c r="L38" s="64">
        <v>0.10357283253975701</v>
      </c>
      <c r="M38" s="64">
        <v>1.7209132824364799E-3</v>
      </c>
      <c r="N38" s="64">
        <v>1.04740222630564E-3</v>
      </c>
      <c r="O38" s="64">
        <v>1.1614045242604599E-3</v>
      </c>
      <c r="P38" s="64">
        <v>3.8233591528287099E-3</v>
      </c>
      <c r="Q38" s="64">
        <v>2.4051717544877598E-3</v>
      </c>
      <c r="R38" s="64">
        <v>0</v>
      </c>
      <c r="S38" s="64">
        <v>3.74513439004858E-3</v>
      </c>
      <c r="T38" s="64">
        <v>9.1271681413031894E-3</v>
      </c>
      <c r="U38" s="64">
        <v>5.3099609434142103E-3</v>
      </c>
      <c r="V38" s="64">
        <v>1.3818183088087301E-2</v>
      </c>
      <c r="W38" s="64">
        <v>2.9354556552714101E-2</v>
      </c>
      <c r="X38" s="64">
        <v>6.4211514016850504E-2</v>
      </c>
      <c r="Y38" s="64">
        <v>1.03381053186329E-2</v>
      </c>
      <c r="Z38" s="64">
        <v>0.201747982297698</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2.5777995136315901E-2</v>
      </c>
      <c r="C39" s="64">
        <v>5.5036170460614096E-3</v>
      </c>
      <c r="D39" s="64">
        <v>1.2658750951476E-2</v>
      </c>
      <c r="E39" s="64">
        <v>0.175059090259686</v>
      </c>
      <c r="F39" s="64">
        <v>1.7328871276793901E-3</v>
      </c>
      <c r="G39" s="64">
        <v>9.1672020775300008E-3</v>
      </c>
      <c r="H39" s="64">
        <v>1.0800676112058301E-2</v>
      </c>
      <c r="I39" s="64">
        <v>1.86121616488335E-3</v>
      </c>
      <c r="J39" s="64">
        <v>0.22550461409090999</v>
      </c>
      <c r="K39" s="64">
        <v>7.9165017340312102E-2</v>
      </c>
      <c r="L39" s="64">
        <v>0.103378898038302</v>
      </c>
      <c r="M39" s="64">
        <v>1.7091297207061499E-3</v>
      </c>
      <c r="N39" s="64">
        <v>1.0614023620691599E-3</v>
      </c>
      <c r="O39" s="64">
        <v>1.1691772958175399E-3</v>
      </c>
      <c r="P39" s="64">
        <v>3.8864533169798801E-3</v>
      </c>
      <c r="Q39" s="64">
        <v>2.4457285382771098E-3</v>
      </c>
      <c r="R39" s="64">
        <v>0</v>
      </c>
      <c r="S39" s="64">
        <v>3.7631472668952599E-3</v>
      </c>
      <c r="T39" s="64">
        <v>9.1491324909697708E-3</v>
      </c>
      <c r="U39" s="64">
        <v>5.3203686904544096E-3</v>
      </c>
      <c r="V39" s="64">
        <v>1.3786206985640001E-2</v>
      </c>
      <c r="W39" s="64">
        <v>2.9303798786807101E-2</v>
      </c>
      <c r="X39" s="64">
        <v>6.4091283372866001E-2</v>
      </c>
      <c r="Y39" s="64">
        <v>1.0321471690897199E-2</v>
      </c>
      <c r="Z39" s="64">
        <v>0.20338273513640601</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2.5805339993255801E-2</v>
      </c>
      <c r="C40" s="64">
        <v>5.4961133740976196E-3</v>
      </c>
      <c r="D40" s="64">
        <v>1.2683107879066201E-2</v>
      </c>
      <c r="E40" s="64">
        <v>0.17542513469930701</v>
      </c>
      <c r="F40" s="64">
        <v>1.7069537671166599E-3</v>
      </c>
      <c r="G40" s="64">
        <v>8.9361262992949508E-3</v>
      </c>
      <c r="H40" s="64">
        <v>1.06754028406946E-2</v>
      </c>
      <c r="I40" s="64">
        <v>1.8388769904487E-3</v>
      </c>
      <c r="J40" s="64">
        <v>0.22572190709866499</v>
      </c>
      <c r="K40" s="64">
        <v>7.75420761210871E-2</v>
      </c>
      <c r="L40" s="64">
        <v>0.10318230389173499</v>
      </c>
      <c r="M40" s="64">
        <v>1.6963740829314101E-3</v>
      </c>
      <c r="N40" s="64">
        <v>1.07583263105836E-3</v>
      </c>
      <c r="O40" s="64">
        <v>1.1769522953699E-3</v>
      </c>
      <c r="P40" s="64">
        <v>3.9493861469955998E-3</v>
      </c>
      <c r="Q40" s="64">
        <v>2.4863141429382301E-3</v>
      </c>
      <c r="R40" s="64">
        <v>0</v>
      </c>
      <c r="S40" s="64">
        <v>3.7815522440843999E-3</v>
      </c>
      <c r="T40" s="64">
        <v>9.1698757712823098E-3</v>
      </c>
      <c r="U40" s="64">
        <v>5.3301146658902496E-3</v>
      </c>
      <c r="V40" s="64">
        <v>1.37560626322947E-2</v>
      </c>
      <c r="W40" s="64">
        <v>2.9252504534698898E-2</v>
      </c>
      <c r="X40" s="64">
        <v>6.3970628377205005E-2</v>
      </c>
      <c r="Y40" s="64">
        <v>1.03048691636473E-2</v>
      </c>
      <c r="Z40" s="64">
        <v>0.20503619035683601</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2.5832408376062099E-2</v>
      </c>
      <c r="C41" s="64">
        <v>5.4900389574072499E-3</v>
      </c>
      <c r="D41" s="64">
        <v>1.2708956949727001E-2</v>
      </c>
      <c r="E41" s="64">
        <v>0.17578010315272199</v>
      </c>
      <c r="F41" s="64">
        <v>1.68112444576347E-3</v>
      </c>
      <c r="G41" s="64">
        <v>8.7119806230629392E-3</v>
      </c>
      <c r="H41" s="64">
        <v>1.05514854858056E-2</v>
      </c>
      <c r="I41" s="64">
        <v>1.81724306458788E-3</v>
      </c>
      <c r="J41" s="64">
        <v>0.22593924918030101</v>
      </c>
      <c r="K41" s="64">
        <v>7.5903421952617497E-2</v>
      </c>
      <c r="L41" s="64">
        <v>0.102982636124062</v>
      </c>
      <c r="M41" s="64">
        <v>1.68258926942956E-3</v>
      </c>
      <c r="N41" s="64">
        <v>1.0907209845876201E-3</v>
      </c>
      <c r="O41" s="64">
        <v>1.1847322436578901E-3</v>
      </c>
      <c r="P41" s="64">
        <v>4.0121994042915396E-3</v>
      </c>
      <c r="Q41" s="64">
        <v>2.5269579134732201E-3</v>
      </c>
      <c r="R41" s="64">
        <v>0</v>
      </c>
      <c r="S41" s="64">
        <v>3.8003540279724899E-3</v>
      </c>
      <c r="T41" s="64">
        <v>9.1893442187032607E-3</v>
      </c>
      <c r="U41" s="64">
        <v>5.3391593740157502E-3</v>
      </c>
      <c r="V41" s="64">
        <v>1.3727747411588701E-2</v>
      </c>
      <c r="W41" s="64">
        <v>2.9200841663599601E-2</v>
      </c>
      <c r="X41" s="64">
        <v>6.3849712475175499E-2</v>
      </c>
      <c r="Y41" s="64">
        <v>1.0288399126641E-2</v>
      </c>
      <c r="Z41" s="64">
        <v>0.206708593574745</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2.5859199594922399E-2</v>
      </c>
      <c r="C42" s="64">
        <v>5.4853151565699603E-3</v>
      </c>
      <c r="D42" s="64">
        <v>1.27363572666498E-2</v>
      </c>
      <c r="E42" s="64">
        <v>0.17612417801855401</v>
      </c>
      <c r="F42" s="64">
        <v>1.6553913198139301E-3</v>
      </c>
      <c r="G42" s="64">
        <v>8.4947742366906203E-3</v>
      </c>
      <c r="H42" s="64">
        <v>1.0428953318563999E-2</v>
      </c>
      <c r="I42" s="64">
        <v>1.7962880440808E-3</v>
      </c>
      <c r="J42" s="64">
        <v>0.22615691928801801</v>
      </c>
      <c r="K42" s="64">
        <v>7.4249885166379995E-2</v>
      </c>
      <c r="L42" s="64">
        <v>0.10277918993245599</v>
      </c>
      <c r="M42" s="64">
        <v>1.66771951286613E-3</v>
      </c>
      <c r="N42" s="64">
        <v>1.10605556739098E-3</v>
      </c>
      <c r="O42" s="64">
        <v>1.19249545366537E-3</v>
      </c>
      <c r="P42" s="64">
        <v>4.0748129915451001E-3</v>
      </c>
      <c r="Q42" s="64">
        <v>2.5676090975593402E-3</v>
      </c>
      <c r="R42" s="64">
        <v>0</v>
      </c>
      <c r="S42" s="64">
        <v>3.8195529724725698E-3</v>
      </c>
      <c r="T42" s="64">
        <v>9.2075155815808298E-3</v>
      </c>
      <c r="U42" s="64">
        <v>5.3474681491291901E-3</v>
      </c>
      <c r="V42" s="64">
        <v>1.37011751560875E-2</v>
      </c>
      <c r="W42" s="64">
        <v>2.9148661009467901E-2</v>
      </c>
      <c r="X42" s="64">
        <v>6.3728566013600899E-2</v>
      </c>
      <c r="Y42" s="64">
        <v>1.02720566774471E-2</v>
      </c>
      <c r="Z42" s="64">
        <v>0.208399860474487</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2.5885635974224001E-2</v>
      </c>
      <c r="C43" s="64">
        <v>5.4818635938758704E-3</v>
      </c>
      <c r="D43" s="64">
        <v>1.2765251441540899E-2</v>
      </c>
      <c r="E43" s="64">
        <v>0.17645803179327299</v>
      </c>
      <c r="F43" s="64">
        <v>1.62974788025592E-3</v>
      </c>
      <c r="G43" s="64">
        <v>8.2841836720011792E-3</v>
      </c>
      <c r="H43" s="64">
        <v>1.03077745745681E-2</v>
      </c>
      <c r="I43" s="64">
        <v>1.7760624542966601E-3</v>
      </c>
      <c r="J43" s="64">
        <v>0.22637452723774701</v>
      </c>
      <c r="K43" s="64">
        <v>7.2581262717766007E-2</v>
      </c>
      <c r="L43" s="64">
        <v>0.102573112926362</v>
      </c>
      <c r="M43" s="64">
        <v>1.65173903703295E-3</v>
      </c>
      <c r="N43" s="64">
        <v>1.12185223899858E-3</v>
      </c>
      <c r="O43" s="64">
        <v>1.20024190686624E-3</v>
      </c>
      <c r="P43" s="64">
        <v>4.1372781054615799E-3</v>
      </c>
      <c r="Q43" s="64">
        <v>2.6083045127274699E-3</v>
      </c>
      <c r="R43" s="64">
        <v>0</v>
      </c>
      <c r="S43" s="64">
        <v>3.83915407035244E-3</v>
      </c>
      <c r="T43" s="64">
        <v>9.2244151259380392E-3</v>
      </c>
      <c r="U43" s="64">
        <v>5.3550347571192699E-3</v>
      </c>
      <c r="V43" s="64">
        <v>1.36761561863071E-2</v>
      </c>
      <c r="W43" s="64">
        <v>2.9096064389597099E-2</v>
      </c>
      <c r="X43" s="64">
        <v>6.3606869247030601E-2</v>
      </c>
      <c r="Y43" s="64">
        <v>1.02558582597002E-2</v>
      </c>
      <c r="Z43" s="64">
        <v>0.210109577896957</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2.5911818734835099E-2</v>
      </c>
      <c r="C44" s="64">
        <v>5.4795987969806998E-3</v>
      </c>
      <c r="D44" s="64">
        <v>1.27957026476649E-2</v>
      </c>
      <c r="E44" s="64">
        <v>0.17678176736891499</v>
      </c>
      <c r="F44" s="64">
        <v>1.6042050629132101E-3</v>
      </c>
      <c r="G44" s="64">
        <v>8.0802200545156706E-3</v>
      </c>
      <c r="H44" s="64">
        <v>1.0188041949985E-2</v>
      </c>
      <c r="I44" s="64">
        <v>1.7565940509857399E-3</v>
      </c>
      <c r="J44" s="64">
        <v>0.22659261217726201</v>
      </c>
      <c r="K44" s="64">
        <v>7.0897097038299495E-2</v>
      </c>
      <c r="L44" s="64">
        <v>0.10236393078848301</v>
      </c>
      <c r="M44" s="64">
        <v>1.6346418405476001E-3</v>
      </c>
      <c r="N44" s="64">
        <v>1.1381158829619901E-3</v>
      </c>
      <c r="O44" s="64">
        <v>1.2079703048362899E-3</v>
      </c>
      <c r="P44" s="64">
        <v>4.1995241794588797E-3</v>
      </c>
      <c r="Q44" s="64">
        <v>2.6490028298003102E-3</v>
      </c>
      <c r="R44" s="64">
        <v>0</v>
      </c>
      <c r="S44" s="64">
        <v>3.8591921690315899E-3</v>
      </c>
      <c r="T44" s="64">
        <v>9.2400756212600403E-3</v>
      </c>
      <c r="U44" s="64">
        <v>5.3618268299921897E-3</v>
      </c>
      <c r="V44" s="64">
        <v>1.3652632079362801E-2</v>
      </c>
      <c r="W44" s="64">
        <v>2.90429671902298E-2</v>
      </c>
      <c r="X44" s="64">
        <v>6.3484833170567995E-2</v>
      </c>
      <c r="Y44" s="64">
        <v>1.0239785234838299E-2</v>
      </c>
      <c r="Z44" s="64">
        <v>0.21183784399627201</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2.5937518971933901E-2</v>
      </c>
      <c r="C45" s="64">
        <v>5.4785457451837303E-3</v>
      </c>
      <c r="D45" s="64">
        <v>1.28276884809963E-2</v>
      </c>
      <c r="E45" s="64">
        <v>0.177096743856372</v>
      </c>
      <c r="F45" s="64">
        <v>1.5787390058861199E-3</v>
      </c>
      <c r="G45" s="64">
        <v>7.88273262300568E-3</v>
      </c>
      <c r="H45" s="64">
        <v>1.00696253900213E-2</v>
      </c>
      <c r="I45" s="64">
        <v>1.73786055305404E-3</v>
      </c>
      <c r="J45" s="64">
        <v>0.22681125943800001</v>
      </c>
      <c r="K45" s="64">
        <v>6.9198012265395806E-2</v>
      </c>
      <c r="L45" s="64">
        <v>0.10215084692299101</v>
      </c>
      <c r="M45" s="64">
        <v>1.6164260315317501E-3</v>
      </c>
      <c r="N45" s="64">
        <v>1.1548559886782801E-3</v>
      </c>
      <c r="O45" s="64">
        <v>1.21567965698805E-3</v>
      </c>
      <c r="P45" s="64">
        <v>4.2616052298798E-3</v>
      </c>
      <c r="Q45" s="64">
        <v>2.6897341555386198E-3</v>
      </c>
      <c r="R45" s="64">
        <v>0</v>
      </c>
      <c r="S45" s="64">
        <v>3.8796555047291501E-3</v>
      </c>
      <c r="T45" s="64">
        <v>9.2544954496626905E-3</v>
      </c>
      <c r="U45" s="64">
        <v>5.3678703943626097E-3</v>
      </c>
      <c r="V45" s="64">
        <v>1.3630653482703099E-2</v>
      </c>
      <c r="W45" s="64">
        <v>2.8989325241342401E-2</v>
      </c>
      <c r="X45" s="64">
        <v>6.3362473260969499E-2</v>
      </c>
      <c r="Y45" s="64">
        <v>1.0223873334481499E-2</v>
      </c>
      <c r="Z45" s="64">
        <v>0.213583779016292</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2.5962782823471101E-2</v>
      </c>
      <c r="C46" s="64">
        <v>5.4786915491426601E-3</v>
      </c>
      <c r="D46" s="64">
        <v>1.2861233878000901E-2</v>
      </c>
      <c r="E46" s="64">
        <v>0.17740213964705201</v>
      </c>
      <c r="F46" s="64">
        <v>1.55333960985073E-3</v>
      </c>
      <c r="G46" s="64">
        <v>7.6914270022870497E-3</v>
      </c>
      <c r="H46" s="64">
        <v>9.95266971459444E-3</v>
      </c>
      <c r="I46" s="64">
        <v>1.71986537532479E-3</v>
      </c>
      <c r="J46" s="64">
        <v>0.22702934311816</v>
      </c>
      <c r="K46" s="64">
        <v>6.7483183223216697E-2</v>
      </c>
      <c r="L46" s="64">
        <v>0.101934770229113</v>
      </c>
      <c r="M46" s="64">
        <v>1.59704448964168E-3</v>
      </c>
      <c r="N46" s="64">
        <v>1.1720912293185801E-3</v>
      </c>
      <c r="O46" s="64">
        <v>1.2233601837320601E-3</v>
      </c>
      <c r="P46" s="64">
        <v>4.3234985053261397E-3</v>
      </c>
      <c r="Q46" s="64">
        <v>2.73049139693135E-3</v>
      </c>
      <c r="R46" s="64">
        <v>0</v>
      </c>
      <c r="S46" s="64">
        <v>3.90056418507877E-3</v>
      </c>
      <c r="T46" s="64">
        <v>9.2676346452817693E-3</v>
      </c>
      <c r="U46" s="64">
        <v>5.3731955862239503E-3</v>
      </c>
      <c r="V46" s="64">
        <v>1.3610268535355E-2</v>
      </c>
      <c r="W46" s="64">
        <v>2.89353366405074E-2</v>
      </c>
      <c r="X46" s="64">
        <v>6.3239700480035202E-2</v>
      </c>
      <c r="Y46" s="64">
        <v>1.02081573708513E-2</v>
      </c>
      <c r="Z46" s="64">
        <v>0.215349210581504</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2.5987673533739E-2</v>
      </c>
      <c r="C47" s="64">
        <v>5.4799824645182498E-3</v>
      </c>
      <c r="D47" s="64">
        <v>1.2896358226941299E-2</v>
      </c>
      <c r="E47" s="64">
        <v>0.17769843857800799</v>
      </c>
      <c r="F47" s="64">
        <v>1.5279881291964299E-3</v>
      </c>
      <c r="G47" s="64">
        <v>7.5061932208357399E-3</v>
      </c>
      <c r="H47" s="64">
        <v>9.8372783634283097E-3</v>
      </c>
      <c r="I47" s="64">
        <v>1.7026076662333199E-3</v>
      </c>
      <c r="J47" s="64">
        <v>0.22724637615097201</v>
      </c>
      <c r="K47" s="64">
        <v>6.5752906023996097E-2</v>
      </c>
      <c r="L47" s="64">
        <v>0.10171524067464401</v>
      </c>
      <c r="M47" s="64">
        <v>1.5764250107159301E-3</v>
      </c>
      <c r="N47" s="64">
        <v>1.1898311514588701E-3</v>
      </c>
      <c r="O47" s="64">
        <v>1.23100945707087E-3</v>
      </c>
      <c r="P47" s="64">
        <v>4.3851977469485702E-3</v>
      </c>
      <c r="Q47" s="64">
        <v>2.7712694403673401E-3</v>
      </c>
      <c r="R47" s="64">
        <v>0</v>
      </c>
      <c r="S47" s="64">
        <v>3.9219040598488103E-3</v>
      </c>
      <c r="T47" s="64">
        <v>9.2795627246996196E-3</v>
      </c>
      <c r="U47" s="64">
        <v>5.37777970530663E-3</v>
      </c>
      <c r="V47" s="64">
        <v>1.3591413063065799E-2</v>
      </c>
      <c r="W47" s="64">
        <v>2.8880902330208E-2</v>
      </c>
      <c r="X47" s="64">
        <v>6.3116523461986901E-2</v>
      </c>
      <c r="Y47" s="64">
        <v>1.0192633327739E-2</v>
      </c>
      <c r="Z47" s="64">
        <v>0.21713450548807001</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2.60120642025909E-2</v>
      </c>
      <c r="C48" s="64">
        <v>5.4823381990497496E-3</v>
      </c>
      <c r="D48" s="64">
        <v>1.29331045820594E-2</v>
      </c>
      <c r="E48" s="64">
        <v>0.177986826364118</v>
      </c>
      <c r="F48" s="64">
        <v>1.5026814831243199E-3</v>
      </c>
      <c r="G48" s="64">
        <v>7.3269914380149001E-3</v>
      </c>
      <c r="H48" s="64">
        <v>9.7233326326702507E-3</v>
      </c>
      <c r="I48" s="64">
        <v>1.6860691417716E-3</v>
      </c>
      <c r="J48" s="64">
        <v>0.22746356525667599</v>
      </c>
      <c r="K48" s="64">
        <v>6.4007035588557207E-2</v>
      </c>
      <c r="L48" s="64">
        <v>0.101491840372052</v>
      </c>
      <c r="M48" s="64">
        <v>1.55455985317879E-3</v>
      </c>
      <c r="N48" s="64">
        <v>1.20807442433936E-3</v>
      </c>
      <c r="O48" s="64">
        <v>1.2386174428220399E-3</v>
      </c>
      <c r="P48" s="64">
        <v>4.4466645546310003E-3</v>
      </c>
      <c r="Q48" s="64">
        <v>2.8120497495949799E-3</v>
      </c>
      <c r="R48" s="64">
        <v>0</v>
      </c>
      <c r="S48" s="64">
        <v>3.9436886051134297E-3</v>
      </c>
      <c r="T48" s="64">
        <v>9.2902803850014298E-3</v>
      </c>
      <c r="U48" s="64">
        <v>5.3816188330394503E-3</v>
      </c>
      <c r="V48" s="64">
        <v>1.3573960003083E-2</v>
      </c>
      <c r="W48" s="64">
        <v>2.8826109451643E-2</v>
      </c>
      <c r="X48" s="64">
        <v>6.2993027255167505E-2</v>
      </c>
      <c r="Y48" s="64">
        <v>1.0177348079651901E-2</v>
      </c>
      <c r="Z48" s="64">
        <v>0.21893815210205</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2.6035962136476899E-2</v>
      </c>
      <c r="C49" s="64">
        <v>5.4857132330469703E-3</v>
      </c>
      <c r="D49" s="64">
        <v>1.29713809202835E-2</v>
      </c>
      <c r="E49" s="64">
        <v>0.17826693867645901</v>
      </c>
      <c r="F49" s="64">
        <v>1.4773934678918299E-3</v>
      </c>
      <c r="G49" s="64">
        <v>7.1534869241162702E-3</v>
      </c>
      <c r="H49" s="64">
        <v>9.6108400367361391E-3</v>
      </c>
      <c r="I49" s="64">
        <v>1.67024554312704E-3</v>
      </c>
      <c r="J49" s="64">
        <v>0.22768042595915</v>
      </c>
      <c r="K49" s="64">
        <v>6.22458250855824E-2</v>
      </c>
      <c r="L49" s="64">
        <v>0.101265438581844</v>
      </c>
      <c r="M49" s="64">
        <v>1.5314326129232799E-3</v>
      </c>
      <c r="N49" s="64">
        <v>1.2268303190854199E-3</v>
      </c>
      <c r="O49" s="64">
        <v>1.2461803423506499E-3</v>
      </c>
      <c r="P49" s="64">
        <v>4.5079318423498797E-3</v>
      </c>
      <c r="Q49" s="64">
        <v>2.8528592453425099E-3</v>
      </c>
      <c r="R49" s="64">
        <v>0</v>
      </c>
      <c r="S49" s="64">
        <v>3.9659256429000096E-3</v>
      </c>
      <c r="T49" s="64">
        <v>9.2998273485864393E-3</v>
      </c>
      <c r="U49" s="64">
        <v>5.38470045297688E-3</v>
      </c>
      <c r="V49" s="64">
        <v>1.3557779837005599E-2</v>
      </c>
      <c r="W49" s="64">
        <v>2.8770872011325901E-2</v>
      </c>
      <c r="X49" s="64">
        <v>6.2869083330723302E-2</v>
      </c>
      <c r="Y49" s="64">
        <v>1.01622703547479E-2</v>
      </c>
      <c r="Z49" s="64">
        <v>0.220760656094969</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2.60593246526842E-2</v>
      </c>
      <c r="C50" s="64">
        <v>5.4901423555435303E-3</v>
      </c>
      <c r="D50" s="64">
        <v>1.30112244946347E-2</v>
      </c>
      <c r="E50" s="64">
        <v>0.17853896784978601</v>
      </c>
      <c r="F50" s="64">
        <v>1.45210718294521E-3</v>
      </c>
      <c r="G50" s="64">
        <v>6.9853364114410904E-3</v>
      </c>
      <c r="H50" s="64">
        <v>9.4997025162852806E-3</v>
      </c>
      <c r="I50" s="64">
        <v>1.6551238642074999E-3</v>
      </c>
      <c r="J50" s="64">
        <v>0.227896783082008</v>
      </c>
      <c r="K50" s="64">
        <v>6.0468452973929401E-2</v>
      </c>
      <c r="L50" s="64">
        <v>0.101036312670858</v>
      </c>
      <c r="M50" s="64">
        <v>1.50702842885747E-3</v>
      </c>
      <c r="N50" s="64">
        <v>1.24612333983073E-3</v>
      </c>
      <c r="O50" s="64">
        <v>1.25369185654635E-3</v>
      </c>
      <c r="P50" s="64">
        <v>4.5690282220387998E-3</v>
      </c>
      <c r="Q50" s="64">
        <v>2.89372200808439E-3</v>
      </c>
      <c r="R50" s="64">
        <v>0</v>
      </c>
      <c r="S50" s="64">
        <v>3.9886108377720098E-3</v>
      </c>
      <c r="T50" s="64">
        <v>9.30820427696551E-3</v>
      </c>
      <c r="U50" s="64">
        <v>5.3870382337883197E-3</v>
      </c>
      <c r="V50" s="64">
        <v>1.35429522018371E-2</v>
      </c>
      <c r="W50" s="64">
        <v>2.8715448165360001E-2</v>
      </c>
      <c r="X50" s="64">
        <v>6.2744668791920102E-2</v>
      </c>
      <c r="Y50" s="64">
        <v>1.01474472905783E-2</v>
      </c>
      <c r="Z50" s="64">
        <v>0.22260255829209899</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2.6082106593876098E-2</v>
      </c>
      <c r="C51" s="64">
        <v>5.49552400957036E-3</v>
      </c>
      <c r="D51" s="64">
        <v>1.30526345987992E-2</v>
      </c>
      <c r="E51" s="64">
        <v>0.17880359465818099</v>
      </c>
      <c r="F51" s="64">
        <v>1.42681392850104E-3</v>
      </c>
      <c r="G51" s="64">
        <v>6.8226962278508801E-3</v>
      </c>
      <c r="H51" s="64">
        <v>9.3901287961282703E-3</v>
      </c>
      <c r="I51" s="64">
        <v>1.6407036148967E-3</v>
      </c>
      <c r="J51" s="64">
        <v>0.22811233305445</v>
      </c>
      <c r="K51" s="64">
        <v>5.8674995499530501E-2</v>
      </c>
      <c r="L51" s="64">
        <v>0.100804251175531</v>
      </c>
      <c r="M51" s="64">
        <v>1.4813245021580901E-3</v>
      </c>
      <c r="N51" s="64">
        <v>1.2659498718340201E-3</v>
      </c>
      <c r="O51" s="64">
        <v>1.2611405694252099E-3</v>
      </c>
      <c r="P51" s="64">
        <v>4.6299078340873998E-3</v>
      </c>
      <c r="Q51" s="64">
        <v>2.9346018231542199E-3</v>
      </c>
      <c r="R51" s="64">
        <v>0</v>
      </c>
      <c r="S51" s="64">
        <v>4.0117533054874598E-3</v>
      </c>
      <c r="T51" s="64">
        <v>9.3154247124681601E-3</v>
      </c>
      <c r="U51" s="64">
        <v>5.3886394776209504E-3</v>
      </c>
      <c r="V51" s="64">
        <v>1.3529429280935E-2</v>
      </c>
      <c r="W51" s="64">
        <v>2.8659678595091598E-2</v>
      </c>
      <c r="X51" s="64">
        <v>6.2619816747398499E-2</v>
      </c>
      <c r="Y51" s="64">
        <v>1.01328585166587E-2</v>
      </c>
      <c r="Z51" s="64">
        <v>0.22446369260636501</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2.6104215496401201E-2</v>
      </c>
      <c r="C52" s="64">
        <v>5.5018211322013701E-3</v>
      </c>
      <c r="D52" s="64">
        <v>1.3095457691098201E-2</v>
      </c>
      <c r="E52" s="64">
        <v>0.17906152183930801</v>
      </c>
      <c r="F52" s="64">
        <v>1.4014989829240999E-3</v>
      </c>
      <c r="G52" s="64">
        <v>6.6651672372005297E-3</v>
      </c>
      <c r="H52" s="64">
        <v>9.2819747125052008E-3</v>
      </c>
      <c r="I52" s="64">
        <v>1.6269608438868499E-3</v>
      </c>
      <c r="J52" s="64">
        <v>0.22832659680523501</v>
      </c>
      <c r="K52" s="64">
        <v>5.6865689440241403E-2</v>
      </c>
      <c r="L52" s="64">
        <v>0.100569726862037</v>
      </c>
      <c r="M52" s="64">
        <v>1.4542698274958099E-3</v>
      </c>
      <c r="N52" s="64">
        <v>1.28633539374325E-3</v>
      </c>
      <c r="O52" s="64">
        <v>1.26853011407629E-3</v>
      </c>
      <c r="P52" s="64">
        <v>4.6907369569857997E-3</v>
      </c>
      <c r="Q52" s="64">
        <v>2.97559888413873E-3</v>
      </c>
      <c r="R52" s="64">
        <v>0</v>
      </c>
      <c r="S52" s="64">
        <v>4.0353555833945298E-3</v>
      </c>
      <c r="T52" s="64">
        <v>9.3214999292663692E-3</v>
      </c>
      <c r="U52" s="64">
        <v>5.3895189918079399E-3</v>
      </c>
      <c r="V52" s="64">
        <v>1.3517007743123101E-2</v>
      </c>
      <c r="W52" s="64">
        <v>2.8603630738759898E-2</v>
      </c>
      <c r="X52" s="64">
        <v>6.2494274592024598E-2</v>
      </c>
      <c r="Y52" s="64">
        <v>1.0118563544341E-2</v>
      </c>
      <c r="Z52" s="64">
        <v>0.226344046657804</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2.6125611065678199E-2</v>
      </c>
      <c r="C53" s="64">
        <v>5.5090674743607498E-3</v>
      </c>
      <c r="D53" s="64">
        <v>1.31398725670222E-2</v>
      </c>
      <c r="E53" s="64">
        <v>0.17931246777932999</v>
      </c>
      <c r="F53" s="64">
        <v>1.3761129411290699E-3</v>
      </c>
      <c r="G53" s="64">
        <v>6.51263091960857E-3</v>
      </c>
      <c r="H53" s="64">
        <v>9.1752391462157391E-3</v>
      </c>
      <c r="I53" s="64">
        <v>1.6138798200750601E-3</v>
      </c>
      <c r="J53" s="64">
        <v>0.22853969673769001</v>
      </c>
      <c r="K53" s="64">
        <v>5.5038968379423903E-2</v>
      </c>
      <c r="L53" s="64">
        <v>0.100334226815307</v>
      </c>
      <c r="M53" s="64">
        <v>1.4258629641649601E-3</v>
      </c>
      <c r="N53" s="64">
        <v>1.3072715857396801E-3</v>
      </c>
      <c r="O53" s="64">
        <v>1.2758433077154701E-3</v>
      </c>
      <c r="P53" s="64">
        <v>4.7513764702290899E-3</v>
      </c>
      <c r="Q53" s="64">
        <v>3.0166484780919001E-3</v>
      </c>
      <c r="R53" s="64">
        <v>0</v>
      </c>
      <c r="S53" s="64">
        <v>4.0594030333748199E-3</v>
      </c>
      <c r="T53" s="64">
        <v>9.3263855027730293E-3</v>
      </c>
      <c r="U53" s="64">
        <v>5.3896451583513496E-3</v>
      </c>
      <c r="V53" s="64">
        <v>1.3505698358586201E-2</v>
      </c>
      <c r="W53" s="64">
        <v>2.85473716832777E-2</v>
      </c>
      <c r="X53" s="64">
        <v>6.2368039981676601E-2</v>
      </c>
      <c r="Y53" s="64">
        <v>1.0104525263874699E-2</v>
      </c>
      <c r="Z53" s="64">
        <v>0.22824415456630501</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2.6146333112834701E-2</v>
      </c>
      <c r="C54" s="64">
        <v>5.5172254455467399E-3</v>
      </c>
      <c r="D54" s="64">
        <v>1.31858169959123E-2</v>
      </c>
      <c r="E54" s="64">
        <v>0.17955654480127001</v>
      </c>
      <c r="F54" s="64">
        <v>1.3506570613416599E-3</v>
      </c>
      <c r="G54" s="64">
        <v>6.3649175988344199E-3</v>
      </c>
      <c r="H54" s="64">
        <v>9.0699347327589195E-3</v>
      </c>
      <c r="I54" s="64">
        <v>1.60145413215766E-3</v>
      </c>
      <c r="J54" s="64">
        <v>0.22875121854040201</v>
      </c>
      <c r="K54" s="64">
        <v>5.3195804386377103E-2</v>
      </c>
      <c r="L54" s="64">
        <v>0.10009660064952799</v>
      </c>
      <c r="M54" s="64">
        <v>1.39604940751293E-3</v>
      </c>
      <c r="N54" s="64">
        <v>1.3287846734344601E-3</v>
      </c>
      <c r="O54" s="64">
        <v>1.2830809315421199E-3</v>
      </c>
      <c r="P54" s="64">
        <v>4.8118850648173599E-3</v>
      </c>
      <c r="Q54" s="64">
        <v>3.0577863389312202E-3</v>
      </c>
      <c r="R54" s="64">
        <v>0</v>
      </c>
      <c r="S54" s="64">
        <v>4.08390289833983E-3</v>
      </c>
      <c r="T54" s="64">
        <v>9.3301802392520995E-3</v>
      </c>
      <c r="U54" s="64">
        <v>5.3890632257544797E-3</v>
      </c>
      <c r="V54" s="64">
        <v>1.34955387536215E-2</v>
      </c>
      <c r="W54" s="64">
        <v>2.8490965698137201E-2</v>
      </c>
      <c r="X54" s="64">
        <v>6.2241317923154002E-2</v>
      </c>
      <c r="Y54" s="64">
        <v>1.0090813167785701E-2</v>
      </c>
      <c r="Z54" s="64">
        <v>0.230164124220754</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2.6166312028870198E-2</v>
      </c>
      <c r="C55" s="64">
        <v>5.5262971552006998E-3</v>
      </c>
      <c r="D55" s="64">
        <v>1.3233290023713399E-2</v>
      </c>
      <c r="E55" s="64">
        <v>0.179794238728123</v>
      </c>
      <c r="F55" s="64">
        <v>1.3251186622393501E-3</v>
      </c>
      <c r="G55" s="64">
        <v>6.22181080428092E-3</v>
      </c>
      <c r="H55" s="64">
        <v>8.9660479910316105E-3</v>
      </c>
      <c r="I55" s="64">
        <v>1.5896687950733299E-3</v>
      </c>
      <c r="J55" s="64">
        <v>0.22896054099730301</v>
      </c>
      <c r="K55" s="64">
        <v>5.1336849951145798E-2</v>
      </c>
      <c r="L55" s="64">
        <v>9.9856465207593406E-2</v>
      </c>
      <c r="M55" s="64">
        <v>1.3647443440737001E-3</v>
      </c>
      <c r="N55" s="64">
        <v>1.35089888813632E-3</v>
      </c>
      <c r="O55" s="64">
        <v>1.29023276531159E-3</v>
      </c>
      <c r="P55" s="64">
        <v>4.8723651162107104E-3</v>
      </c>
      <c r="Q55" s="64">
        <v>3.0990754361207699E-3</v>
      </c>
      <c r="R55" s="64">
        <v>0</v>
      </c>
      <c r="S55" s="64">
        <v>4.1088522377598904E-3</v>
      </c>
      <c r="T55" s="64">
        <v>9.3329001458445707E-3</v>
      </c>
      <c r="U55" s="64">
        <v>5.3877929907544201E-3</v>
      </c>
      <c r="V55" s="64">
        <v>1.34864723328875E-2</v>
      </c>
      <c r="W55" s="64">
        <v>2.8434472348015001E-2</v>
      </c>
      <c r="X55" s="64">
        <v>6.21139456118966E-2</v>
      </c>
      <c r="Y55" s="64">
        <v>1.00774766046028E-2</v>
      </c>
      <c r="Z55" s="64">
        <v>0.23210413083381101</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2.61855296521083E-2</v>
      </c>
      <c r="C56" s="64">
        <v>5.5362187159164701E-3</v>
      </c>
      <c r="D56" s="64">
        <v>1.32823614287525E-2</v>
      </c>
      <c r="E56" s="64">
        <v>0.18002541249694401</v>
      </c>
      <c r="F56" s="64">
        <v>1.29948497846991E-3</v>
      </c>
      <c r="G56" s="64">
        <v>6.0834007492759704E-3</v>
      </c>
      <c r="H56" s="64">
        <v>8.8636829498467892E-3</v>
      </c>
      <c r="I56" s="64">
        <v>1.57854737215364E-3</v>
      </c>
      <c r="J56" s="64">
        <v>0.229167861313609</v>
      </c>
      <c r="K56" s="64">
        <v>4.9460940995648697E-2</v>
      </c>
      <c r="L56" s="64">
        <v>9.9614968010076896E-2</v>
      </c>
      <c r="M56" s="64">
        <v>1.33195609081639E-3</v>
      </c>
      <c r="N56" s="64">
        <v>1.37361264878914E-3</v>
      </c>
      <c r="O56" s="64">
        <v>1.29728950516721E-3</v>
      </c>
      <c r="P56" s="64">
        <v>4.9327116247145E-3</v>
      </c>
      <c r="Q56" s="64">
        <v>3.1404640987120901E-3</v>
      </c>
      <c r="R56" s="64">
        <v>0</v>
      </c>
      <c r="S56" s="64">
        <v>4.1342675673364899E-3</v>
      </c>
      <c r="T56" s="64">
        <v>9.3345299293891692E-3</v>
      </c>
      <c r="U56" s="64">
        <v>5.3858228124600898E-3</v>
      </c>
      <c r="V56" s="64">
        <v>1.34784046100295E-2</v>
      </c>
      <c r="W56" s="64">
        <v>2.8377866018926799E-2</v>
      </c>
      <c r="X56" s="64">
        <v>6.1985981098988799E-2</v>
      </c>
      <c r="Y56" s="64">
        <v>1.00644995905827E-2</v>
      </c>
      <c r="Z56" s="64">
        <v>0.23406418574128399</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2.6203855981899001E-2</v>
      </c>
      <c r="C57" s="64">
        <v>5.5469601571636901E-3</v>
      </c>
      <c r="D57" s="64">
        <v>1.33329078276708E-2</v>
      </c>
      <c r="E57" s="64">
        <v>0.18025095856170001</v>
      </c>
      <c r="F57" s="64">
        <v>1.2737366247709001E-3</v>
      </c>
      <c r="G57" s="64">
        <v>5.9493484063527597E-3</v>
      </c>
      <c r="H57" s="64">
        <v>8.7627191032733694E-3</v>
      </c>
      <c r="I57" s="64">
        <v>1.5680314448561E-3</v>
      </c>
      <c r="J57" s="64">
        <v>0.22937310477124501</v>
      </c>
      <c r="K57" s="64">
        <v>4.7569654504521698E-2</v>
      </c>
      <c r="L57" s="64">
        <v>9.9371639873892997E-2</v>
      </c>
      <c r="M57" s="64">
        <v>1.2976537872512999E-3</v>
      </c>
      <c r="N57" s="64">
        <v>1.3969420180483499E-3</v>
      </c>
      <c r="O57" s="64">
        <v>1.30424476938196E-3</v>
      </c>
      <c r="P57" s="64">
        <v>4.9930691147610298E-3</v>
      </c>
      <c r="Q57" s="64">
        <v>3.1820420432055298E-3</v>
      </c>
      <c r="R57" s="64">
        <v>0</v>
      </c>
      <c r="S57" s="64">
        <v>4.1601381377716099E-3</v>
      </c>
      <c r="T57" s="64">
        <v>9.3351190748319195E-3</v>
      </c>
      <c r="U57" s="64">
        <v>5.3831177464060296E-3</v>
      </c>
      <c r="V57" s="64">
        <v>1.34712020265198E-2</v>
      </c>
      <c r="W57" s="64">
        <v>2.83210954194025E-2</v>
      </c>
      <c r="X57" s="64">
        <v>6.1857172321767698E-2</v>
      </c>
      <c r="Y57" s="64">
        <v>1.00518926570591E-2</v>
      </c>
      <c r="Z57" s="64">
        <v>0.23604339362624699</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2.6221267320837099E-2</v>
      </c>
      <c r="C58" s="64">
        <v>5.5584860380036598E-3</v>
      </c>
      <c r="D58" s="64">
        <v>1.33849517813286E-2</v>
      </c>
      <c r="E58" s="64">
        <v>0.18047103779318799</v>
      </c>
      <c r="F58" s="64">
        <v>1.24785634565866E-3</v>
      </c>
      <c r="G58" s="64">
        <v>5.8195602175121399E-3</v>
      </c>
      <c r="H58" s="64">
        <v>8.6631525236360602E-3</v>
      </c>
      <c r="I58" s="64">
        <v>1.55812363264373E-3</v>
      </c>
      <c r="J58" s="64">
        <v>0.22957584745936299</v>
      </c>
      <c r="K58" s="64">
        <v>4.5661970271103101E-2</v>
      </c>
      <c r="L58" s="64">
        <v>9.9127265621190397E-2</v>
      </c>
      <c r="M58" s="64">
        <v>1.2618195068344201E-3</v>
      </c>
      <c r="N58" s="64">
        <v>1.4208921157916499E-3</v>
      </c>
      <c r="O58" s="64">
        <v>1.3110888817499701E-3</v>
      </c>
      <c r="P58" s="64">
        <v>5.0534176707735697E-3</v>
      </c>
      <c r="Q58" s="64">
        <v>3.2237966813978502E-3</v>
      </c>
      <c r="R58" s="64">
        <v>0</v>
      </c>
      <c r="S58" s="64">
        <v>4.1864670957553196E-3</v>
      </c>
      <c r="T58" s="64">
        <v>9.3346749836788808E-3</v>
      </c>
      <c r="U58" s="64">
        <v>5.3796901142932401E-3</v>
      </c>
      <c r="V58" s="64">
        <v>1.34648381564607E-2</v>
      </c>
      <c r="W58" s="64">
        <v>2.82642413392027E-2</v>
      </c>
      <c r="X58" s="64">
        <v>6.1727552521016797E-2</v>
      </c>
      <c r="Y58" s="64">
        <v>1.0039653111897201E-2</v>
      </c>
      <c r="Z58" s="64">
        <v>0.23804234881668301</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2.6237669384814699E-2</v>
      </c>
      <c r="C59" s="64">
        <v>5.5708029356574202E-3</v>
      </c>
      <c r="D59" s="64">
        <v>1.3438579087233799E-2</v>
      </c>
      <c r="E59" s="64">
        <v>0.18068493448424899</v>
      </c>
      <c r="F59" s="64">
        <v>1.2218347456035899E-3</v>
      </c>
      <c r="G59" s="64">
        <v>5.69397616945306E-3</v>
      </c>
      <c r="H59" s="64">
        <v>8.5650753092115506E-3</v>
      </c>
      <c r="I59" s="64">
        <v>1.5488075917973901E-3</v>
      </c>
      <c r="J59" s="64">
        <v>0.22977582492871099</v>
      </c>
      <c r="K59" s="64">
        <v>4.3738204960839001E-2</v>
      </c>
      <c r="L59" s="64">
        <v>9.8882642439470494E-2</v>
      </c>
      <c r="M59" s="64">
        <v>1.22441513136755E-3</v>
      </c>
      <c r="N59" s="64">
        <v>1.44548065140453E-3</v>
      </c>
      <c r="O59" s="64">
        <v>1.3178024121263199E-3</v>
      </c>
      <c r="P59" s="64">
        <v>5.1137431229817303E-3</v>
      </c>
      <c r="Q59" s="64">
        <v>3.2657348547051198E-3</v>
      </c>
      <c r="R59" s="64">
        <v>0</v>
      </c>
      <c r="S59" s="64">
        <v>4.2132647182336804E-3</v>
      </c>
      <c r="T59" s="64">
        <v>9.3331612445691405E-3</v>
      </c>
      <c r="U59" s="64">
        <v>5.3755510214342E-3</v>
      </c>
      <c r="V59" s="64">
        <v>1.34592646933668E-2</v>
      </c>
      <c r="W59" s="64">
        <v>2.82073185600074E-2</v>
      </c>
      <c r="X59" s="64">
        <v>6.15970151905776E-2</v>
      </c>
      <c r="Y59" s="64">
        <v>1.0027831635117199E-2</v>
      </c>
      <c r="Z59" s="64">
        <v>0.24006106472706801</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2.6253022558657801E-2</v>
      </c>
      <c r="C60" s="64">
        <v>5.58383916353137E-3</v>
      </c>
      <c r="D60" s="64">
        <v>1.34937077156839E-2</v>
      </c>
      <c r="E60" s="64">
        <v>0.18089369494135699</v>
      </c>
      <c r="F60" s="64">
        <v>1.1956584184435199E-3</v>
      </c>
      <c r="G60" s="64">
        <v>5.5724732125078096E-3</v>
      </c>
      <c r="H60" s="64">
        <v>8.4684124602831291E-3</v>
      </c>
      <c r="I60" s="64">
        <v>1.54006469375265E-3</v>
      </c>
      <c r="J60" s="64">
        <v>0.22997297792197</v>
      </c>
      <c r="K60" s="64">
        <v>4.1798150822281797E-2</v>
      </c>
      <c r="L60" s="64">
        <v>9.8637776253123199E-2</v>
      </c>
      <c r="M60" s="64">
        <v>1.1854107363271601E-3</v>
      </c>
      <c r="N60" s="64">
        <v>1.4707157880923601E-3</v>
      </c>
      <c r="O60" s="64">
        <v>1.3243822739988701E-3</v>
      </c>
      <c r="P60" s="64">
        <v>5.1740884372056999E-3</v>
      </c>
      <c r="Q60" s="64">
        <v>3.3078814852326899E-3</v>
      </c>
      <c r="R60" s="64">
        <v>0</v>
      </c>
      <c r="S60" s="64">
        <v>4.24053123860226E-3</v>
      </c>
      <c r="T60" s="64">
        <v>9.3306274408685996E-3</v>
      </c>
      <c r="U60" s="64">
        <v>5.3707439093086101E-3</v>
      </c>
      <c r="V60" s="64">
        <v>1.34543493435884E-2</v>
      </c>
      <c r="W60" s="64">
        <v>2.8150293274800099E-2</v>
      </c>
      <c r="X60" s="64">
        <v>6.1465638336870597E-2</v>
      </c>
      <c r="Y60" s="64">
        <v>1.0016440659193101E-2</v>
      </c>
      <c r="Z60" s="64">
        <v>0.24209911891431901</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2.6259545058532702E-2</v>
      </c>
      <c r="C61" s="64">
        <v>5.5983152879478396E-3</v>
      </c>
      <c r="D61" s="64">
        <v>1.35514274935592E-2</v>
      </c>
      <c r="E61" s="64">
        <v>0.18109533823550999</v>
      </c>
      <c r="F61" s="64">
        <v>1.16981908075055E-3</v>
      </c>
      <c r="G61" s="64">
        <v>5.4650565801848596E-3</v>
      </c>
      <c r="H61" s="64">
        <v>8.3846509575370796E-3</v>
      </c>
      <c r="I61" s="64">
        <v>1.53333076395996E-3</v>
      </c>
      <c r="J61" s="64">
        <v>0.23018378023903499</v>
      </c>
      <c r="K61" s="64">
        <v>3.9823960734123101E-2</v>
      </c>
      <c r="L61" s="64">
        <v>9.84160359707211E-2</v>
      </c>
      <c r="M61" s="64">
        <v>1.1411803013567201E-3</v>
      </c>
      <c r="N61" s="64">
        <v>1.49698457350442E-3</v>
      </c>
      <c r="O61" s="64">
        <v>1.3307479513413299E-3</v>
      </c>
      <c r="P61" s="64">
        <v>5.2338299126410198E-3</v>
      </c>
      <c r="Q61" s="64">
        <v>3.34947214908107E-3</v>
      </c>
      <c r="R61" s="64">
        <v>0</v>
      </c>
      <c r="S61" s="64">
        <v>4.2686731649866196E-3</v>
      </c>
      <c r="T61" s="64">
        <v>9.3227499190039094E-3</v>
      </c>
      <c r="U61" s="64">
        <v>5.3637733422391802E-3</v>
      </c>
      <c r="V61" s="64">
        <v>1.3451207548492499E-2</v>
      </c>
      <c r="W61" s="64">
        <v>2.8085671086731E-2</v>
      </c>
      <c r="X61" s="64">
        <v>6.1316767368912999E-2</v>
      </c>
      <c r="Y61" s="64">
        <v>1.00048634576593E-2</v>
      </c>
      <c r="Z61" s="64">
        <v>0.244152818822189</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2.6265310805508001E-2</v>
      </c>
      <c r="C62" s="64">
        <v>5.6132337057606804E-3</v>
      </c>
      <c r="D62" s="64">
        <v>1.361034940424E-2</v>
      </c>
      <c r="E62" s="64">
        <v>0.181293304889968</v>
      </c>
      <c r="F62" s="64">
        <v>1.14376870222868E-3</v>
      </c>
      <c r="G62" s="64">
        <v>5.3606671885994099E-3</v>
      </c>
      <c r="H62" s="64">
        <v>8.3012948971945503E-3</v>
      </c>
      <c r="I62" s="64">
        <v>1.52700648685986E-3</v>
      </c>
      <c r="J62" s="64">
        <v>0.230389782923513</v>
      </c>
      <c r="K62" s="64">
        <v>3.78391637980302E-2</v>
      </c>
      <c r="L62" s="64">
        <v>9.8190623183867703E-2</v>
      </c>
      <c r="M62" s="64">
        <v>1.0954059722571899E-3</v>
      </c>
      <c r="N62" s="64">
        <v>1.52391704088948E-3</v>
      </c>
      <c r="O62" s="64">
        <v>1.3370136596556801E-3</v>
      </c>
      <c r="P62" s="64">
        <v>5.2940173679464804E-3</v>
      </c>
      <c r="Q62" s="64">
        <v>3.39151371558884E-3</v>
      </c>
      <c r="R62" s="64">
        <v>0</v>
      </c>
      <c r="S62" s="64">
        <v>4.2973312993751702E-3</v>
      </c>
      <c r="T62" s="64">
        <v>9.31441287838174E-3</v>
      </c>
      <c r="U62" s="64">
        <v>5.3563199544753304E-3</v>
      </c>
      <c r="V62" s="64">
        <v>1.34481999904539E-2</v>
      </c>
      <c r="W62" s="64">
        <v>2.80214901430022E-2</v>
      </c>
      <c r="X62" s="64">
        <v>6.11681893606505E-2</v>
      </c>
      <c r="Y62" s="64">
        <v>9.9937820398699802E-3</v>
      </c>
      <c r="Z62" s="64">
        <v>0.246223900591683</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2.62703369971179E-2</v>
      </c>
      <c r="C63" s="64">
        <v>5.6285393845021299E-3</v>
      </c>
      <c r="D63" s="64">
        <v>1.3670426688527399E-2</v>
      </c>
      <c r="E63" s="64">
        <v>0.18148756496194901</v>
      </c>
      <c r="F63" s="64">
        <v>1.11749094317765E-3</v>
      </c>
      <c r="G63" s="64">
        <v>5.2592934165533499E-3</v>
      </c>
      <c r="H63" s="64">
        <v>8.2183553247059705E-3</v>
      </c>
      <c r="I63" s="64">
        <v>1.5210807775061801E-3</v>
      </c>
      <c r="J63" s="64">
        <v>0.23059100935735299</v>
      </c>
      <c r="K63" s="64">
        <v>3.5842891205276298E-2</v>
      </c>
      <c r="L63" s="64">
        <v>9.7962374652344794E-2</v>
      </c>
      <c r="M63" s="64">
        <v>1.0481090224279501E-3</v>
      </c>
      <c r="N63" s="64">
        <v>1.55151353570207E-3</v>
      </c>
      <c r="O63" s="64">
        <v>1.34316954643484E-3</v>
      </c>
      <c r="P63" s="64">
        <v>5.3546308628608799E-3</v>
      </c>
      <c r="Q63" s="64">
        <v>3.4339962742580901E-3</v>
      </c>
      <c r="R63" s="64">
        <v>0</v>
      </c>
      <c r="S63" s="64">
        <v>4.3265140278831203E-3</v>
      </c>
      <c r="T63" s="64">
        <v>9.3055996857125903E-3</v>
      </c>
      <c r="U63" s="64">
        <v>5.3483778822617798E-3</v>
      </c>
      <c r="V63" s="64">
        <v>1.34452624461036E-2</v>
      </c>
      <c r="W63" s="64">
        <v>2.7957753755369401E-2</v>
      </c>
      <c r="X63" s="64">
        <v>6.1019913545409699E-2</v>
      </c>
      <c r="Y63" s="64">
        <v>9.9831869753935695E-3</v>
      </c>
      <c r="Z63" s="64">
        <v>0.248312608731169</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2.6274559137196701E-2</v>
      </c>
      <c r="C64" s="64">
        <v>5.6442717405850596E-3</v>
      </c>
      <c r="D64" s="64">
        <v>1.37317552173852E-2</v>
      </c>
      <c r="E64" s="64">
        <v>0.18167785537428099</v>
      </c>
      <c r="F64" s="64">
        <v>1.09096940840113E-3</v>
      </c>
      <c r="G64" s="64">
        <v>5.1608393975072298E-3</v>
      </c>
      <c r="H64" s="64">
        <v>8.1358604744004807E-3</v>
      </c>
      <c r="I64" s="64">
        <v>1.5155391334479599E-3</v>
      </c>
      <c r="J64" s="64">
        <v>0.23078744451321101</v>
      </c>
      <c r="K64" s="64">
        <v>3.3834659162623203E-2</v>
      </c>
      <c r="L64" s="64">
        <v>9.7732103076185295E-2</v>
      </c>
      <c r="M64" s="64">
        <v>9.9925787503751394E-4</v>
      </c>
      <c r="N64" s="64">
        <v>1.57978518743725E-3</v>
      </c>
      <c r="O64" s="64">
        <v>1.34919034783898E-3</v>
      </c>
      <c r="P64" s="64">
        <v>5.4156502043275602E-3</v>
      </c>
      <c r="Q64" s="64">
        <v>3.4769190988644602E-3</v>
      </c>
      <c r="R64" s="64">
        <v>0</v>
      </c>
      <c r="S64" s="64">
        <v>4.3562125115877001E-3</v>
      </c>
      <c r="T64" s="64">
        <v>9.2962672630892002E-3</v>
      </c>
      <c r="U64" s="64">
        <v>5.3399590215640804E-3</v>
      </c>
      <c r="V64" s="64">
        <v>1.34424141321892E-2</v>
      </c>
      <c r="W64" s="64">
        <v>2.7894533021610601E-2</v>
      </c>
      <c r="X64" s="64">
        <v>6.08718601702486E-2</v>
      </c>
      <c r="Y64" s="64">
        <v>9.97311792959878E-3</v>
      </c>
      <c r="Z64" s="64">
        <v>0.25041897660138102</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2.6277930861796601E-2</v>
      </c>
      <c r="C65" s="64">
        <v>5.6603711009293499E-3</v>
      </c>
      <c r="D65" s="64">
        <v>1.3794238420601301E-2</v>
      </c>
      <c r="E65" s="64">
        <v>0.18186444852297501</v>
      </c>
      <c r="F65" s="64">
        <v>1.0641989943411E-3</v>
      </c>
      <c r="G65" s="64">
        <v>5.06531445519578E-3</v>
      </c>
      <c r="H65" s="64">
        <v>8.0538254165348003E-3</v>
      </c>
      <c r="I65" s="64">
        <v>1.51038176964079E-3</v>
      </c>
      <c r="J65" s="64">
        <v>0.230978935697155</v>
      </c>
      <c r="K65" s="64">
        <v>3.1814541366362303E-2</v>
      </c>
      <c r="L65" s="64">
        <v>9.7500257360470202E-2</v>
      </c>
      <c r="M65" s="64">
        <v>9.4886357426990104E-4</v>
      </c>
      <c r="N65" s="64">
        <v>1.6087418695576001E-3</v>
      </c>
      <c r="O65" s="64">
        <v>1.35506563174147E-3</v>
      </c>
      <c r="P65" s="64">
        <v>5.4771434352051396E-3</v>
      </c>
      <c r="Q65" s="64">
        <v>3.52032753911678E-3</v>
      </c>
      <c r="R65" s="64">
        <v>0</v>
      </c>
      <c r="S65" s="64">
        <v>4.3864363648327001E-3</v>
      </c>
      <c r="T65" s="64">
        <v>9.2864720166307806E-3</v>
      </c>
      <c r="U65" s="64">
        <v>5.3310986575977196E-3</v>
      </c>
      <c r="V65" s="64">
        <v>1.3439572983978999E-2</v>
      </c>
      <c r="W65" s="64">
        <v>2.7831713692805099E-2</v>
      </c>
      <c r="X65" s="64">
        <v>6.0724076711453398E-2</v>
      </c>
      <c r="Y65" s="64">
        <v>9.9635757185542392E-3</v>
      </c>
      <c r="Z65" s="64">
        <v>0.25254246783825401</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2.6280448734050402E-2</v>
      </c>
      <c r="C66" s="64">
        <v>5.6768797918621498E-3</v>
      </c>
      <c r="D66" s="64">
        <v>1.38579344987706E-2</v>
      </c>
      <c r="E66" s="64">
        <v>0.18204719355983801</v>
      </c>
      <c r="F66" s="64">
        <v>1.03718190394924E-3</v>
      </c>
      <c r="G66" s="64">
        <v>4.9726885763828697E-3</v>
      </c>
      <c r="H66" s="64">
        <v>7.9722585262136901E-3</v>
      </c>
      <c r="I66" s="64">
        <v>1.5056058386403201E-3</v>
      </c>
      <c r="J66" s="64">
        <v>0.23116529683454901</v>
      </c>
      <c r="K66" s="64">
        <v>2.9783472135191402E-2</v>
      </c>
      <c r="L66" s="64">
        <v>9.7265811109646202E-2</v>
      </c>
      <c r="M66" s="64">
        <v>8.9688618539698504E-4</v>
      </c>
      <c r="N66" s="64">
        <v>1.6384119422984699E-3</v>
      </c>
      <c r="O66" s="64">
        <v>1.3607830065113099E-3</v>
      </c>
      <c r="P66" s="64">
        <v>5.5391662059112003E-3</v>
      </c>
      <c r="Q66" s="64">
        <v>3.5642567031478902E-3</v>
      </c>
      <c r="R66" s="64">
        <v>0</v>
      </c>
      <c r="S66" s="64">
        <v>4.4171849673227499E-3</v>
      </c>
      <c r="T66" s="64">
        <v>9.2762431751126796E-3</v>
      </c>
      <c r="U66" s="64">
        <v>5.3218394248731602E-3</v>
      </c>
      <c r="V66" s="64">
        <v>1.3436881410591101E-2</v>
      </c>
      <c r="W66" s="64">
        <v>2.7769339913803998E-2</v>
      </c>
      <c r="X66" s="64">
        <v>6.0576706978006802E-2</v>
      </c>
      <c r="Y66" s="64">
        <v>9.9546352558301694E-3</v>
      </c>
      <c r="Z66" s="64">
        <v>0.25468289332209998</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2.62820563583415E-2</v>
      </c>
      <c r="C67" s="64">
        <v>5.6937874308284602E-3</v>
      </c>
      <c r="D67" s="64">
        <v>1.3922908569424E-2</v>
      </c>
      <c r="E67" s="64">
        <v>0.18222552118565999</v>
      </c>
      <c r="F67" s="64">
        <v>1.00990141759762E-3</v>
      </c>
      <c r="G67" s="64">
        <v>4.88297617678983E-3</v>
      </c>
      <c r="H67" s="64">
        <v>7.8912892479160203E-3</v>
      </c>
      <c r="I67" s="64">
        <v>1.50121698500824E-3</v>
      </c>
      <c r="J67" s="64">
        <v>0.23134633899738499</v>
      </c>
      <c r="K67" s="64">
        <v>2.77408131744259E-2</v>
      </c>
      <c r="L67" s="64">
        <v>9.7030244194088594E-2</v>
      </c>
      <c r="M67" s="64">
        <v>8.4330134241170605E-4</v>
      </c>
      <c r="N67" s="64">
        <v>1.66879903371924E-3</v>
      </c>
      <c r="O67" s="64">
        <v>1.36631578355707E-3</v>
      </c>
      <c r="P67" s="64">
        <v>5.6016782051218498E-3</v>
      </c>
      <c r="Q67" s="64">
        <v>3.6086921775456602E-3</v>
      </c>
      <c r="R67" s="64">
        <v>0</v>
      </c>
      <c r="S67" s="64">
        <v>4.4484441287505E-3</v>
      </c>
      <c r="T67" s="64">
        <v>9.2655294805252392E-3</v>
      </c>
      <c r="U67" s="64">
        <v>5.3121223812394903E-3</v>
      </c>
      <c r="V67" s="64">
        <v>1.34342854513091E-2</v>
      </c>
      <c r="W67" s="64">
        <v>2.7707422895305599E-2</v>
      </c>
      <c r="X67" s="64">
        <v>6.0429545344413998E-2</v>
      </c>
      <c r="Y67" s="64">
        <v>9.9462981167692394E-3</v>
      </c>
      <c r="Z67" s="64">
        <v>0.25684051192186702</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2.6282719255708801E-2</v>
      </c>
      <c r="C68" s="64">
        <v>5.7110839660733E-3</v>
      </c>
      <c r="D68" s="64">
        <v>1.39891330139701E-2</v>
      </c>
      <c r="E68" s="64">
        <v>0.182399280223596</v>
      </c>
      <c r="F68" s="64">
        <v>9.8234656228234898E-4</v>
      </c>
      <c r="G68" s="64">
        <v>4.7961076266185296E-3</v>
      </c>
      <c r="H68" s="64">
        <v>7.8108855629254797E-3</v>
      </c>
      <c r="I68" s="64">
        <v>1.4971984265922101E-3</v>
      </c>
      <c r="J68" s="64">
        <v>0.231522058316673</v>
      </c>
      <c r="K68" s="64">
        <v>2.5686596712699902E-2</v>
      </c>
      <c r="L68" s="64">
        <v>9.6793963573119701E-2</v>
      </c>
      <c r="M68" s="64">
        <v>7.8810654980978104E-4</v>
      </c>
      <c r="N68" s="64">
        <v>1.69991736826785E-3</v>
      </c>
      <c r="O68" s="64">
        <v>1.37164691403714E-3</v>
      </c>
      <c r="P68" s="64">
        <v>5.6647221043308396E-3</v>
      </c>
      <c r="Q68" s="64">
        <v>3.6536715330669702E-3</v>
      </c>
      <c r="R68" s="64">
        <v>0</v>
      </c>
      <c r="S68" s="64">
        <v>4.4802183415297899E-3</v>
      </c>
      <c r="T68" s="64">
        <v>9.2543168571577392E-3</v>
      </c>
      <c r="U68" s="64">
        <v>5.3019853578371396E-3</v>
      </c>
      <c r="V68" s="64">
        <v>1.3431730625683201E-2</v>
      </c>
      <c r="W68" s="64">
        <v>2.7645973042891101E-2</v>
      </c>
      <c r="X68" s="64">
        <v>6.0282608706485399E-2</v>
      </c>
      <c r="Y68" s="64">
        <v>9.9386140857739193E-3</v>
      </c>
      <c r="Z68" s="64">
        <v>0.25901511527286902</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2.6282391832439401E-2</v>
      </c>
      <c r="C69" s="64">
        <v>5.7287482248390897E-3</v>
      </c>
      <c r="D69" s="64">
        <v>1.4056569214700399E-2</v>
      </c>
      <c r="E69" s="64">
        <v>0.182568695465576</v>
      </c>
      <c r="F69" s="64">
        <v>9.5450496301515201E-4</v>
      </c>
      <c r="G69" s="64">
        <v>4.7120643084340597E-3</v>
      </c>
      <c r="H69" s="64">
        <v>7.73108154279388E-3</v>
      </c>
      <c r="I69" s="64">
        <v>1.4935454675373001E-3</v>
      </c>
      <c r="J69" s="64">
        <v>0.23169246660370099</v>
      </c>
      <c r="K69" s="64">
        <v>2.3620303986280702E-2</v>
      </c>
      <c r="L69" s="64">
        <v>9.6557519894737806E-2</v>
      </c>
      <c r="M69" s="64">
        <v>7.3131524160179398E-4</v>
      </c>
      <c r="N69" s="64">
        <v>1.73177536031558E-3</v>
      </c>
      <c r="O69" s="64">
        <v>1.37676033607209E-3</v>
      </c>
      <c r="P69" s="64">
        <v>5.7283027046449103E-3</v>
      </c>
      <c r="Q69" s="64">
        <v>3.6992008188597302E-3</v>
      </c>
      <c r="R69" s="64">
        <v>0</v>
      </c>
      <c r="S69" s="64">
        <v>4.51251091723112E-3</v>
      </c>
      <c r="T69" s="64">
        <v>9.2426568763903996E-3</v>
      </c>
      <c r="U69" s="64">
        <v>5.2914651412626704E-3</v>
      </c>
      <c r="V69" s="64">
        <v>1.34292538968041E-2</v>
      </c>
      <c r="W69" s="64">
        <v>2.7584979516897999E-2</v>
      </c>
      <c r="X69" s="64">
        <v>6.0135952057522299E-2</v>
      </c>
      <c r="Y69" s="64">
        <v>9.9315719236247706E-3</v>
      </c>
      <c r="Z69" s="64">
        <v>0.261206363704719</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2.62811038485911E-2</v>
      </c>
      <c r="C70" s="64">
        <v>5.7467900288633101E-3</v>
      </c>
      <c r="D70" s="64">
        <v>1.4125234637372501E-2</v>
      </c>
      <c r="E70" s="64">
        <v>0.18273364409720799</v>
      </c>
      <c r="F70" s="64">
        <v>9.2636002915623297E-4</v>
      </c>
      <c r="G70" s="64">
        <v>4.6307638469542198E-3</v>
      </c>
      <c r="H70" s="64">
        <v>7.6518824442824403E-3</v>
      </c>
      <c r="I70" s="64">
        <v>1.4902595871044901E-3</v>
      </c>
      <c r="J70" s="64">
        <v>0.23185765523458399</v>
      </c>
      <c r="K70" s="64">
        <v>2.1541077010907701E-2</v>
      </c>
      <c r="L70" s="64">
        <v>9.6321463566837295E-2</v>
      </c>
      <c r="M70" s="64">
        <v>6.7291640218407897E-4</v>
      </c>
      <c r="N70" s="64">
        <v>1.7643836373350799E-3</v>
      </c>
      <c r="O70" s="64">
        <v>1.3816344003647601E-3</v>
      </c>
      <c r="P70" s="64">
        <v>5.7923935872092203E-3</v>
      </c>
      <c r="Q70" s="64">
        <v>3.7452751479440699E-3</v>
      </c>
      <c r="R70" s="64">
        <v>0</v>
      </c>
      <c r="S70" s="64">
        <v>4.5453101694020301E-3</v>
      </c>
      <c r="T70" s="64">
        <v>9.2305625196714702E-3</v>
      </c>
      <c r="U70" s="64">
        <v>5.2806051900922499E-3</v>
      </c>
      <c r="V70" s="64">
        <v>1.34268947038578E-2</v>
      </c>
      <c r="W70" s="64">
        <v>2.7524498629893101E-2</v>
      </c>
      <c r="X70" s="64">
        <v>5.9989696755878098E-2</v>
      </c>
      <c r="Y70" s="64">
        <v>9.9251980061593591E-3</v>
      </c>
      <c r="Z70" s="64">
        <v>0.26341439651814802</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2.6278808664787601E-2</v>
      </c>
      <c r="C71" s="64">
        <v>5.7652014428301703E-3</v>
      </c>
      <c r="D71" s="64">
        <v>1.4195119112650499E-2</v>
      </c>
      <c r="E71" s="64">
        <v>0.182893560071268</v>
      </c>
      <c r="F71" s="64">
        <v>8.9790187531267997E-4</v>
      </c>
      <c r="G71" s="64">
        <v>4.5521745973027697E-3</v>
      </c>
      <c r="H71" s="64">
        <v>7.57337283135231E-3</v>
      </c>
      <c r="I71" s="64">
        <v>1.4873436963259001E-3</v>
      </c>
      <c r="J71" s="64">
        <v>0.232017277357638</v>
      </c>
      <c r="K71" s="64">
        <v>1.9448837153395002E-2</v>
      </c>
      <c r="L71" s="64">
        <v>9.6086862104454995E-2</v>
      </c>
      <c r="M71" s="64">
        <v>6.1288828267225205E-4</v>
      </c>
      <c r="N71" s="64">
        <v>1.7977572624248101E-3</v>
      </c>
      <c r="O71" s="64">
        <v>1.38624445832564E-3</v>
      </c>
      <c r="P71" s="64">
        <v>5.8570197718637602E-3</v>
      </c>
      <c r="Q71" s="64">
        <v>3.79192181689266E-3</v>
      </c>
      <c r="R71" s="64">
        <v>0</v>
      </c>
      <c r="S71" s="64">
        <v>4.5786088374555603E-3</v>
      </c>
      <c r="T71" s="64">
        <v>9.2180282318740994E-3</v>
      </c>
      <c r="U71" s="64">
        <v>5.2694160261510404E-3</v>
      </c>
      <c r="V71" s="64">
        <v>1.3424622586560001E-2</v>
      </c>
      <c r="W71" s="64">
        <v>2.7464545106302501E-2</v>
      </c>
      <c r="X71" s="64">
        <v>5.9843733065960698E-2</v>
      </c>
      <c r="Y71" s="64">
        <v>9.9195215220869003E-3</v>
      </c>
      <c r="Z71" s="64">
        <v>0.265639234124112</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2.6275408147007299E-2</v>
      </c>
      <c r="C72" s="64">
        <v>5.7839723913813302E-3</v>
      </c>
      <c r="D72" s="64">
        <v>1.4266207137444101E-2</v>
      </c>
      <c r="E72" s="64">
        <v>0.183048289733068</v>
      </c>
      <c r="F72" s="64">
        <v>8.6912822579757003E-4</v>
      </c>
      <c r="G72" s="64">
        <v>4.4762799030248204E-3</v>
      </c>
      <c r="H72" s="64">
        <v>7.4955645345017004E-3</v>
      </c>
      <c r="I72" s="64">
        <v>1.4847920149241699E-3</v>
      </c>
      <c r="J72" s="64">
        <v>0.232171286318892</v>
      </c>
      <c r="K72" s="64">
        <v>1.73441442862187E-2</v>
      </c>
      <c r="L72" s="64">
        <v>9.5854044515734704E-2</v>
      </c>
      <c r="M72" s="64">
        <v>5.5123879569819604E-4</v>
      </c>
      <c r="N72" s="64">
        <v>1.8319110473769399E-3</v>
      </c>
      <c r="O72" s="64">
        <v>1.3905713008433901E-3</v>
      </c>
      <c r="P72" s="64">
        <v>5.92224783250298E-3</v>
      </c>
      <c r="Q72" s="64">
        <v>3.8391845923686102E-3</v>
      </c>
      <c r="R72" s="64">
        <v>0</v>
      </c>
      <c r="S72" s="64">
        <v>4.6124064773055496E-3</v>
      </c>
      <c r="T72" s="64">
        <v>9.2050336809326692E-3</v>
      </c>
      <c r="U72" s="64">
        <v>5.2578814855483696E-3</v>
      </c>
      <c r="V72" s="64">
        <v>1.3422408660122599E-2</v>
      </c>
      <c r="W72" s="64">
        <v>2.7405093578537099E-2</v>
      </c>
      <c r="X72" s="64">
        <v>5.9697939680364499E-2</v>
      </c>
      <c r="Y72" s="64">
        <v>9.9145625174383006E-3</v>
      </c>
      <c r="Z72" s="64">
        <v>0.26788040314296702</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2.6270902938898701E-2</v>
      </c>
      <c r="C73" s="64">
        <v>5.8031090747171204E-3</v>
      </c>
      <c r="D73" s="64">
        <v>1.43385106965084E-2</v>
      </c>
      <c r="E73" s="64">
        <v>0.18319766737103799</v>
      </c>
      <c r="F73" s="64">
        <v>8.4001900361626604E-4</v>
      </c>
      <c r="G73" s="64">
        <v>4.4030024538996397E-3</v>
      </c>
      <c r="H73" s="64">
        <v>7.4184724815698003E-3</v>
      </c>
      <c r="I73" s="64">
        <v>1.4825993192877801E-3</v>
      </c>
      <c r="J73" s="64">
        <v>0.23231968598170799</v>
      </c>
      <c r="K73" s="64">
        <v>1.5225995561727801E-2</v>
      </c>
      <c r="L73" s="64">
        <v>9.5623975186198695E-2</v>
      </c>
      <c r="M73" s="64">
        <v>4.87984421937338E-4</v>
      </c>
      <c r="N73" s="64">
        <v>1.86685365289718E-3</v>
      </c>
      <c r="O73" s="64">
        <v>1.39459187781048E-3</v>
      </c>
      <c r="P73" s="64">
        <v>5.9880366740997096E-3</v>
      </c>
      <c r="Q73" s="64">
        <v>3.8870488096535601E-3</v>
      </c>
      <c r="R73" s="64">
        <v>0</v>
      </c>
      <c r="S73" s="64">
        <v>4.6466992132587204E-3</v>
      </c>
      <c r="T73" s="64">
        <v>9.1915831088223397E-3</v>
      </c>
      <c r="U73" s="64">
        <v>5.2460475442854997E-3</v>
      </c>
      <c r="V73" s="64">
        <v>1.34203194608016E-2</v>
      </c>
      <c r="W73" s="64">
        <v>2.7346206556045399E-2</v>
      </c>
      <c r="X73" s="64">
        <v>5.95524301422867E-2</v>
      </c>
      <c r="Y73" s="64">
        <v>9.9103448296129597E-3</v>
      </c>
      <c r="Z73" s="64">
        <v>0.27013791363931899</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2.6265259117613599E-2</v>
      </c>
      <c r="C74" s="64">
        <v>5.82260385706301E-3</v>
      </c>
      <c r="D74" s="64">
        <v>1.4412034269879999E-2</v>
      </c>
      <c r="E74" s="64">
        <v>0.18334122692344601</v>
      </c>
      <c r="F74" s="64">
        <v>8.1056168046406E-4</v>
      </c>
      <c r="G74" s="64">
        <v>4.3323462048592996E-3</v>
      </c>
      <c r="H74" s="64">
        <v>7.34219968820847E-3</v>
      </c>
      <c r="I74" s="64">
        <v>1.4807673385958499E-3</v>
      </c>
      <c r="J74" s="64">
        <v>0.23246238153219501</v>
      </c>
      <c r="K74" s="64">
        <v>1.30939579618414E-2</v>
      </c>
      <c r="L74" s="64">
        <v>9.5397660130443707E-2</v>
      </c>
      <c r="M74" s="64">
        <v>4.2309941622213003E-4</v>
      </c>
      <c r="N74" s="64">
        <v>1.9025940455816199E-3</v>
      </c>
      <c r="O74" s="64">
        <v>1.39827754416476E-3</v>
      </c>
      <c r="P74" s="64">
        <v>6.0543588662905603E-3</v>
      </c>
      <c r="Q74" s="64">
        <v>3.9355092006388903E-3</v>
      </c>
      <c r="R74" s="64">
        <v>0</v>
      </c>
      <c r="S74" s="64">
        <v>4.6814733360036999E-3</v>
      </c>
      <c r="T74" s="64">
        <v>9.1777005185387592E-3</v>
      </c>
      <c r="U74" s="64">
        <v>5.2339257134781901E-3</v>
      </c>
      <c r="V74" s="64">
        <v>1.34183507768816E-2</v>
      </c>
      <c r="W74" s="64">
        <v>2.7287872109772199E-2</v>
      </c>
      <c r="X74" s="64">
        <v>5.94071418322542E-2</v>
      </c>
      <c r="Y74" s="64">
        <v>9.9068701526916093E-3</v>
      </c>
      <c r="Z74" s="64">
        <v>0.27241182778287099</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2.6258419691660401E-2</v>
      </c>
      <c r="C75" s="64">
        <v>5.8424506906477203E-3</v>
      </c>
      <c r="D75" s="64">
        <v>1.44867516476988E-2</v>
      </c>
      <c r="E75" s="64">
        <v>0.18347877104990501</v>
      </c>
      <c r="F75" s="64">
        <v>7.8074688123101505E-4</v>
      </c>
      <c r="G75" s="64">
        <v>4.2642392459546503E-3</v>
      </c>
      <c r="H75" s="64">
        <v>7.2667464423644404E-3</v>
      </c>
      <c r="I75" s="64">
        <v>1.4792895041572901E-3</v>
      </c>
      <c r="J75" s="64">
        <v>0.23259942556504801</v>
      </c>
      <c r="K75" s="64">
        <v>1.0948030106846101E-2</v>
      </c>
      <c r="L75" s="64">
        <v>9.5175894238304901E-2</v>
      </c>
      <c r="M75" s="64">
        <v>3.5660211599991798E-4</v>
      </c>
      <c r="N75" s="64">
        <v>1.9391453139101799E-3</v>
      </c>
      <c r="O75" s="64">
        <v>1.40160196172179E-3</v>
      </c>
      <c r="P75" s="64">
        <v>6.1212493068379999E-3</v>
      </c>
      <c r="Q75" s="64">
        <v>3.9845964031202403E-3</v>
      </c>
      <c r="R75" s="64">
        <v>0</v>
      </c>
      <c r="S75" s="64">
        <v>4.7167208789926701E-3</v>
      </c>
      <c r="T75" s="64">
        <v>9.1633673446282499E-3</v>
      </c>
      <c r="U75" s="64">
        <v>5.2215391156265499E-3</v>
      </c>
      <c r="V75" s="64">
        <v>1.34164884267442E-2</v>
      </c>
      <c r="W75" s="64">
        <v>2.7230106269106099E-2</v>
      </c>
      <c r="X75" s="64">
        <v>5.9262040756583298E-2</v>
      </c>
      <c r="Y75" s="64">
        <v>9.9041723270692598E-3</v>
      </c>
      <c r="Z75" s="64">
        <v>0.27470160471584099</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2.6250341569794802E-2</v>
      </c>
      <c r="C76" s="64">
        <v>5.8626463018036897E-3</v>
      </c>
      <c r="D76" s="64">
        <v>1.4562674321644299E-2</v>
      </c>
      <c r="E76" s="64">
        <v>0.18360988076073001</v>
      </c>
      <c r="F76" s="64">
        <v>7.5056384600219299E-4</v>
      </c>
      <c r="G76" s="64">
        <v>4.1986789754979298E-3</v>
      </c>
      <c r="H76" s="64">
        <v>7.1921882428848697E-3</v>
      </c>
      <c r="I76" s="64">
        <v>1.4781718180681301E-3</v>
      </c>
      <c r="J76" s="64">
        <v>0.232730800940222</v>
      </c>
      <c r="K76" s="64">
        <v>8.7877572428113893E-3</v>
      </c>
      <c r="L76" s="64">
        <v>9.4959736232488601E-2</v>
      </c>
      <c r="M76" s="64">
        <v>2.8849880899324998E-4</v>
      </c>
      <c r="N76" s="64">
        <v>1.97651644026876E-3</v>
      </c>
      <c r="O76" s="64">
        <v>1.40453534455857E-3</v>
      </c>
      <c r="P76" s="64">
        <v>6.1886859204244799E-3</v>
      </c>
      <c r="Q76" s="64">
        <v>4.0343081208775496E-3</v>
      </c>
      <c r="R76" s="64">
        <v>0</v>
      </c>
      <c r="S76" s="64">
        <v>4.7524375674059998E-3</v>
      </c>
      <c r="T76" s="64">
        <v>9.1485915985637101E-3</v>
      </c>
      <c r="U76" s="64">
        <v>5.2089062417551698E-3</v>
      </c>
      <c r="V76" s="64">
        <v>1.3414746430959201E-2</v>
      </c>
      <c r="W76" s="64">
        <v>2.7172909155964198E-2</v>
      </c>
      <c r="X76" s="64">
        <v>5.9117108906155999E-2</v>
      </c>
      <c r="Y76" s="64">
        <v>9.9022658978707798E-3</v>
      </c>
      <c r="Z76" s="64">
        <v>0.27700704931425402</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2.62409826620583E-2</v>
      </c>
      <c r="C77" s="64">
        <v>5.8831880931966597E-3</v>
      </c>
      <c r="D77" s="64">
        <v>1.46398119176418E-2</v>
      </c>
      <c r="E77" s="64">
        <v>0.18373406151590499</v>
      </c>
      <c r="F77" s="64">
        <v>7.20001978225102E-4</v>
      </c>
      <c r="G77" s="64">
        <v>4.1356624293815399E-3</v>
      </c>
      <c r="H77" s="64">
        <v>7.1186115834632304E-3</v>
      </c>
      <c r="I77" s="64">
        <v>1.47741595374484E-3</v>
      </c>
      <c r="J77" s="64">
        <v>0.23285655408335301</v>
      </c>
      <c r="K77" s="64">
        <v>6.6128615519956803E-3</v>
      </c>
      <c r="L77" s="64">
        <v>9.4750229880096307E-2</v>
      </c>
      <c r="M77" s="64">
        <v>2.1877943948589801E-4</v>
      </c>
      <c r="N77" s="64">
        <v>2.01471708003807E-3</v>
      </c>
      <c r="O77" s="64">
        <v>1.4070434907791399E-3</v>
      </c>
      <c r="P77" s="64">
        <v>6.2566379532779303E-3</v>
      </c>
      <c r="Q77" s="64">
        <v>4.0846375085541401E-3</v>
      </c>
      <c r="R77" s="64">
        <v>0</v>
      </c>
      <c r="S77" s="64">
        <v>4.7886091850102104E-3</v>
      </c>
      <c r="T77" s="64">
        <v>9.1333697144182404E-3</v>
      </c>
      <c r="U77" s="64">
        <v>5.1960433579601702E-3</v>
      </c>
      <c r="V77" s="64">
        <v>1.34131386938285E-2</v>
      </c>
      <c r="W77" s="64">
        <v>2.7116292544943799E-2</v>
      </c>
      <c r="X77" s="64">
        <v>5.8972296212410499E-2</v>
      </c>
      <c r="Y77" s="64">
        <v>9.9011744777452101E-3</v>
      </c>
      <c r="Z77" s="64">
        <v>0.27932787869248599</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2.6230286364025999E-2</v>
      </c>
      <c r="C78" s="64">
        <v>5.90405886721677E-3</v>
      </c>
      <c r="D78" s="64">
        <v>1.4718146578783601E-2</v>
      </c>
      <c r="E78" s="64">
        <v>0.18385084554749001</v>
      </c>
      <c r="F78" s="64">
        <v>6.8905600029294195E-4</v>
      </c>
      <c r="G78" s="64">
        <v>4.0751861876650803E-3</v>
      </c>
      <c r="H78" s="64">
        <v>7.0460783805465299E-3</v>
      </c>
      <c r="I78" s="64">
        <v>1.4770245574418099E-3</v>
      </c>
      <c r="J78" s="64">
        <v>0.232976652023135</v>
      </c>
      <c r="K78" s="64">
        <v>4.4234393883640496E-3</v>
      </c>
      <c r="L78" s="64">
        <v>9.4548372469632699E-2</v>
      </c>
      <c r="M78" s="64">
        <v>1.4745329149821399E-4</v>
      </c>
      <c r="N78" s="64">
        <v>2.0537595471111802E-3</v>
      </c>
      <c r="O78" s="64">
        <v>1.40909605963034E-3</v>
      </c>
      <c r="P78" s="64">
        <v>6.32511617707364E-3</v>
      </c>
      <c r="Q78" s="64">
        <v>4.1356015211438798E-3</v>
      </c>
      <c r="R78" s="64">
        <v>0</v>
      </c>
      <c r="S78" s="64">
        <v>4.8252287789202599E-3</v>
      </c>
      <c r="T78" s="64">
        <v>9.1176977847882007E-3</v>
      </c>
      <c r="U78" s="64">
        <v>5.18297268976397E-3</v>
      </c>
      <c r="V78" s="64">
        <v>1.3411641087082499E-2</v>
      </c>
      <c r="W78" s="64">
        <v>2.7060231332506599E-2</v>
      </c>
      <c r="X78" s="64">
        <v>5.88275449863064E-2</v>
      </c>
      <c r="Y78" s="64">
        <v>9.9009237545109405E-3</v>
      </c>
      <c r="Z78" s="64">
        <v>0.28166358662506902</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2.6218203888075099E-2</v>
      </c>
      <c r="C79" s="64">
        <v>5.92525986283778E-3</v>
      </c>
      <c r="D79" s="64">
        <v>1.4797677771721701E-2</v>
      </c>
      <c r="E79" s="64">
        <v>0.183959713154417</v>
      </c>
      <c r="F79" s="64">
        <v>6.5771507234360302E-4</v>
      </c>
      <c r="G79" s="64">
        <v>4.0172425261398598E-3</v>
      </c>
      <c r="H79" s="64">
        <v>6.9746709179846602E-3</v>
      </c>
      <c r="I79" s="64">
        <v>1.47700019672569E-3</v>
      </c>
      <c r="J79" s="64">
        <v>0.23309112257394601</v>
      </c>
      <c r="K79" s="64">
        <v>2.21921027300935E-3</v>
      </c>
      <c r="L79" s="64">
        <v>9.4355351881336605E-2</v>
      </c>
      <c r="M79" s="64">
        <v>7.4526178669823902E-5</v>
      </c>
      <c r="N79" s="64">
        <v>2.0936530347864901E-3</v>
      </c>
      <c r="O79" s="64">
        <v>1.4106563488124101E-3</v>
      </c>
      <c r="P79" s="64">
        <v>6.3940932883644096E-3</v>
      </c>
      <c r="Q79" s="64">
        <v>4.1871959985565303E-3</v>
      </c>
      <c r="R79" s="64">
        <v>0</v>
      </c>
      <c r="S79" s="64">
        <v>4.8622821662904396E-3</v>
      </c>
      <c r="T79" s="64">
        <v>9.1015730141687304E-3</v>
      </c>
      <c r="U79" s="64">
        <v>5.1697178604068698E-3</v>
      </c>
      <c r="V79" s="64">
        <v>1.3410271249248601E-2</v>
      </c>
      <c r="W79" s="64">
        <v>2.7004734230761902E-2</v>
      </c>
      <c r="X79" s="64">
        <v>5.8682807142309702E-2</v>
      </c>
      <c r="Y79" s="64">
        <v>9.9015375048269703E-3</v>
      </c>
      <c r="Z79" s="64">
        <v>0.28401378386426002</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2.6204691411574901E-2</v>
      </c>
      <c r="C80" s="64">
        <v>5.9467824107266604E-3</v>
      </c>
      <c r="D80" s="64">
        <v>1.48783995824878E-2</v>
      </c>
      <c r="E80" s="64">
        <v>0.184060278191642</v>
      </c>
      <c r="F80" s="64">
        <v>6.2597103195395902E-4</v>
      </c>
      <c r="G80" s="64">
        <v>3.96184106183913E-3</v>
      </c>
      <c r="H80" s="64">
        <v>6.9044712990192301E-3</v>
      </c>
      <c r="I80" s="64">
        <v>1.47734761588529E-3</v>
      </c>
      <c r="J80" s="64">
        <v>0.23320006043102301</v>
      </c>
      <c r="K80" s="64">
        <v>0</v>
      </c>
      <c r="L80" s="64">
        <v>9.4172224866935994E-2</v>
      </c>
      <c r="M80" s="64">
        <v>0</v>
      </c>
      <c r="N80" s="64">
        <v>2.1344066849631601E-3</v>
      </c>
      <c r="O80" s="64">
        <v>1.4116875067886701E-3</v>
      </c>
      <c r="P80" s="64">
        <v>6.4635464573987696E-3</v>
      </c>
      <c r="Q80" s="64">
        <v>4.2394204205994804E-3</v>
      </c>
      <c r="R80" s="64">
        <v>0</v>
      </c>
      <c r="S80" s="64">
        <v>4.8997589537417199E-3</v>
      </c>
      <c r="T80" s="64">
        <v>9.0850091111297892E-3</v>
      </c>
      <c r="U80" s="64">
        <v>5.1563108182623397E-3</v>
      </c>
      <c r="V80" s="64">
        <v>1.3409029988871E-2</v>
      </c>
      <c r="W80" s="64">
        <v>2.6949807060659001E-2</v>
      </c>
      <c r="X80" s="64">
        <v>5.8538042341518701E-2</v>
      </c>
      <c r="Y80" s="64">
        <v>9.90304138289054E-3</v>
      </c>
      <c r="Z80" s="64">
        <v>0.28637787137008902</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theme="5" tint="0.79998168889431442"/>
  </sheetPr>
  <dimension ref="A1:BU122"/>
  <sheetViews>
    <sheetView workbookViewId="0">
      <pane xSplit="1" ySplit="4" topLeftCell="B23"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321</v>
      </c>
      <c r="B1" s="31"/>
    </row>
    <row r="2" spans="1:73" ht="13.95" customHeight="1">
      <c r="A2" s="171"/>
      <c r="B2" s="31"/>
    </row>
    <row r="3" spans="1:73" ht="13.95" customHeight="1">
      <c r="A3" s="221" t="s">
        <v>221</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4.7431225981982898E-2</v>
      </c>
      <c r="C5" s="64">
        <v>2.5284492332779601E-2</v>
      </c>
      <c r="D5" s="64">
        <v>1.6334843937185602E-2</v>
      </c>
      <c r="E5" s="64">
        <v>0.27572361381302701</v>
      </c>
      <c r="F5" s="64">
        <v>6.8319639748330597E-3</v>
      </c>
      <c r="G5" s="64">
        <v>1.3579293405619501E-2</v>
      </c>
      <c r="H5" s="64">
        <v>2.3125721338766898E-3</v>
      </c>
      <c r="I5" s="64">
        <v>1.14922045311114E-2</v>
      </c>
      <c r="J5" s="64">
        <v>1.5273125713946199E-2</v>
      </c>
      <c r="K5" s="64">
        <v>1.91700267266805E-2</v>
      </c>
      <c r="L5" s="64">
        <v>7.4800559754038204E-3</v>
      </c>
      <c r="M5" s="64">
        <v>7.0671248770277602E-4</v>
      </c>
      <c r="N5" s="64">
        <v>4.3989530136697196E-3</v>
      </c>
      <c r="O5" s="64">
        <v>5.5953434805726598E-3</v>
      </c>
      <c r="P5" s="64">
        <v>6.5920089288809699E-4</v>
      </c>
      <c r="Q5" s="64">
        <v>1.6330525353019001E-3</v>
      </c>
      <c r="R5" s="64">
        <v>1.33475655439673E-3</v>
      </c>
      <c r="S5" s="64">
        <v>1.87726272380755E-2</v>
      </c>
      <c r="T5" s="64">
        <v>2.2711505509287699E-2</v>
      </c>
      <c r="U5" s="64">
        <v>1.7001921978581799E-2</v>
      </c>
      <c r="V5" s="64">
        <v>4.9027521171549598E-2</v>
      </c>
      <c r="W5" s="64">
        <v>0.109347738394124</v>
      </c>
      <c r="X5" s="64">
        <v>1.6705326230269001E-2</v>
      </c>
      <c r="Y5" s="64">
        <v>3.9815976579293103E-2</v>
      </c>
      <c r="Z5" s="64">
        <v>0.27137594540784099</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4.7488891145287399E-2</v>
      </c>
      <c r="C6" s="64">
        <v>2.5088683023340799E-2</v>
      </c>
      <c r="D6" s="64">
        <v>1.61702609313619E-2</v>
      </c>
      <c r="E6" s="64">
        <v>0.272506077780303</v>
      </c>
      <c r="F6" s="64">
        <v>6.4277251690117304E-3</v>
      </c>
      <c r="G6" s="64">
        <v>1.44185594809744E-2</v>
      </c>
      <c r="H6" s="64">
        <v>2.5074497389600799E-3</v>
      </c>
      <c r="I6" s="64">
        <v>1.11106074084529E-2</v>
      </c>
      <c r="J6" s="64">
        <v>1.4760801288740501E-2</v>
      </c>
      <c r="K6" s="64">
        <v>1.8478545669733299E-2</v>
      </c>
      <c r="L6" s="64">
        <v>7.4870976211385996E-3</v>
      </c>
      <c r="M6" s="64">
        <v>6.5188394606973202E-4</v>
      </c>
      <c r="N6" s="64">
        <v>4.3927620924340697E-3</v>
      </c>
      <c r="O6" s="64">
        <v>5.5347405696806696E-3</v>
      </c>
      <c r="P6" s="64">
        <v>1.5662666232374399E-3</v>
      </c>
      <c r="Q6" s="64">
        <v>2.2520215420668999E-3</v>
      </c>
      <c r="R6" s="64">
        <v>1.18860765850298E-3</v>
      </c>
      <c r="S6" s="64">
        <v>1.85614135347054E-2</v>
      </c>
      <c r="T6" s="64">
        <v>2.24374277726615E-2</v>
      </c>
      <c r="U6" s="64">
        <v>1.6970962970167099E-2</v>
      </c>
      <c r="V6" s="64">
        <v>4.8884098537109601E-2</v>
      </c>
      <c r="W6" s="64">
        <v>0.108934474947642</v>
      </c>
      <c r="X6" s="64">
        <v>1.8012651193046101E-2</v>
      </c>
      <c r="Y6" s="64">
        <v>3.9619149529046702E-2</v>
      </c>
      <c r="Z6" s="64">
        <v>0.274548839826326</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4.7518598888552303E-2</v>
      </c>
      <c r="C7" s="64">
        <v>2.4886038655502301E-2</v>
      </c>
      <c r="D7" s="64">
        <v>1.60029608219825E-2</v>
      </c>
      <c r="E7" s="64">
        <v>0.26927532014498801</v>
      </c>
      <c r="F7" s="64">
        <v>6.04551214478406E-3</v>
      </c>
      <c r="G7" s="64">
        <v>1.52297384722238E-2</v>
      </c>
      <c r="H7" s="64">
        <v>2.6867853677324102E-3</v>
      </c>
      <c r="I7" s="64">
        <v>1.07359768829761E-2</v>
      </c>
      <c r="J7" s="64">
        <v>1.42674576417407E-2</v>
      </c>
      <c r="K7" s="64">
        <v>1.7787216820920999E-2</v>
      </c>
      <c r="L7" s="64">
        <v>7.4915202081383397E-3</v>
      </c>
      <c r="M7" s="64">
        <v>5.9625658016371002E-4</v>
      </c>
      <c r="N7" s="64">
        <v>4.3887623617741298E-3</v>
      </c>
      <c r="O7" s="64">
        <v>5.4759547712577199E-3</v>
      </c>
      <c r="P7" s="64">
        <v>2.46782244573786E-3</v>
      </c>
      <c r="Q7" s="64">
        <v>2.8702507912497701E-3</v>
      </c>
      <c r="R7" s="64">
        <v>1.0450001893877699E-3</v>
      </c>
      <c r="S7" s="64">
        <v>1.8357907170182899E-2</v>
      </c>
      <c r="T7" s="64">
        <v>2.21645781325637E-2</v>
      </c>
      <c r="U7" s="64">
        <v>1.6929655270202501E-2</v>
      </c>
      <c r="V7" s="64">
        <v>4.8706646274691498E-2</v>
      </c>
      <c r="W7" s="64">
        <v>0.108476428086203</v>
      </c>
      <c r="X7" s="64">
        <v>1.9261996123431501E-2</v>
      </c>
      <c r="Y7" s="64">
        <v>3.94048658440114E-2</v>
      </c>
      <c r="Z7" s="64">
        <v>0.27792674990960098</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4.7534529450552802E-2</v>
      </c>
      <c r="C8" s="64">
        <v>2.46847016931705E-2</v>
      </c>
      <c r="D8" s="64">
        <v>1.58360071630596E-2</v>
      </c>
      <c r="E8" s="64">
        <v>0.26611768882077802</v>
      </c>
      <c r="F8" s="64">
        <v>5.6851155179762497E-3</v>
      </c>
      <c r="G8" s="64">
        <v>1.60195053292423E-2</v>
      </c>
      <c r="H8" s="64">
        <v>2.8519570390334102E-3</v>
      </c>
      <c r="I8" s="64">
        <v>1.0372061215708399E-2</v>
      </c>
      <c r="J8" s="64">
        <v>1.37957987917017E-2</v>
      </c>
      <c r="K8" s="64">
        <v>1.7102029865366599E-2</v>
      </c>
      <c r="L8" s="64">
        <v>7.49440159567128E-3</v>
      </c>
      <c r="M8" s="64">
        <v>5.4003052921359302E-4</v>
      </c>
      <c r="N8" s="64">
        <v>4.3889644634189703E-3</v>
      </c>
      <c r="O8" s="64">
        <v>5.4201787475697798E-3</v>
      </c>
      <c r="P8" s="64">
        <v>3.3638665774127501E-3</v>
      </c>
      <c r="Q8" s="64">
        <v>3.4878911748812101E-3</v>
      </c>
      <c r="R8" s="64">
        <v>9.0424428473656702E-4</v>
      </c>
      <c r="S8" s="64">
        <v>1.8162872279331801E-2</v>
      </c>
      <c r="T8" s="64">
        <v>2.19017440525806E-2</v>
      </c>
      <c r="U8" s="64">
        <v>1.6883105320535101E-2</v>
      </c>
      <c r="V8" s="64">
        <v>4.8520076931261202E-2</v>
      </c>
      <c r="W8" s="64">
        <v>0.108004268345579</v>
      </c>
      <c r="X8" s="64">
        <v>2.0460178092224598E-2</v>
      </c>
      <c r="Y8" s="64">
        <v>3.9183407171918198E-2</v>
      </c>
      <c r="Z8" s="64">
        <v>0.281285375547076</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4.7537038659885802E-2</v>
      </c>
      <c r="C9" s="64">
        <v>2.44835644895206E-2</v>
      </c>
      <c r="D9" s="64">
        <v>1.5669398031057401E-2</v>
      </c>
      <c r="E9" s="64">
        <v>0.263034249240714</v>
      </c>
      <c r="F9" s="64">
        <v>5.3453490268953801E-3</v>
      </c>
      <c r="G9" s="64">
        <v>1.6790983367125499E-2</v>
      </c>
      <c r="H9" s="64">
        <v>3.0040565359653799E-3</v>
      </c>
      <c r="I9" s="64">
        <v>1.0018836405985099E-2</v>
      </c>
      <c r="J9" s="64">
        <v>1.3344555135470299E-2</v>
      </c>
      <c r="K9" s="64">
        <v>1.6422812417936299E-2</v>
      </c>
      <c r="L9" s="64">
        <v>7.49586898577156E-3</v>
      </c>
      <c r="M9" s="64">
        <v>4.8322770620501501E-4</v>
      </c>
      <c r="N9" s="64">
        <v>4.3933239215641299E-3</v>
      </c>
      <c r="O9" s="64">
        <v>5.3673006490351097E-3</v>
      </c>
      <c r="P9" s="64">
        <v>4.25417755482696E-3</v>
      </c>
      <c r="Q9" s="64">
        <v>4.1045822369737504E-3</v>
      </c>
      <c r="R9" s="64">
        <v>7.6635336589126303E-4</v>
      </c>
      <c r="S9" s="64">
        <v>1.79762979387624E-2</v>
      </c>
      <c r="T9" s="64">
        <v>2.1648540296703201E-2</v>
      </c>
      <c r="U9" s="64">
        <v>1.6831646371381199E-2</v>
      </c>
      <c r="V9" s="64">
        <v>4.8324171093845597E-2</v>
      </c>
      <c r="W9" s="64">
        <v>0.107517381013848</v>
      </c>
      <c r="X9" s="64">
        <v>2.1608611252079999E-2</v>
      </c>
      <c r="Y9" s="64">
        <v>3.8954503064481102E-2</v>
      </c>
      <c r="Z9" s="64">
        <v>0.28462317123807501</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4.7526417257585801E-2</v>
      </c>
      <c r="C10" s="64">
        <v>2.4282724241064001E-2</v>
      </c>
      <c r="D10" s="64">
        <v>1.55029798136726E-2</v>
      </c>
      <c r="E10" s="64">
        <v>0.26002281215124401</v>
      </c>
      <c r="F10" s="64">
        <v>5.0252688544981002E-3</v>
      </c>
      <c r="G10" s="64">
        <v>1.7548686938465799E-2</v>
      </c>
      <c r="H10" s="64">
        <v>3.1440626156672398E-3</v>
      </c>
      <c r="I10" s="64">
        <v>9.67665099207023E-3</v>
      </c>
      <c r="J10" s="64">
        <v>1.29122533830901E-2</v>
      </c>
      <c r="K10" s="64">
        <v>1.5749341198837599E-2</v>
      </c>
      <c r="L10" s="64">
        <v>7.4960317831882497E-3</v>
      </c>
      <c r="M10" s="64">
        <v>4.2585091711359099E-4</v>
      </c>
      <c r="N10" s="64">
        <v>4.4019603525500802E-3</v>
      </c>
      <c r="O10" s="64">
        <v>5.3172097670484897E-3</v>
      </c>
      <c r="P10" s="64">
        <v>5.13845164789323E-3</v>
      </c>
      <c r="Q10" s="64">
        <v>4.7200007798380598E-3</v>
      </c>
      <c r="R10" s="64">
        <v>6.3135874350571603E-4</v>
      </c>
      <c r="S10" s="64">
        <v>1.7798457284340301E-2</v>
      </c>
      <c r="T10" s="64">
        <v>2.1404381768151799E-2</v>
      </c>
      <c r="U10" s="64">
        <v>1.6775285388583801E-2</v>
      </c>
      <c r="V10" s="64">
        <v>4.8119454230414402E-2</v>
      </c>
      <c r="W10" s="64">
        <v>0.10701570844880599</v>
      </c>
      <c r="X10" s="64">
        <v>2.2708388436386898E-2</v>
      </c>
      <c r="Y10" s="64">
        <v>3.87178627761047E-2</v>
      </c>
      <c r="Z10" s="64">
        <v>0.28793840022987899</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4.7503012196518299E-2</v>
      </c>
      <c r="C11" s="64">
        <v>2.40819637227438E-2</v>
      </c>
      <c r="D11" s="64">
        <v>1.53368303513363E-2</v>
      </c>
      <c r="E11" s="64">
        <v>0.25708505652413999</v>
      </c>
      <c r="F11" s="64">
        <v>4.7240780456820697E-3</v>
      </c>
      <c r="G11" s="64">
        <v>1.82992118280055E-2</v>
      </c>
      <c r="H11" s="64">
        <v>3.27284816218066E-3</v>
      </c>
      <c r="I11" s="64">
        <v>9.3456966016643005E-3</v>
      </c>
      <c r="J11" s="64">
        <v>1.2497471670832301E-2</v>
      </c>
      <c r="K11" s="64">
        <v>1.5081944658373699E-2</v>
      </c>
      <c r="L11" s="64">
        <v>7.4947446702130997E-3</v>
      </c>
      <c r="M11" s="64">
        <v>3.6790794159099598E-4</v>
      </c>
      <c r="N11" s="64">
        <v>4.4148530817003599E-3</v>
      </c>
      <c r="O11" s="64">
        <v>5.2698625909131597E-3</v>
      </c>
      <c r="P11" s="64">
        <v>6.0165367883729002E-3</v>
      </c>
      <c r="Q11" s="64">
        <v>5.3339085448796397E-3</v>
      </c>
      <c r="R11" s="64">
        <v>4.9925762861019105E-4</v>
      </c>
      <c r="S11" s="64">
        <v>1.7629509662274799E-2</v>
      </c>
      <c r="T11" s="64">
        <v>2.11693169664137E-2</v>
      </c>
      <c r="U11" s="64">
        <v>1.67139622058993E-2</v>
      </c>
      <c r="V11" s="64">
        <v>4.7905939869161002E-2</v>
      </c>
      <c r="W11" s="64">
        <v>0.10649898136715601</v>
      </c>
      <c r="X11" s="64">
        <v>2.3760405528937802E-2</v>
      </c>
      <c r="Y11" s="64">
        <v>3.8473431950229703E-2</v>
      </c>
      <c r="Z11" s="64">
        <v>0.29122326744216998</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4.7466666243125899E-2</v>
      </c>
      <c r="C12" s="64">
        <v>2.38817057013723E-2</v>
      </c>
      <c r="D12" s="64">
        <v>1.51706573104232E-2</v>
      </c>
      <c r="E12" s="64">
        <v>0.25421235930959801</v>
      </c>
      <c r="F12" s="64">
        <v>4.4409431061536902E-3</v>
      </c>
      <c r="G12" s="64">
        <v>1.90524764944471E-2</v>
      </c>
      <c r="H12" s="64">
        <v>3.3913385806019101E-3</v>
      </c>
      <c r="I12" s="64">
        <v>9.0267247360361E-3</v>
      </c>
      <c r="J12" s="64">
        <v>1.2099158788928199E-2</v>
      </c>
      <c r="K12" s="64">
        <v>1.44195976281675E-2</v>
      </c>
      <c r="L12" s="64">
        <v>7.49245665167969E-3</v>
      </c>
      <c r="M12" s="64">
        <v>3.0943144072193002E-4</v>
      </c>
      <c r="N12" s="64">
        <v>4.4319942402409598E-3</v>
      </c>
      <c r="O12" s="64">
        <v>5.2249355117088003E-3</v>
      </c>
      <c r="P12" s="64">
        <v>6.8875026315151104E-3</v>
      </c>
      <c r="Q12" s="64">
        <v>5.94546474444367E-3</v>
      </c>
      <c r="R12" s="64">
        <v>3.7006967259955E-4</v>
      </c>
      <c r="S12" s="64">
        <v>1.7469338942408302E-2</v>
      </c>
      <c r="T12" s="64">
        <v>2.09418479945612E-2</v>
      </c>
      <c r="U12" s="64">
        <v>1.6648059877767601E-2</v>
      </c>
      <c r="V12" s="64">
        <v>4.7685453359862198E-2</v>
      </c>
      <c r="W12" s="64">
        <v>0.10596759074817801</v>
      </c>
      <c r="X12" s="64">
        <v>2.47656922188907E-2</v>
      </c>
      <c r="Y12" s="64">
        <v>3.8220013108660897E-2</v>
      </c>
      <c r="Z12" s="64">
        <v>0.294478520957907</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4.7418640712841097E-2</v>
      </c>
      <c r="C13" s="64">
        <v>2.3681455534765899E-2</v>
      </c>
      <c r="D13" s="64">
        <v>1.5003830144829601E-2</v>
      </c>
      <c r="E13" s="64">
        <v>0.25140258461465798</v>
      </c>
      <c r="F13" s="64">
        <v>4.1750399125375197E-3</v>
      </c>
      <c r="G13" s="64">
        <v>1.9822423964802799E-2</v>
      </c>
      <c r="H13" s="64">
        <v>3.50019716353766E-3</v>
      </c>
      <c r="I13" s="64">
        <v>8.7197833350121708E-3</v>
      </c>
      <c r="J13" s="64">
        <v>1.17155862549429E-2</v>
      </c>
      <c r="K13" s="64">
        <v>1.3762726783239599E-2</v>
      </c>
      <c r="L13" s="64">
        <v>7.48914106234285E-3</v>
      </c>
      <c r="M13" s="64">
        <v>2.50428884890159E-4</v>
      </c>
      <c r="N13" s="64">
        <v>4.45350877166903E-3</v>
      </c>
      <c r="O13" s="64">
        <v>5.1822370570206496E-3</v>
      </c>
      <c r="P13" s="64">
        <v>7.7514195118712197E-3</v>
      </c>
      <c r="Q13" s="64">
        <v>6.5546257068714101E-3</v>
      </c>
      <c r="R13" s="64">
        <v>2.4380303211240099E-4</v>
      </c>
      <c r="S13" s="64">
        <v>1.7317990777467599E-2</v>
      </c>
      <c r="T13" s="64">
        <v>2.07215572589175E-2</v>
      </c>
      <c r="U13" s="64">
        <v>1.65770748698463E-2</v>
      </c>
      <c r="V13" s="64">
        <v>4.74565715232423E-2</v>
      </c>
      <c r="W13" s="64">
        <v>0.10542010193152899</v>
      </c>
      <c r="X13" s="64">
        <v>2.57246476338692E-2</v>
      </c>
      <c r="Y13" s="64">
        <v>3.7957932404632001E-2</v>
      </c>
      <c r="Z13" s="64">
        <v>0.29769669115255099</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4.73587083511589E-2</v>
      </c>
      <c r="C14" s="64">
        <v>2.3480819315291002E-2</v>
      </c>
      <c r="D14" s="64">
        <v>1.4836537474028799E-2</v>
      </c>
      <c r="E14" s="64">
        <v>0.24865117871061401</v>
      </c>
      <c r="F14" s="64">
        <v>3.9258476316294498E-3</v>
      </c>
      <c r="G14" s="64">
        <v>2.06337646396338E-2</v>
      </c>
      <c r="H14" s="64">
        <v>3.6001737882417799E-3</v>
      </c>
      <c r="I14" s="64">
        <v>8.4248022235329997E-3</v>
      </c>
      <c r="J14" s="64">
        <v>1.1345022188617399E-2</v>
      </c>
      <c r="K14" s="64">
        <v>1.31111322294537E-2</v>
      </c>
      <c r="L14" s="64">
        <v>7.4846437857985001E-3</v>
      </c>
      <c r="M14" s="64">
        <v>1.9091283074948901E-4</v>
      </c>
      <c r="N14" s="64">
        <v>4.4795475547541102E-3</v>
      </c>
      <c r="O14" s="64">
        <v>5.1416722863398996E-3</v>
      </c>
      <c r="P14" s="64">
        <v>8.6075808741538293E-3</v>
      </c>
      <c r="Q14" s="64">
        <v>7.16070097614065E-3</v>
      </c>
      <c r="R14" s="64">
        <v>1.20449076183512E-4</v>
      </c>
      <c r="S14" s="64">
        <v>1.71757963911651E-2</v>
      </c>
      <c r="T14" s="64">
        <v>2.0507788793313001E-2</v>
      </c>
      <c r="U14" s="64">
        <v>1.6500540994060901E-2</v>
      </c>
      <c r="V14" s="64">
        <v>4.7219148147134897E-2</v>
      </c>
      <c r="W14" s="64">
        <v>0.10485401642697</v>
      </c>
      <c r="X14" s="64">
        <v>2.6637562550273799E-2</v>
      </c>
      <c r="Y14" s="64">
        <v>3.7686037157293503E-2</v>
      </c>
      <c r="Z14" s="64">
        <v>0.30086561560346697</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4.7287089762016198E-2</v>
      </c>
      <c r="C15" s="64">
        <v>2.3279120562326599E-2</v>
      </c>
      <c r="D15" s="64">
        <v>1.46682020808774E-2</v>
      </c>
      <c r="E15" s="64">
        <v>0.245949045606531</v>
      </c>
      <c r="F15" s="64">
        <v>3.6927326525649199E-3</v>
      </c>
      <c r="G15" s="64">
        <v>2.1528511029958401E-2</v>
      </c>
      <c r="H15" s="64">
        <v>3.6918218149402E-3</v>
      </c>
      <c r="I15" s="64">
        <v>8.1409206295316797E-3</v>
      </c>
      <c r="J15" s="64">
        <v>1.09849428207161E-2</v>
      </c>
      <c r="K15" s="64">
        <v>1.24648437928634E-2</v>
      </c>
      <c r="L15" s="64">
        <v>7.4787189346572401E-3</v>
      </c>
      <c r="M15" s="64">
        <v>1.3090341471621599E-4</v>
      </c>
      <c r="N15" s="64">
        <v>4.51037388705518E-3</v>
      </c>
      <c r="O15" s="64">
        <v>5.1030110589402201E-3</v>
      </c>
      <c r="P15" s="64">
        <v>9.4557447323749405E-3</v>
      </c>
      <c r="Q15" s="64">
        <v>7.7633421699327201E-3</v>
      </c>
      <c r="R15" s="64">
        <v>0</v>
      </c>
      <c r="S15" s="64">
        <v>1.70428095507748E-2</v>
      </c>
      <c r="T15" s="64">
        <v>2.0299583670723199E-2</v>
      </c>
      <c r="U15" s="64">
        <v>1.6417470603877701E-2</v>
      </c>
      <c r="V15" s="64">
        <v>4.6971339485420198E-2</v>
      </c>
      <c r="W15" s="64">
        <v>0.10426457440909501</v>
      </c>
      <c r="X15" s="64">
        <v>2.75039997693266E-2</v>
      </c>
      <c r="Y15" s="64">
        <v>3.7403004165189199E-2</v>
      </c>
      <c r="Z15" s="64">
        <v>0.30396789339559099</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4.7168729897420103E-2</v>
      </c>
      <c r="C16" s="64">
        <v>2.31355611274549E-2</v>
      </c>
      <c r="D16" s="64">
        <v>1.45258795348342E-2</v>
      </c>
      <c r="E16" s="64">
        <v>0.24396313489368801</v>
      </c>
      <c r="F16" s="64">
        <v>3.55718374839408E-3</v>
      </c>
      <c r="G16" s="64">
        <v>2.0834603410600401E-2</v>
      </c>
      <c r="H16" s="64">
        <v>3.62722653477079E-3</v>
      </c>
      <c r="I16" s="64">
        <v>7.8933849425834902E-3</v>
      </c>
      <c r="J16" s="64">
        <v>1.0830738557646101E-2</v>
      </c>
      <c r="K16" s="64">
        <v>1.21148695475507E-2</v>
      </c>
      <c r="L16" s="64">
        <v>7.4491911017375003E-3</v>
      </c>
      <c r="M16" s="64">
        <v>1.27353782825696E-4</v>
      </c>
      <c r="N16" s="64">
        <v>4.5011299113837501E-3</v>
      </c>
      <c r="O16" s="64">
        <v>5.1002444154729298E-3</v>
      </c>
      <c r="P16" s="64">
        <v>9.8915572262403793E-3</v>
      </c>
      <c r="Q16" s="64">
        <v>7.9114316837343296E-3</v>
      </c>
      <c r="R16" s="64">
        <v>0</v>
      </c>
      <c r="S16" s="64">
        <v>1.6908685430198599E-2</v>
      </c>
      <c r="T16" s="64">
        <v>2.0148273336092301E-2</v>
      </c>
      <c r="U16" s="64">
        <v>1.63934977801918E-2</v>
      </c>
      <c r="V16" s="64">
        <v>4.6856850940174499E-2</v>
      </c>
      <c r="W16" s="64">
        <v>0.10402648705277</v>
      </c>
      <c r="X16" s="64">
        <v>2.7878182374755499E-2</v>
      </c>
      <c r="Y16" s="64">
        <v>3.7246946475944599E-2</v>
      </c>
      <c r="Z16" s="64">
        <v>0.30790885629353498</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4.7045370785624298E-2</v>
      </c>
      <c r="C17" s="64">
        <v>2.2996578939759101E-2</v>
      </c>
      <c r="D17" s="64">
        <v>1.4386783004495699E-2</v>
      </c>
      <c r="E17" s="64">
        <v>0.24211303940688</v>
      </c>
      <c r="F17" s="64">
        <v>3.4258409293399699E-3</v>
      </c>
      <c r="G17" s="64">
        <v>2.0153316439911199E-2</v>
      </c>
      <c r="H17" s="64">
        <v>3.5622248188924002E-3</v>
      </c>
      <c r="I17" s="64">
        <v>7.6519744673929496E-3</v>
      </c>
      <c r="J17" s="64">
        <v>1.06806722361227E-2</v>
      </c>
      <c r="K17" s="64">
        <v>1.17667186597796E-2</v>
      </c>
      <c r="L17" s="64">
        <v>7.4179356844483804E-3</v>
      </c>
      <c r="M17" s="64">
        <v>1.23712334130948E-4</v>
      </c>
      <c r="N17" s="64">
        <v>4.4923320587774802E-3</v>
      </c>
      <c r="O17" s="64">
        <v>5.09855342243987E-3</v>
      </c>
      <c r="P17" s="64">
        <v>1.0324221614356701E-2</v>
      </c>
      <c r="Q17" s="64">
        <v>8.0579382868597293E-3</v>
      </c>
      <c r="R17" s="64">
        <v>0</v>
      </c>
      <c r="S17" s="64">
        <v>1.6777027189039399E-2</v>
      </c>
      <c r="T17" s="64">
        <v>2.0006626155010501E-2</v>
      </c>
      <c r="U17" s="64">
        <v>1.6369177161008101E-2</v>
      </c>
      <c r="V17" s="64">
        <v>4.6748184133845003E-2</v>
      </c>
      <c r="W17" s="64">
        <v>0.103794965963885</v>
      </c>
      <c r="X17" s="64">
        <v>2.8252469789417398E-2</v>
      </c>
      <c r="Y17" s="64">
        <v>3.7091549406779903E-2</v>
      </c>
      <c r="Z17" s="64">
        <v>0.31166278711180401</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4.6905277758591997E-2</v>
      </c>
      <c r="C18" s="64">
        <v>2.2856189506856899E-2</v>
      </c>
      <c r="D18" s="64">
        <v>1.4247440331090599E-2</v>
      </c>
      <c r="E18" s="64">
        <v>0.24034108205176599</v>
      </c>
      <c r="F18" s="64">
        <v>3.298557245987E-3</v>
      </c>
      <c r="G18" s="64">
        <v>1.9483836407809201E-2</v>
      </c>
      <c r="H18" s="64">
        <v>3.4970224051950102E-3</v>
      </c>
      <c r="I18" s="64">
        <v>7.4166545282932997E-3</v>
      </c>
      <c r="J18" s="64">
        <v>1.0534738613308999E-2</v>
      </c>
      <c r="K18" s="64">
        <v>1.1420515800623201E-2</v>
      </c>
      <c r="L18" s="64">
        <v>7.3850084529657198E-3</v>
      </c>
      <c r="M18" s="64">
        <v>1.19981958167611E-4</v>
      </c>
      <c r="N18" s="64">
        <v>4.4840689434713903E-3</v>
      </c>
      <c r="O18" s="64">
        <v>5.0977698623231402E-3</v>
      </c>
      <c r="P18" s="64">
        <v>1.07534776736599E-2</v>
      </c>
      <c r="Q18" s="64">
        <v>8.2027000024929003E-3</v>
      </c>
      <c r="R18" s="64">
        <v>0</v>
      </c>
      <c r="S18" s="64">
        <v>1.6647699226625401E-2</v>
      </c>
      <c r="T18" s="64">
        <v>1.9868612301591999E-2</v>
      </c>
      <c r="U18" s="64">
        <v>1.6339596266348198E-2</v>
      </c>
      <c r="V18" s="64">
        <v>4.6633605048806898E-2</v>
      </c>
      <c r="W18" s="64">
        <v>0.103542428917587</v>
      </c>
      <c r="X18" s="64">
        <v>2.86193977007668E-2</v>
      </c>
      <c r="Y18" s="64">
        <v>3.6927326708566799E-2</v>
      </c>
      <c r="Z18" s="64">
        <v>0.31537701228710402</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4.6748968777823099E-2</v>
      </c>
      <c r="C19" s="64">
        <v>2.27145402477551E-2</v>
      </c>
      <c r="D19" s="64">
        <v>1.41079134002021E-2</v>
      </c>
      <c r="E19" s="64">
        <v>0.23864572460848901</v>
      </c>
      <c r="F19" s="64">
        <v>3.1752115715034798E-3</v>
      </c>
      <c r="G19" s="64">
        <v>1.88260258271708E-2</v>
      </c>
      <c r="H19" s="64">
        <v>3.4316899960383802E-3</v>
      </c>
      <c r="I19" s="64">
        <v>7.1874477880165596E-3</v>
      </c>
      <c r="J19" s="64">
        <v>1.03928346115941E-2</v>
      </c>
      <c r="K19" s="64">
        <v>1.1075659040080701E-2</v>
      </c>
      <c r="L19" s="64">
        <v>7.3506700435853204E-3</v>
      </c>
      <c r="M19" s="64">
        <v>1.16161316254215E-4</v>
      </c>
      <c r="N19" s="64">
        <v>4.4763224452092501E-3</v>
      </c>
      <c r="O19" s="64">
        <v>5.0978556158010196E-3</v>
      </c>
      <c r="P19" s="64">
        <v>1.11783324544948E-2</v>
      </c>
      <c r="Q19" s="64">
        <v>8.3451850643626504E-3</v>
      </c>
      <c r="R19" s="64">
        <v>0</v>
      </c>
      <c r="S19" s="64">
        <v>1.6520780576469499E-2</v>
      </c>
      <c r="T19" s="64">
        <v>1.9734097730554501E-2</v>
      </c>
      <c r="U19" s="64">
        <v>1.63053384340839E-2</v>
      </c>
      <c r="V19" s="64">
        <v>4.6513940972718097E-2</v>
      </c>
      <c r="W19" s="64">
        <v>0.103270391406936</v>
      </c>
      <c r="X19" s="64">
        <v>2.8978721711765899E-2</v>
      </c>
      <c r="Y19" s="64">
        <v>3.6754046648869297E-2</v>
      </c>
      <c r="Z19" s="64">
        <v>0.319052139710223</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4.6576410208976599E-2</v>
      </c>
      <c r="C20" s="64">
        <v>2.2571827235775499E-2</v>
      </c>
      <c r="D20" s="64">
        <v>1.3968133078044001E-2</v>
      </c>
      <c r="E20" s="64">
        <v>0.23703091573033699</v>
      </c>
      <c r="F20" s="64">
        <v>3.0557312029903098E-3</v>
      </c>
      <c r="G20" s="64">
        <v>1.8180388253406999E-2</v>
      </c>
      <c r="H20" s="64">
        <v>3.3663045822811101E-3</v>
      </c>
      <c r="I20" s="64">
        <v>6.9642244647530101E-3</v>
      </c>
      <c r="J20" s="64">
        <v>1.02550612698583E-2</v>
      </c>
      <c r="K20" s="64">
        <v>1.0732648155291799E-2</v>
      </c>
      <c r="L20" s="64">
        <v>7.3147589375417701E-3</v>
      </c>
      <c r="M20" s="64">
        <v>1.12240411185554E-4</v>
      </c>
      <c r="N20" s="64">
        <v>4.46913917873393E-3</v>
      </c>
      <c r="O20" s="64">
        <v>5.0987248435397196E-3</v>
      </c>
      <c r="P20" s="64">
        <v>1.1598918364291401E-2</v>
      </c>
      <c r="Q20" s="64">
        <v>8.4854974449437501E-3</v>
      </c>
      <c r="R20" s="64">
        <v>0</v>
      </c>
      <c r="S20" s="64">
        <v>1.6396267321942298E-2</v>
      </c>
      <c r="T20" s="64">
        <v>1.96031119686534E-2</v>
      </c>
      <c r="U20" s="64">
        <v>1.6265936450057999E-2</v>
      </c>
      <c r="V20" s="64">
        <v>4.6389314216102498E-2</v>
      </c>
      <c r="W20" s="64">
        <v>0.102978847943898</v>
      </c>
      <c r="X20" s="64">
        <v>2.93303013499016E-2</v>
      </c>
      <c r="Y20" s="64">
        <v>3.6572435894962903E-2</v>
      </c>
      <c r="Z20" s="64">
        <v>0.32268286149253</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4.63878203592481E-2</v>
      </c>
      <c r="C21" s="64">
        <v>2.24285010363755E-2</v>
      </c>
      <c r="D21" s="64">
        <v>1.38283156563147E-2</v>
      </c>
      <c r="E21" s="64">
        <v>0.23549794773837701</v>
      </c>
      <c r="F21" s="64">
        <v>2.9400773241000399E-3</v>
      </c>
      <c r="G21" s="64">
        <v>1.7547301533645601E-2</v>
      </c>
      <c r="H21" s="64">
        <v>3.3009466356647E-3</v>
      </c>
      <c r="I21" s="64">
        <v>6.7470619112576001E-3</v>
      </c>
      <c r="J21" s="64">
        <v>1.01215995443665E-2</v>
      </c>
      <c r="K21" s="64">
        <v>1.03915955116192E-2</v>
      </c>
      <c r="L21" s="64">
        <v>7.2771737225691803E-3</v>
      </c>
      <c r="M21" s="64">
        <v>1.0820987704350901E-4</v>
      </c>
      <c r="N21" s="64">
        <v>4.4626342413649203E-3</v>
      </c>
      <c r="O21" s="64">
        <v>5.1003435568391696E-3</v>
      </c>
      <c r="P21" s="64">
        <v>1.2014997043211999E-2</v>
      </c>
      <c r="Q21" s="64">
        <v>8.6235466822729995E-3</v>
      </c>
      <c r="R21" s="64">
        <v>0</v>
      </c>
      <c r="S21" s="64">
        <v>1.6274204086484799E-2</v>
      </c>
      <c r="T21" s="64">
        <v>1.9475647623475801E-2</v>
      </c>
      <c r="U21" s="64">
        <v>1.6221475984660502E-2</v>
      </c>
      <c r="V21" s="64">
        <v>4.6260399953208201E-2</v>
      </c>
      <c r="W21" s="64">
        <v>0.10266770129166999</v>
      </c>
      <c r="X21" s="64">
        <v>2.9674009216537699E-2</v>
      </c>
      <c r="Y21" s="64">
        <v>3.6382876770852397E-2</v>
      </c>
      <c r="Z21" s="64">
        <v>0.32626561269883902</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4.6183393454542698E-2</v>
      </c>
      <c r="C22" s="64">
        <v>2.2284875963190599E-2</v>
      </c>
      <c r="D22" s="64">
        <v>1.3688614045895799E-2</v>
      </c>
      <c r="E22" s="64">
        <v>0.23404464613999101</v>
      </c>
      <c r="F22" s="64">
        <v>2.8282303477780301E-3</v>
      </c>
      <c r="G22" s="64">
        <v>1.69271798167899E-2</v>
      </c>
      <c r="H22" s="64">
        <v>3.2357511361921802E-3</v>
      </c>
      <c r="I22" s="64">
        <v>6.5361466463000903E-3</v>
      </c>
      <c r="J22" s="64">
        <v>9.9923776670599301E-3</v>
      </c>
      <c r="K22" s="64">
        <v>1.00522188932173E-2</v>
      </c>
      <c r="L22" s="64">
        <v>7.2380623520446E-3</v>
      </c>
      <c r="M22" s="64">
        <v>1.0406474427953201E-4</v>
      </c>
      <c r="N22" s="64">
        <v>4.4568478310142998E-3</v>
      </c>
      <c r="O22" s="64">
        <v>5.1026510447389397E-3</v>
      </c>
      <c r="P22" s="64">
        <v>1.24257102418071E-2</v>
      </c>
      <c r="Q22" s="64">
        <v>8.7588602161575695E-3</v>
      </c>
      <c r="R22" s="64">
        <v>0</v>
      </c>
      <c r="S22" s="64">
        <v>1.6154728254089701E-2</v>
      </c>
      <c r="T22" s="64">
        <v>1.93513738208002E-2</v>
      </c>
      <c r="U22" s="64">
        <v>1.61723729693183E-2</v>
      </c>
      <c r="V22" s="64">
        <v>4.6128405021174303E-2</v>
      </c>
      <c r="W22" s="64">
        <v>0.102337747163225</v>
      </c>
      <c r="X22" s="64">
        <v>3.00096371518635E-2</v>
      </c>
      <c r="Y22" s="64">
        <v>3.6185332299463399E-2</v>
      </c>
      <c r="Z22" s="64">
        <v>0.329800772779066</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4.59632706442583E-2</v>
      </c>
      <c r="C23" s="64">
        <v>2.21418766931573E-2</v>
      </c>
      <c r="D23" s="64">
        <v>1.3549241522602101E-2</v>
      </c>
      <c r="E23" s="64">
        <v>0.23267138321247099</v>
      </c>
      <c r="F23" s="64">
        <v>2.7200429668519498E-3</v>
      </c>
      <c r="G23" s="64">
        <v>1.6320496922001201E-2</v>
      </c>
      <c r="H23" s="64">
        <v>3.1707980238854898E-3</v>
      </c>
      <c r="I23" s="64">
        <v>6.3314734820543702E-3</v>
      </c>
      <c r="J23" s="64">
        <v>9.8673681761761792E-3</v>
      </c>
      <c r="K23" s="64">
        <v>9.7146809643623502E-3</v>
      </c>
      <c r="L23" s="64">
        <v>7.1973268668404002E-3</v>
      </c>
      <c r="M23" s="64">
        <v>9.9796877022179805E-5</v>
      </c>
      <c r="N23" s="64">
        <v>4.4517713368573998E-3</v>
      </c>
      <c r="O23" s="64">
        <v>5.1055786772786996E-3</v>
      </c>
      <c r="P23" s="64">
        <v>1.28308560690879E-2</v>
      </c>
      <c r="Q23" s="64">
        <v>8.8913920441192704E-3</v>
      </c>
      <c r="R23" s="64">
        <v>0</v>
      </c>
      <c r="S23" s="64">
        <v>1.6037674145322998E-2</v>
      </c>
      <c r="T23" s="64">
        <v>1.92301825293613E-2</v>
      </c>
      <c r="U23" s="64">
        <v>1.6118547617443801E-2</v>
      </c>
      <c r="V23" s="64">
        <v>4.59937585374929E-2</v>
      </c>
      <c r="W23" s="64">
        <v>0.101990539514309</v>
      </c>
      <c r="X23" s="64">
        <v>3.03370761513258E-2</v>
      </c>
      <c r="Y23" s="64">
        <v>3.5980520496543399E-2</v>
      </c>
      <c r="Z23" s="64">
        <v>0.33328434652917499</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4.57281438037783E-2</v>
      </c>
      <c r="C24" s="64">
        <v>2.1998425639843899E-2</v>
      </c>
      <c r="D24" s="64">
        <v>1.34102313278965E-2</v>
      </c>
      <c r="E24" s="64">
        <v>0.23137994059841599</v>
      </c>
      <c r="F24" s="64">
        <v>2.6154823592648199E-3</v>
      </c>
      <c r="G24" s="64">
        <v>1.5727868113699701E-2</v>
      </c>
      <c r="H24" s="64">
        <v>3.1061905046340299E-3</v>
      </c>
      <c r="I24" s="64">
        <v>6.1330254127391704E-3</v>
      </c>
      <c r="J24" s="64">
        <v>9.7467018715513502E-3</v>
      </c>
      <c r="K24" s="64">
        <v>9.3791415458637506E-3</v>
      </c>
      <c r="L24" s="64">
        <v>7.1550169998187496E-3</v>
      </c>
      <c r="M24" s="64">
        <v>9.5399143604429101E-5</v>
      </c>
      <c r="N24" s="64">
        <v>4.4473559988311697E-3</v>
      </c>
      <c r="O24" s="64">
        <v>5.1090608288484503E-3</v>
      </c>
      <c r="P24" s="64">
        <v>1.3230152291710699E-2</v>
      </c>
      <c r="Q24" s="64">
        <v>9.0209795002884202E-3</v>
      </c>
      <c r="R24" s="64">
        <v>0</v>
      </c>
      <c r="S24" s="64">
        <v>1.59232228108467E-2</v>
      </c>
      <c r="T24" s="64">
        <v>1.9112130042185101E-2</v>
      </c>
      <c r="U24" s="64">
        <v>1.6060133537603102E-2</v>
      </c>
      <c r="V24" s="64">
        <v>4.5856114565935802E-2</v>
      </c>
      <c r="W24" s="64">
        <v>0.101625684098442</v>
      </c>
      <c r="X24" s="64">
        <v>3.0656262024521E-2</v>
      </c>
      <c r="Y24" s="64">
        <v>3.5768567699357101E-2</v>
      </c>
      <c r="Z24" s="64">
        <v>0.33671476928032001</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4.5478898622289099E-2</v>
      </c>
      <c r="C25" s="64">
        <v>2.1855648252485801E-2</v>
      </c>
      <c r="D25" s="64">
        <v>1.32716578043245E-2</v>
      </c>
      <c r="E25" s="64">
        <v>0.23016579525056899</v>
      </c>
      <c r="F25" s="64">
        <v>2.51436790849248E-3</v>
      </c>
      <c r="G25" s="64">
        <v>1.5148558337501601E-2</v>
      </c>
      <c r="H25" s="64">
        <v>3.0419047676536102E-3</v>
      </c>
      <c r="I25" s="64">
        <v>5.9405444380201998E-3</v>
      </c>
      <c r="J25" s="64">
        <v>9.6303460478271204E-3</v>
      </c>
      <c r="K25" s="64">
        <v>9.0456333966653004E-3</v>
      </c>
      <c r="L25" s="64">
        <v>7.1111083227098498E-3</v>
      </c>
      <c r="M25" s="64">
        <v>9.0862909845696206E-5</v>
      </c>
      <c r="N25" s="64">
        <v>4.4437185948686701E-3</v>
      </c>
      <c r="O25" s="64">
        <v>5.1130158894573596E-3</v>
      </c>
      <c r="P25" s="64">
        <v>1.36234675181759E-2</v>
      </c>
      <c r="Q25" s="64">
        <v>9.1476269636741603E-3</v>
      </c>
      <c r="R25" s="64">
        <v>0</v>
      </c>
      <c r="S25" s="64">
        <v>1.5811339011182701E-2</v>
      </c>
      <c r="T25" s="64">
        <v>1.8996861893447101E-2</v>
      </c>
      <c r="U25" s="64">
        <v>1.5997298296008201E-2</v>
      </c>
      <c r="V25" s="64">
        <v>4.5716384419034098E-2</v>
      </c>
      <c r="W25" s="64">
        <v>0.101244366953241</v>
      </c>
      <c r="X25" s="64">
        <v>3.0966980580960299E-2</v>
      </c>
      <c r="Y25" s="64">
        <v>3.5550185174999797E-2</v>
      </c>
      <c r="Z25" s="64">
        <v>0.340093428646566</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4.5215862315266399E-2</v>
      </c>
      <c r="C26" s="64">
        <v>2.1713740302456999E-2</v>
      </c>
      <c r="D26" s="64">
        <v>1.3134030030057701E-2</v>
      </c>
      <c r="E26" s="64">
        <v>0.22902732262666001</v>
      </c>
      <c r="F26" s="64">
        <v>2.41668196686873E-3</v>
      </c>
      <c r="G26" s="64">
        <v>1.45830339670806E-2</v>
      </c>
      <c r="H26" s="64">
        <v>2.9780662509099401E-3</v>
      </c>
      <c r="I26" s="64">
        <v>5.7542302628140604E-3</v>
      </c>
      <c r="J26" s="64">
        <v>9.5183834705605298E-3</v>
      </c>
      <c r="K26" s="64">
        <v>8.7141294339763004E-3</v>
      </c>
      <c r="L26" s="64">
        <v>7.0656238501922196E-3</v>
      </c>
      <c r="M26" s="64">
        <v>8.6176808794290896E-5</v>
      </c>
      <c r="N26" s="64">
        <v>4.4408760684460404E-3</v>
      </c>
      <c r="O26" s="64">
        <v>5.1173739226983298E-3</v>
      </c>
      <c r="P26" s="64">
        <v>1.40101294226803E-2</v>
      </c>
      <c r="Q26" s="64">
        <v>9.2710219487398392E-3</v>
      </c>
      <c r="R26" s="64">
        <v>0</v>
      </c>
      <c r="S26" s="64">
        <v>1.57021160259928E-2</v>
      </c>
      <c r="T26" s="64">
        <v>1.8884276940085001E-2</v>
      </c>
      <c r="U26" s="64">
        <v>1.5930382989759899E-2</v>
      </c>
      <c r="V26" s="64">
        <v>4.55751491660287E-2</v>
      </c>
      <c r="W26" s="64">
        <v>0.10084750424222801</v>
      </c>
      <c r="X26" s="64">
        <v>3.1269204242456397E-2</v>
      </c>
      <c r="Y26" s="64">
        <v>3.5325633678278401E-2</v>
      </c>
      <c r="Z26" s="64">
        <v>0.34341905006696899</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4.4939877761979503E-2</v>
      </c>
      <c r="C27" s="64">
        <v>2.1573163404996199E-2</v>
      </c>
      <c r="D27" s="64">
        <v>1.2997362727360399E-2</v>
      </c>
      <c r="E27" s="64">
        <v>0.227959725802581</v>
      </c>
      <c r="F27" s="64">
        <v>2.3223395031056302E-3</v>
      </c>
      <c r="G27" s="64">
        <v>1.40317325870098E-2</v>
      </c>
      <c r="H27" s="64">
        <v>2.9147910588103601E-3</v>
      </c>
      <c r="I27" s="64">
        <v>5.57437936271958E-3</v>
      </c>
      <c r="J27" s="64">
        <v>9.4108669190323593E-3</v>
      </c>
      <c r="K27" s="64">
        <v>8.3846185334636308E-3</v>
      </c>
      <c r="L27" s="64">
        <v>7.0185517992286204E-3</v>
      </c>
      <c r="M27" s="64">
        <v>8.1332918946619903E-5</v>
      </c>
      <c r="N27" s="64">
        <v>4.4388553601215604E-3</v>
      </c>
      <c r="O27" s="64">
        <v>5.1220034739732799E-3</v>
      </c>
      <c r="P27" s="64">
        <v>1.43896428504822E-2</v>
      </c>
      <c r="Q27" s="64">
        <v>9.3909198442276107E-3</v>
      </c>
      <c r="R27" s="64">
        <v>0</v>
      </c>
      <c r="S27" s="64">
        <v>1.55955212144666E-2</v>
      </c>
      <c r="T27" s="64">
        <v>1.8773830170762802E-2</v>
      </c>
      <c r="U27" s="64">
        <v>1.5859428305889701E-2</v>
      </c>
      <c r="V27" s="64">
        <v>4.54332661489045E-2</v>
      </c>
      <c r="W27" s="64">
        <v>0.10043594874695499</v>
      </c>
      <c r="X27" s="64">
        <v>3.1562891230270201E-2</v>
      </c>
      <c r="Y27" s="64">
        <v>3.5095183717284997E-2</v>
      </c>
      <c r="Z27" s="64">
        <v>0.34669376655742801</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4.4651984097546601E-2</v>
      </c>
      <c r="C28" s="64">
        <v>2.1434002906365199E-2</v>
      </c>
      <c r="D28" s="64">
        <v>1.28620523448837E-2</v>
      </c>
      <c r="E28" s="64">
        <v>0.226961086128144</v>
      </c>
      <c r="F28" s="64">
        <v>2.2312050227138898E-3</v>
      </c>
      <c r="G28" s="64">
        <v>1.34946422111947E-2</v>
      </c>
      <c r="H28" s="64">
        <v>2.8520661815458499E-3</v>
      </c>
      <c r="I28" s="64">
        <v>5.4008597450737397E-3</v>
      </c>
      <c r="J28" s="64">
        <v>9.3078002171314393E-3</v>
      </c>
      <c r="K28" s="64">
        <v>8.0575160432876901E-3</v>
      </c>
      <c r="L28" s="64">
        <v>6.9698398691314797E-3</v>
      </c>
      <c r="M28" s="64">
        <v>7.6320749468751303E-5</v>
      </c>
      <c r="N28" s="64">
        <v>4.4377373752056302E-3</v>
      </c>
      <c r="O28" s="64">
        <v>5.1268803794542496E-3</v>
      </c>
      <c r="P28" s="64">
        <v>1.47625836415981E-2</v>
      </c>
      <c r="Q28" s="64">
        <v>9.5076655568711293E-3</v>
      </c>
      <c r="R28" s="64">
        <v>0</v>
      </c>
      <c r="S28" s="64">
        <v>1.54917177749042E-2</v>
      </c>
      <c r="T28" s="64">
        <v>1.86656931158669E-2</v>
      </c>
      <c r="U28" s="64">
        <v>1.5784352236857299E-2</v>
      </c>
      <c r="V28" s="64">
        <v>4.5290383305981299E-2</v>
      </c>
      <c r="W28" s="64">
        <v>0.100010249227523</v>
      </c>
      <c r="X28" s="64">
        <v>3.1847870807178102E-2</v>
      </c>
      <c r="Y28" s="64">
        <v>3.4859668074611702E-2</v>
      </c>
      <c r="Z28" s="64">
        <v>0.34991582298746099</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4.4352924814636797E-2</v>
      </c>
      <c r="C29" s="64">
        <v>2.1296995155408099E-2</v>
      </c>
      <c r="D29" s="64">
        <v>1.27281133201201E-2</v>
      </c>
      <c r="E29" s="64">
        <v>0.22602382605048299</v>
      </c>
      <c r="F29" s="64">
        <v>2.1431590944202298E-3</v>
      </c>
      <c r="G29" s="64">
        <v>1.29712700687417E-2</v>
      </c>
      <c r="H29" s="64">
        <v>2.7899186823989001E-3</v>
      </c>
      <c r="I29" s="64">
        <v>5.2335896000362597E-3</v>
      </c>
      <c r="J29" s="64">
        <v>9.2093248098078992E-3</v>
      </c>
      <c r="K29" s="64">
        <v>7.73261472530643E-3</v>
      </c>
      <c r="L29" s="64">
        <v>6.9196327818172301E-3</v>
      </c>
      <c r="M29" s="64">
        <v>7.1131515838411205E-5</v>
      </c>
      <c r="N29" s="64">
        <v>4.4375560317536896E-3</v>
      </c>
      <c r="O29" s="64">
        <v>5.1318136780707504E-3</v>
      </c>
      <c r="P29" s="64">
        <v>1.51283008772015E-2</v>
      </c>
      <c r="Q29" s="64">
        <v>9.6209618598454803E-3</v>
      </c>
      <c r="R29" s="64">
        <v>0</v>
      </c>
      <c r="S29" s="64">
        <v>1.53906508602554E-2</v>
      </c>
      <c r="T29" s="64">
        <v>1.8559037833512999E-2</v>
      </c>
      <c r="U29" s="64">
        <v>1.5705602673927E-2</v>
      </c>
      <c r="V29" s="64">
        <v>4.51476230873291E-2</v>
      </c>
      <c r="W29" s="64">
        <v>9.9571867999226807E-2</v>
      </c>
      <c r="X29" s="64">
        <v>3.2124158081532198E-2</v>
      </c>
      <c r="Y29" s="64">
        <v>3.46194776392241E-2</v>
      </c>
      <c r="Z29" s="64">
        <v>0.353090448759106</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4.4043674770335502E-2</v>
      </c>
      <c r="C30" s="64">
        <v>2.11621506449533E-2</v>
      </c>
      <c r="D30" s="64">
        <v>1.2596193746018501E-2</v>
      </c>
      <c r="E30" s="64">
        <v>0.225143809383859</v>
      </c>
      <c r="F30" s="64">
        <v>2.0582237263385198E-3</v>
      </c>
      <c r="G30" s="64">
        <v>1.24627397393163E-2</v>
      </c>
      <c r="H30" s="64">
        <v>2.7285162299097998E-3</v>
      </c>
      <c r="I30" s="64">
        <v>5.0731327520984601E-3</v>
      </c>
      <c r="J30" s="64">
        <v>9.1159025554346206E-3</v>
      </c>
      <c r="K30" s="64">
        <v>7.4103553528077799E-3</v>
      </c>
      <c r="L30" s="64">
        <v>6.8677664579733103E-3</v>
      </c>
      <c r="M30" s="64">
        <v>6.5751556983393504E-5</v>
      </c>
      <c r="N30" s="64">
        <v>4.4384533009431803E-3</v>
      </c>
      <c r="O30" s="64">
        <v>5.1367614247116696E-3</v>
      </c>
      <c r="P30" s="64">
        <v>1.5487032131280399E-2</v>
      </c>
      <c r="Q30" s="64">
        <v>9.7309472147904998E-3</v>
      </c>
      <c r="R30" s="64">
        <v>0</v>
      </c>
      <c r="S30" s="64">
        <v>1.52926065740112E-2</v>
      </c>
      <c r="T30" s="64">
        <v>1.8453931836945301E-2</v>
      </c>
      <c r="U30" s="64">
        <v>1.56231501335783E-2</v>
      </c>
      <c r="V30" s="64">
        <v>4.5004907876732898E-2</v>
      </c>
      <c r="W30" s="64">
        <v>9.9120065352431105E-2</v>
      </c>
      <c r="X30" s="64">
        <v>3.2391768767426998E-2</v>
      </c>
      <c r="Y30" s="64">
        <v>3.4374941448148198E-2</v>
      </c>
      <c r="Z30" s="64">
        <v>0.35621721702297199</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4.3763013687135803E-2</v>
      </c>
      <c r="C31" s="64">
        <v>2.0987175478445402E-2</v>
      </c>
      <c r="D31" s="64">
        <v>1.25226029745281E-2</v>
      </c>
      <c r="E31" s="64">
        <v>0.224258890785662</v>
      </c>
      <c r="F31" s="64">
        <v>2.01266055451801E-3</v>
      </c>
      <c r="G31" s="64">
        <v>1.2073671090025301E-2</v>
      </c>
      <c r="H31" s="64">
        <v>2.6794049800602901E-3</v>
      </c>
      <c r="I31" s="64">
        <v>4.9635332994978996E-3</v>
      </c>
      <c r="J31" s="64">
        <v>9.0602765809725296E-3</v>
      </c>
      <c r="K31" s="64">
        <v>7.2378526904370404E-3</v>
      </c>
      <c r="L31" s="64">
        <v>6.7973505918575297E-3</v>
      </c>
      <c r="M31" s="64">
        <v>6.5105490839015802E-5</v>
      </c>
      <c r="N31" s="64">
        <v>4.4529913983669296E-3</v>
      </c>
      <c r="O31" s="64">
        <v>5.1311376734098401E-3</v>
      </c>
      <c r="P31" s="64">
        <v>1.5658209284954001E-2</v>
      </c>
      <c r="Q31" s="64">
        <v>9.8382690021557705E-3</v>
      </c>
      <c r="R31" s="64">
        <v>0</v>
      </c>
      <c r="S31" s="64">
        <v>1.52357286264353E-2</v>
      </c>
      <c r="T31" s="64">
        <v>1.8373278996035601E-2</v>
      </c>
      <c r="U31" s="64">
        <v>1.5531152216351899E-2</v>
      </c>
      <c r="V31" s="64">
        <v>4.4776413899633799E-2</v>
      </c>
      <c r="W31" s="64">
        <v>9.8712292140581095E-2</v>
      </c>
      <c r="X31" s="64">
        <v>3.26640936262583E-2</v>
      </c>
      <c r="Y31" s="64">
        <v>3.4235082020203901E-2</v>
      </c>
      <c r="Z31" s="64">
        <v>0.35896981291163499</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4.3482092192155403E-2</v>
      </c>
      <c r="C32" s="64">
        <v>2.0819124826425499E-2</v>
      </c>
      <c r="D32" s="64">
        <v>1.24500663791638E-2</v>
      </c>
      <c r="E32" s="64">
        <v>0.223350792982387</v>
      </c>
      <c r="F32" s="64">
        <v>1.9678480003814001E-3</v>
      </c>
      <c r="G32" s="64">
        <v>1.16935340523589E-2</v>
      </c>
      <c r="H32" s="64">
        <v>2.6308401635065102E-3</v>
      </c>
      <c r="I32" s="64">
        <v>4.8565838299581398E-3</v>
      </c>
      <c r="J32" s="64">
        <v>9.0054103669063995E-3</v>
      </c>
      <c r="K32" s="64">
        <v>7.0654363620004804E-3</v>
      </c>
      <c r="L32" s="64">
        <v>6.7271533533391596E-3</v>
      </c>
      <c r="M32" s="64">
        <v>6.4439860970045296E-5</v>
      </c>
      <c r="N32" s="64">
        <v>4.4685216134059099E-3</v>
      </c>
      <c r="O32" s="64">
        <v>5.1251508815553298E-3</v>
      </c>
      <c r="P32" s="64">
        <v>1.5824791536392199E-2</v>
      </c>
      <c r="Q32" s="64">
        <v>9.9432298367702898E-3</v>
      </c>
      <c r="R32" s="64">
        <v>0</v>
      </c>
      <c r="S32" s="64">
        <v>1.5179312612647501E-2</v>
      </c>
      <c r="T32" s="64">
        <v>1.8289923886544102E-2</v>
      </c>
      <c r="U32" s="64">
        <v>1.54383608511413E-2</v>
      </c>
      <c r="V32" s="64">
        <v>4.4552784635962898E-2</v>
      </c>
      <c r="W32" s="64">
        <v>9.8302672075218894E-2</v>
      </c>
      <c r="X32" s="64">
        <v>3.2929424455658197E-2</v>
      </c>
      <c r="Y32" s="64">
        <v>3.4093906057431303E-2</v>
      </c>
      <c r="Z32" s="64">
        <v>0.36173859918772</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4.3200772053530803E-2</v>
      </c>
      <c r="C33" s="64">
        <v>2.06576225497376E-2</v>
      </c>
      <c r="D33" s="64">
        <v>1.2378817609673499E-2</v>
      </c>
      <c r="E33" s="64">
        <v>0.222422119109701</v>
      </c>
      <c r="F33" s="64">
        <v>1.9238247369215301E-3</v>
      </c>
      <c r="G33" s="64">
        <v>1.1322872259387299E-2</v>
      </c>
      <c r="H33" s="64">
        <v>2.5828765154839802E-3</v>
      </c>
      <c r="I33" s="64">
        <v>4.7522447298314896E-3</v>
      </c>
      <c r="J33" s="64">
        <v>8.9513282142672703E-3</v>
      </c>
      <c r="K33" s="64">
        <v>6.8932726760088997E-3</v>
      </c>
      <c r="L33" s="64">
        <v>6.6571908820683198E-3</v>
      </c>
      <c r="M33" s="64">
        <v>6.3753847518981398E-5</v>
      </c>
      <c r="N33" s="64">
        <v>4.4850396058867302E-3</v>
      </c>
      <c r="O33" s="64">
        <v>5.1187839873566201E-3</v>
      </c>
      <c r="P33" s="64">
        <v>1.59867454205243E-2</v>
      </c>
      <c r="Q33" s="64">
        <v>1.0045785109453901E-2</v>
      </c>
      <c r="R33" s="64">
        <v>0</v>
      </c>
      <c r="S33" s="64">
        <v>1.51235165428326E-2</v>
      </c>
      <c r="T33" s="64">
        <v>1.8204043664820601E-2</v>
      </c>
      <c r="U33" s="64">
        <v>1.53446191197424E-2</v>
      </c>
      <c r="V33" s="64">
        <v>4.4333417460790302E-2</v>
      </c>
      <c r="W33" s="64">
        <v>9.7890729390141096E-2</v>
      </c>
      <c r="X33" s="64">
        <v>3.3187866539245901E-2</v>
      </c>
      <c r="Y33" s="64">
        <v>3.3951509979866602E-2</v>
      </c>
      <c r="Z33" s="64">
        <v>0.36452124799520802</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4.2919281151607501E-2</v>
      </c>
      <c r="C34" s="64">
        <v>2.05023937736598E-2</v>
      </c>
      <c r="D34" s="64">
        <v>1.2308738366457401E-2</v>
      </c>
      <c r="E34" s="64">
        <v>0.22147294541022</v>
      </c>
      <c r="F34" s="64">
        <v>1.88055904880619E-3</v>
      </c>
      <c r="G34" s="64">
        <v>1.09611279101989E-2</v>
      </c>
      <c r="H34" s="64">
        <v>2.5354499832381501E-3</v>
      </c>
      <c r="I34" s="64">
        <v>4.6505251264196803E-3</v>
      </c>
      <c r="J34" s="64">
        <v>8.8980046840055598E-3</v>
      </c>
      <c r="K34" s="64">
        <v>6.7214115001247698E-3</v>
      </c>
      <c r="L34" s="64">
        <v>6.5874723432276698E-3</v>
      </c>
      <c r="M34" s="64">
        <v>6.3047274248530198E-5</v>
      </c>
      <c r="N34" s="64">
        <v>4.5025337975256197E-3</v>
      </c>
      <c r="O34" s="64">
        <v>5.11205953247799E-3</v>
      </c>
      <c r="P34" s="64">
        <v>1.6144223605974398E-2</v>
      </c>
      <c r="Q34" s="64">
        <v>1.01460115804411E-2</v>
      </c>
      <c r="R34" s="64">
        <v>0</v>
      </c>
      <c r="S34" s="64">
        <v>1.50682871777099E-2</v>
      </c>
      <c r="T34" s="64">
        <v>1.8115811298581901E-2</v>
      </c>
      <c r="U34" s="64">
        <v>1.52500590037946E-2</v>
      </c>
      <c r="V34" s="64">
        <v>4.4118403890482903E-2</v>
      </c>
      <c r="W34" s="64">
        <v>9.7476511830179496E-2</v>
      </c>
      <c r="X34" s="64">
        <v>3.3439450610544597E-2</v>
      </c>
      <c r="Y34" s="64">
        <v>3.38079195151526E-2</v>
      </c>
      <c r="Z34" s="64">
        <v>0.36731777158492002</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4.2637547093533401E-2</v>
      </c>
      <c r="C35" s="64">
        <v>2.0353561551757101E-2</v>
      </c>
      <c r="D35" s="64">
        <v>1.2239915340512501E-2</v>
      </c>
      <c r="E35" s="64">
        <v>0.22050351472976301</v>
      </c>
      <c r="F35" s="64">
        <v>1.83803497246299E-3</v>
      </c>
      <c r="G35" s="64">
        <v>1.0608333298747099E-2</v>
      </c>
      <c r="H35" s="64">
        <v>2.48859964192443E-3</v>
      </c>
      <c r="I35" s="64">
        <v>4.5516481845517898E-3</v>
      </c>
      <c r="J35" s="64">
        <v>8.8454686308246395E-3</v>
      </c>
      <c r="K35" s="64">
        <v>6.5498711435815699E-3</v>
      </c>
      <c r="L35" s="64">
        <v>6.5179598654908398E-3</v>
      </c>
      <c r="M35" s="64">
        <v>6.2319894581547495E-5</v>
      </c>
      <c r="N35" s="64">
        <v>4.52103047137565E-3</v>
      </c>
      <c r="O35" s="64">
        <v>5.1049566557802599E-3</v>
      </c>
      <c r="P35" s="64">
        <v>1.62969894359421E-2</v>
      </c>
      <c r="Q35" s="64">
        <v>1.0243825815307099E-2</v>
      </c>
      <c r="R35" s="64">
        <v>0</v>
      </c>
      <c r="S35" s="64">
        <v>1.50135136427223E-2</v>
      </c>
      <c r="T35" s="64">
        <v>1.80251785952396E-2</v>
      </c>
      <c r="U35" s="64">
        <v>1.5154547132111401E-2</v>
      </c>
      <c r="V35" s="64">
        <v>4.3908068154113203E-2</v>
      </c>
      <c r="W35" s="64">
        <v>9.7060276024902706E-2</v>
      </c>
      <c r="X35" s="64">
        <v>3.36842099985806E-2</v>
      </c>
      <c r="Y35" s="64">
        <v>3.3663164846668703E-2</v>
      </c>
      <c r="Z35" s="64">
        <v>0.37012746487952503</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4.2355619613408099E-2</v>
      </c>
      <c r="C36" s="64">
        <v>2.0210534510464701E-2</v>
      </c>
      <c r="D36" s="64">
        <v>1.21724703097755E-2</v>
      </c>
      <c r="E36" s="64">
        <v>0.21951619845957199</v>
      </c>
      <c r="F36" s="64">
        <v>1.7962391389870101E-3</v>
      </c>
      <c r="G36" s="64">
        <v>1.0264454526768999E-2</v>
      </c>
      <c r="H36" s="64">
        <v>2.4423182250061502E-3</v>
      </c>
      <c r="I36" s="64">
        <v>4.45525840868024E-3</v>
      </c>
      <c r="J36" s="64">
        <v>8.7937138450973808E-3</v>
      </c>
      <c r="K36" s="64">
        <v>6.3787706194363596E-3</v>
      </c>
      <c r="L36" s="64">
        <v>6.4486277914474199E-3</v>
      </c>
      <c r="M36" s="64">
        <v>6.1569087978547698E-5</v>
      </c>
      <c r="N36" s="64">
        <v>4.5405122642487999E-3</v>
      </c>
      <c r="O36" s="64">
        <v>5.0974931282825198E-3</v>
      </c>
      <c r="P36" s="64">
        <v>1.6445190231597899E-2</v>
      </c>
      <c r="Q36" s="64">
        <v>1.0339266923990301E-2</v>
      </c>
      <c r="R36" s="64">
        <v>0</v>
      </c>
      <c r="S36" s="64">
        <v>1.4959380712246E-2</v>
      </c>
      <c r="T36" s="64">
        <v>1.7932436264218199E-2</v>
      </c>
      <c r="U36" s="64">
        <v>1.50582570832764E-2</v>
      </c>
      <c r="V36" s="64">
        <v>4.3701420680082897E-2</v>
      </c>
      <c r="W36" s="64">
        <v>9.6641502607852994E-2</v>
      </c>
      <c r="X36" s="64">
        <v>3.3922234508875597E-2</v>
      </c>
      <c r="Y36" s="64">
        <v>3.3517464956314802E-2</v>
      </c>
      <c r="Z36" s="64">
        <v>0.37294906610239098</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4.2073393465470899E-2</v>
      </c>
      <c r="C37" s="64">
        <v>2.00735020490375E-2</v>
      </c>
      <c r="D37" s="64">
        <v>1.21065335479143E-2</v>
      </c>
      <c r="E37" s="64">
        <v>0.21851144547538001</v>
      </c>
      <c r="F37" s="64">
        <v>1.7551815586913399E-3</v>
      </c>
      <c r="G37" s="64">
        <v>9.9296416054667994E-3</v>
      </c>
      <c r="H37" s="64">
        <v>2.39665886690204E-3</v>
      </c>
      <c r="I37" s="64">
        <v>4.3614825800774998E-3</v>
      </c>
      <c r="J37" s="64">
        <v>8.7428558382021595E-3</v>
      </c>
      <c r="K37" s="64">
        <v>6.2082479918467801E-3</v>
      </c>
      <c r="L37" s="64">
        <v>6.37951820204495E-3</v>
      </c>
      <c r="M37" s="64">
        <v>6.07925770706003E-5</v>
      </c>
      <c r="N37" s="64">
        <v>4.5609816825947598E-3</v>
      </c>
      <c r="O37" s="64">
        <v>5.0895975742337096E-3</v>
      </c>
      <c r="P37" s="64">
        <v>1.6588750528799202E-2</v>
      </c>
      <c r="Q37" s="64">
        <v>1.0432301691003299E-2</v>
      </c>
      <c r="R37" s="64">
        <v>0</v>
      </c>
      <c r="S37" s="64">
        <v>1.49058466241159E-2</v>
      </c>
      <c r="T37" s="64">
        <v>1.7837487795519798E-2</v>
      </c>
      <c r="U37" s="64">
        <v>1.49609964690495E-2</v>
      </c>
      <c r="V37" s="64">
        <v>4.3498515187940401E-2</v>
      </c>
      <c r="W37" s="64">
        <v>9.6220118811754393E-2</v>
      </c>
      <c r="X37" s="64">
        <v>3.4153553553383099E-2</v>
      </c>
      <c r="Y37" s="64">
        <v>3.3370928048007897E-2</v>
      </c>
      <c r="Z37" s="64">
        <v>0.37578166827549397</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4.1790984594830403E-2</v>
      </c>
      <c r="C38" s="64">
        <v>1.9942142031479801E-2</v>
      </c>
      <c r="D38" s="64">
        <v>1.20421329307392E-2</v>
      </c>
      <c r="E38" s="64">
        <v>0.21748927703538701</v>
      </c>
      <c r="F38" s="64">
        <v>1.7148899668976601E-3</v>
      </c>
      <c r="G38" s="64">
        <v>9.60379907570914E-3</v>
      </c>
      <c r="H38" s="64">
        <v>2.3516367580954799E-3</v>
      </c>
      <c r="I38" s="64">
        <v>4.2705607593130097E-3</v>
      </c>
      <c r="J38" s="64">
        <v>8.6928424805284999E-3</v>
      </c>
      <c r="K38" s="64">
        <v>6.0383408088495096E-3</v>
      </c>
      <c r="L38" s="64">
        <v>6.3105683603799098E-3</v>
      </c>
      <c r="M38" s="64">
        <v>5.9991415485241503E-5</v>
      </c>
      <c r="N38" s="64">
        <v>4.5825314808310398E-3</v>
      </c>
      <c r="O38" s="64">
        <v>5.0813075060717897E-3</v>
      </c>
      <c r="P38" s="64">
        <v>1.67277319451185E-2</v>
      </c>
      <c r="Q38" s="64">
        <v>1.05229633897394E-2</v>
      </c>
      <c r="R38" s="64">
        <v>0</v>
      </c>
      <c r="S38" s="64">
        <v>1.48529819903376E-2</v>
      </c>
      <c r="T38" s="64">
        <v>1.77404261272299E-2</v>
      </c>
      <c r="U38" s="64">
        <v>1.48627304372065E-2</v>
      </c>
      <c r="V38" s="64">
        <v>4.3299601716164003E-2</v>
      </c>
      <c r="W38" s="64">
        <v>9.5796331897688894E-2</v>
      </c>
      <c r="X38" s="64">
        <v>3.4378228747155397E-2</v>
      </c>
      <c r="Y38" s="64">
        <v>3.3223710050813898E-2</v>
      </c>
      <c r="Z38" s="64">
        <v>0.37862428849394802</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4.1508399732754803E-2</v>
      </c>
      <c r="C39" s="64">
        <v>1.9816039202347101E-2</v>
      </c>
      <c r="D39" s="64">
        <v>1.19791580306175E-2</v>
      </c>
      <c r="E39" s="64">
        <v>0.216451689780223</v>
      </c>
      <c r="F39" s="64">
        <v>1.67529557851184E-3</v>
      </c>
      <c r="G39" s="64">
        <v>9.2867419274539603E-3</v>
      </c>
      <c r="H39" s="64">
        <v>2.3072240217901002E-3</v>
      </c>
      <c r="I39" s="64">
        <v>4.1822851959663404E-3</v>
      </c>
      <c r="J39" s="64">
        <v>8.6436453787229403E-3</v>
      </c>
      <c r="K39" s="64">
        <v>5.8689731836706E-3</v>
      </c>
      <c r="L39" s="64">
        <v>6.2418342422980401E-3</v>
      </c>
      <c r="M39" s="64">
        <v>5.9166689437604997E-5</v>
      </c>
      <c r="N39" s="64">
        <v>4.60502617201423E-3</v>
      </c>
      <c r="O39" s="64">
        <v>5.0726211278336597E-3</v>
      </c>
      <c r="P39" s="64">
        <v>1.68618611382341E-2</v>
      </c>
      <c r="Q39" s="64">
        <v>1.06110974790485E-2</v>
      </c>
      <c r="R39" s="64">
        <v>0</v>
      </c>
      <c r="S39" s="64">
        <v>1.48007497575686E-2</v>
      </c>
      <c r="T39" s="64">
        <v>1.7641338282142101E-2</v>
      </c>
      <c r="U39" s="64">
        <v>1.4763754059917899E-2</v>
      </c>
      <c r="V39" s="64">
        <v>4.3104342984442899E-2</v>
      </c>
      <c r="W39" s="64">
        <v>9.5369959951123698E-2</v>
      </c>
      <c r="X39" s="64">
        <v>3.4596336438493198E-2</v>
      </c>
      <c r="Y39" s="64">
        <v>3.3075524767426999E-2</v>
      </c>
      <c r="Z39" s="64">
        <v>0.38147693487795997</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4.1225422602238902E-2</v>
      </c>
      <c r="C40" s="64">
        <v>1.9694773136441399E-2</v>
      </c>
      <c r="D40" s="64">
        <v>1.19178123011431E-2</v>
      </c>
      <c r="E40" s="64">
        <v>0.215400864656517</v>
      </c>
      <c r="F40" s="64">
        <v>1.63643368206545E-3</v>
      </c>
      <c r="G40" s="64">
        <v>8.9789742324472097E-3</v>
      </c>
      <c r="H40" s="64">
        <v>2.2634949030074002E-3</v>
      </c>
      <c r="I40" s="64">
        <v>4.0966811527195597E-3</v>
      </c>
      <c r="J40" s="64">
        <v>8.5953938472729703E-3</v>
      </c>
      <c r="K40" s="64">
        <v>5.7003031834069002E-3</v>
      </c>
      <c r="L40" s="64">
        <v>6.1733442621573001E-3</v>
      </c>
      <c r="M40" s="64">
        <v>5.8316179692138802E-5</v>
      </c>
      <c r="N40" s="64">
        <v>4.6284692696775898E-3</v>
      </c>
      <c r="O40" s="64">
        <v>5.0635083689895598E-3</v>
      </c>
      <c r="P40" s="64">
        <v>1.6991130300144101E-2</v>
      </c>
      <c r="Q40" s="64">
        <v>1.069667183643E-2</v>
      </c>
      <c r="R40" s="64">
        <v>0</v>
      </c>
      <c r="S40" s="64">
        <v>1.4749292407063901E-2</v>
      </c>
      <c r="T40" s="64">
        <v>1.75404549291437E-2</v>
      </c>
      <c r="U40" s="64">
        <v>1.4664085281415599E-2</v>
      </c>
      <c r="V40" s="64">
        <v>4.2912110546705101E-2</v>
      </c>
      <c r="W40" s="64">
        <v>9.4940547633346903E-2</v>
      </c>
      <c r="X40" s="64">
        <v>3.4807981082670303E-2</v>
      </c>
      <c r="Y40" s="64">
        <v>3.2926567064936997E-2</v>
      </c>
      <c r="Z40" s="64">
        <v>0.38433736714036698</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4.0942218428800803E-2</v>
      </c>
      <c r="C41" s="64">
        <v>1.9578271989923401E-2</v>
      </c>
      <c r="D41" s="64">
        <v>1.1858098509177999E-2</v>
      </c>
      <c r="E41" s="64">
        <v>0.21433714135992701</v>
      </c>
      <c r="F41" s="64">
        <v>1.5982923452124199E-3</v>
      </c>
      <c r="G41" s="64">
        <v>8.6801820046097603E-3</v>
      </c>
      <c r="H41" s="64">
        <v>2.2204482886845301E-3</v>
      </c>
      <c r="I41" s="64">
        <v>4.0137444763568798E-3</v>
      </c>
      <c r="J41" s="64">
        <v>8.5480556606525107E-3</v>
      </c>
      <c r="K41" s="64">
        <v>5.53239090751108E-3</v>
      </c>
      <c r="L41" s="64">
        <v>6.10506658929999E-3</v>
      </c>
      <c r="M41" s="64">
        <v>5.74386135130486E-5</v>
      </c>
      <c r="N41" s="64">
        <v>4.6529321618125298E-3</v>
      </c>
      <c r="O41" s="64">
        <v>5.0539769909499696E-3</v>
      </c>
      <c r="P41" s="64">
        <v>1.71157352903515E-2</v>
      </c>
      <c r="Q41" s="64">
        <v>1.07798088725612E-2</v>
      </c>
      <c r="R41" s="64">
        <v>0</v>
      </c>
      <c r="S41" s="64">
        <v>1.4698579834308299E-2</v>
      </c>
      <c r="T41" s="64">
        <v>1.74377394908308E-2</v>
      </c>
      <c r="U41" s="64">
        <v>1.45636360939239E-2</v>
      </c>
      <c r="V41" s="64">
        <v>4.2722897813389102E-2</v>
      </c>
      <c r="W41" s="64">
        <v>9.4508506190949207E-2</v>
      </c>
      <c r="X41" s="64">
        <v>3.5013245121586198E-2</v>
      </c>
      <c r="Y41" s="64">
        <v>3.2777173616182202E-2</v>
      </c>
      <c r="Z41" s="64">
        <v>0.38720441934948602</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4.0658787808891601E-2</v>
      </c>
      <c r="C42" s="64">
        <v>1.9466234409031901E-2</v>
      </c>
      <c r="D42" s="64">
        <v>1.18001388976038E-2</v>
      </c>
      <c r="E42" s="64">
        <v>0.21326153198631001</v>
      </c>
      <c r="F42" s="64">
        <v>1.5608654773225201E-3</v>
      </c>
      <c r="G42" s="64">
        <v>8.39062524270749E-3</v>
      </c>
      <c r="H42" s="64">
        <v>2.1781168507213401E-3</v>
      </c>
      <c r="I42" s="64">
        <v>3.9333741726752698E-3</v>
      </c>
      <c r="J42" s="64">
        <v>8.5016811892978193E-3</v>
      </c>
      <c r="K42" s="64">
        <v>5.3653276453926599E-3</v>
      </c>
      <c r="L42" s="64">
        <v>6.0370338607659601E-3</v>
      </c>
      <c r="M42" s="64">
        <v>5.6532958459396099E-5</v>
      </c>
      <c r="N42" s="64">
        <v>4.6783410267993699E-3</v>
      </c>
      <c r="O42" s="64">
        <v>5.0439603304147096E-3</v>
      </c>
      <c r="P42" s="64">
        <v>1.7235449426693899E-2</v>
      </c>
      <c r="Q42" s="64">
        <v>1.08603503621703E-2</v>
      </c>
      <c r="R42" s="64">
        <v>0</v>
      </c>
      <c r="S42" s="64">
        <v>1.4648651042376301E-2</v>
      </c>
      <c r="T42" s="64">
        <v>1.7333282988164399E-2</v>
      </c>
      <c r="U42" s="64">
        <v>1.4462516797257199E-2</v>
      </c>
      <c r="V42" s="64">
        <v>4.2536457181400499E-2</v>
      </c>
      <c r="W42" s="64">
        <v>9.4073669575596999E-2</v>
      </c>
      <c r="X42" s="64">
        <v>3.5212298333656203E-2</v>
      </c>
      <c r="Y42" s="64">
        <v>3.2627369491895701E-2</v>
      </c>
      <c r="Z42" s="64">
        <v>0.39007740294439402</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4.0375178085479101E-2</v>
      </c>
      <c r="C43" s="64">
        <v>1.9358400107309701E-2</v>
      </c>
      <c r="D43" s="64">
        <v>1.1743852293323601E-2</v>
      </c>
      <c r="E43" s="64">
        <v>0.212175064783971</v>
      </c>
      <c r="F43" s="64">
        <v>1.5241257178158899E-3</v>
      </c>
      <c r="G43" s="64">
        <v>8.1099653822470398E-3</v>
      </c>
      <c r="H43" s="64">
        <v>2.1364912380460498E-3</v>
      </c>
      <c r="I43" s="64">
        <v>3.8556675251788402E-3</v>
      </c>
      <c r="J43" s="64">
        <v>8.4562481398102497E-3</v>
      </c>
      <c r="K43" s="64">
        <v>5.1991753688502796E-3</v>
      </c>
      <c r="L43" s="64">
        <v>5.9693176558744399E-3</v>
      </c>
      <c r="M43" s="64">
        <v>5.5599083274554598E-5</v>
      </c>
      <c r="N43" s="64">
        <v>4.70472397716124E-3</v>
      </c>
      <c r="O43" s="64">
        <v>5.0334675827432701E-3</v>
      </c>
      <c r="P43" s="64">
        <v>1.7350548339881599E-2</v>
      </c>
      <c r="Q43" s="64">
        <v>1.0938475098753399E-2</v>
      </c>
      <c r="R43" s="64">
        <v>0</v>
      </c>
      <c r="S43" s="64">
        <v>1.45995023572985E-2</v>
      </c>
      <c r="T43" s="64">
        <v>1.7227210954095299E-2</v>
      </c>
      <c r="U43" s="64">
        <v>1.4360667588961699E-2</v>
      </c>
      <c r="V43" s="64">
        <v>4.2352410094189198E-2</v>
      </c>
      <c r="W43" s="64">
        <v>9.3636278101889805E-2</v>
      </c>
      <c r="X43" s="64">
        <v>3.5405060952030901E-2</v>
      </c>
      <c r="Y43" s="64">
        <v>3.2477339457019201E-2</v>
      </c>
      <c r="Z43" s="64">
        <v>0.392955230114795</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4.0091466670892202E-2</v>
      </c>
      <c r="C44" s="64">
        <v>1.92544168191436E-2</v>
      </c>
      <c r="D44" s="64">
        <v>1.16893543786916E-2</v>
      </c>
      <c r="E44" s="64">
        <v>0.21107858618192499</v>
      </c>
      <c r="F44" s="64">
        <v>1.4880775422486099E-3</v>
      </c>
      <c r="G44" s="64">
        <v>7.8383412533134002E-3</v>
      </c>
      <c r="H44" s="64">
        <v>2.0956104697854999E-3</v>
      </c>
      <c r="I44" s="64">
        <v>3.7806397030515698E-3</v>
      </c>
      <c r="J44" s="64">
        <v>8.4117612323757508E-3</v>
      </c>
      <c r="K44" s="64">
        <v>5.0339143757113496E-3</v>
      </c>
      <c r="L44" s="64">
        <v>5.9019050428366499E-3</v>
      </c>
      <c r="M44" s="64">
        <v>5.4637130203843203E-5</v>
      </c>
      <c r="N44" s="64">
        <v>4.73205589965979E-3</v>
      </c>
      <c r="O44" s="64">
        <v>5.0224964726243897E-3</v>
      </c>
      <c r="P44" s="64">
        <v>1.74607730782683E-2</v>
      </c>
      <c r="Q44" s="64">
        <v>1.1014018569311701E-2</v>
      </c>
      <c r="R44" s="64">
        <v>0</v>
      </c>
      <c r="S44" s="64">
        <v>1.4551228195998399E-2</v>
      </c>
      <c r="T44" s="64">
        <v>1.7119594562104001E-2</v>
      </c>
      <c r="U44" s="64">
        <v>1.42581131008142E-2</v>
      </c>
      <c r="V44" s="64">
        <v>4.2170505488722698E-2</v>
      </c>
      <c r="W44" s="64">
        <v>9.3196198240602296E-2</v>
      </c>
      <c r="X44" s="64">
        <v>3.5591641607045803E-2</v>
      </c>
      <c r="Y44" s="64">
        <v>3.2327015481924799E-2</v>
      </c>
      <c r="Z44" s="64">
        <v>0.395837648502745</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3.9807358881973801E-2</v>
      </c>
      <c r="C45" s="64">
        <v>1.9154336340097E-2</v>
      </c>
      <c r="D45" s="64">
        <v>1.16365840577911E-2</v>
      </c>
      <c r="E45" s="64">
        <v>0.209974091349345</v>
      </c>
      <c r="F45" s="64">
        <v>1.45268433679353E-3</v>
      </c>
      <c r="G45" s="64">
        <v>7.5755959679447401E-3</v>
      </c>
      <c r="H45" s="64">
        <v>2.0554527066895399E-3</v>
      </c>
      <c r="I45" s="64">
        <v>3.7081991715911802E-3</v>
      </c>
      <c r="J45" s="64">
        <v>8.3681942289231901E-3</v>
      </c>
      <c r="K45" s="64">
        <v>4.8696600517726301E-3</v>
      </c>
      <c r="L45" s="64">
        <v>5.8347820180928399E-3</v>
      </c>
      <c r="M45" s="64">
        <v>5.3647719537592401E-5</v>
      </c>
      <c r="N45" s="64">
        <v>4.7603420262153197E-3</v>
      </c>
      <c r="O45" s="64">
        <v>5.0110585374358299E-3</v>
      </c>
      <c r="P45" s="64">
        <v>1.75664313765681E-2</v>
      </c>
      <c r="Q45" s="64">
        <v>1.10871439084031E-2</v>
      </c>
      <c r="R45" s="64">
        <v>0</v>
      </c>
      <c r="S45" s="64">
        <v>1.45037743068261E-2</v>
      </c>
      <c r="T45" s="64">
        <v>1.70105167347754E-2</v>
      </c>
      <c r="U45" s="64">
        <v>1.4154933263088899E-2</v>
      </c>
      <c r="V45" s="64">
        <v>4.1990848498846101E-2</v>
      </c>
      <c r="W45" s="64">
        <v>9.2753447319672597E-2</v>
      </c>
      <c r="X45" s="64">
        <v>3.5772143774976603E-2</v>
      </c>
      <c r="Y45" s="64">
        <v>3.2176629933357299E-2</v>
      </c>
      <c r="Z45" s="64">
        <v>0.39872214348928298</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3.9523088755358003E-2</v>
      </c>
      <c r="C46" s="64">
        <v>1.9058018319510799E-2</v>
      </c>
      <c r="D46" s="64">
        <v>1.1585510666457801E-2</v>
      </c>
      <c r="E46" s="64">
        <v>0.20886050764945399</v>
      </c>
      <c r="F46" s="64">
        <v>1.4179259448593999E-3</v>
      </c>
      <c r="G46" s="64">
        <v>7.3213881289524198E-3</v>
      </c>
      <c r="H46" s="64">
        <v>2.0160291083139402E-3</v>
      </c>
      <c r="I46" s="64">
        <v>3.6383121720576601E-3</v>
      </c>
      <c r="J46" s="64">
        <v>8.3255121966418991E-3</v>
      </c>
      <c r="K46" s="64">
        <v>4.7064015514117104E-3</v>
      </c>
      <c r="L46" s="64">
        <v>5.7680318896404697E-3</v>
      </c>
      <c r="M46" s="64">
        <v>5.2630278886466203E-5</v>
      </c>
      <c r="N46" s="64">
        <v>4.7896114937491597E-3</v>
      </c>
      <c r="O46" s="64">
        <v>4.9991159821276597E-3</v>
      </c>
      <c r="P46" s="64">
        <v>1.7667462750622601E-2</v>
      </c>
      <c r="Q46" s="64">
        <v>1.1157828547124901E-2</v>
      </c>
      <c r="R46" s="64">
        <v>0</v>
      </c>
      <c r="S46" s="64">
        <v>1.4457175250645099E-2</v>
      </c>
      <c r="T46" s="64">
        <v>1.68999637461687E-2</v>
      </c>
      <c r="U46" s="64">
        <v>1.4051265388808701E-2</v>
      </c>
      <c r="V46" s="64">
        <v>4.1813539099081302E-2</v>
      </c>
      <c r="W46" s="64">
        <v>9.2308339720289498E-2</v>
      </c>
      <c r="X46" s="64">
        <v>3.5946544495351E-2</v>
      </c>
      <c r="Y46" s="64">
        <v>3.2026212572958297E-2</v>
      </c>
      <c r="Z46" s="64">
        <v>0.40160958429152799</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3.9238700972192397E-2</v>
      </c>
      <c r="C47" s="64">
        <v>1.89652223136186E-2</v>
      </c>
      <c r="D47" s="64">
        <v>1.15361457789507E-2</v>
      </c>
      <c r="E47" s="64">
        <v>0.20773857563086201</v>
      </c>
      <c r="F47" s="64">
        <v>1.38377097555694E-3</v>
      </c>
      <c r="G47" s="64">
        <v>7.0756406560230998E-3</v>
      </c>
      <c r="H47" s="64">
        <v>1.9773554858818002E-3</v>
      </c>
      <c r="I47" s="64">
        <v>3.57093137488809E-3</v>
      </c>
      <c r="J47" s="64">
        <v>8.2837206653251193E-3</v>
      </c>
      <c r="K47" s="64">
        <v>4.54419505572198E-3</v>
      </c>
      <c r="L47" s="64">
        <v>5.7016377538710002E-3</v>
      </c>
      <c r="M47" s="64">
        <v>5.1583204346856897E-5</v>
      </c>
      <c r="N47" s="64">
        <v>4.8198530211315503E-3</v>
      </c>
      <c r="O47" s="64">
        <v>4.9866610429804403E-3</v>
      </c>
      <c r="P47" s="64">
        <v>1.7763872279671002E-2</v>
      </c>
      <c r="Q47" s="64">
        <v>1.12260562081827E-2</v>
      </c>
      <c r="R47" s="64">
        <v>0</v>
      </c>
      <c r="S47" s="64">
        <v>1.44113340419073E-2</v>
      </c>
      <c r="T47" s="64">
        <v>1.6788059001546798E-2</v>
      </c>
      <c r="U47" s="64">
        <v>1.39471224356155E-2</v>
      </c>
      <c r="V47" s="64">
        <v>4.1638345993714902E-2</v>
      </c>
      <c r="W47" s="64">
        <v>9.1860581448891601E-2</v>
      </c>
      <c r="X47" s="64">
        <v>3.6114898061421298E-2</v>
      </c>
      <c r="Y47" s="64">
        <v>3.1875728601967503E-2</v>
      </c>
      <c r="Z47" s="64">
        <v>0.40450000799573099</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3.8954004620598698E-2</v>
      </c>
      <c r="C48" s="64">
        <v>1.8875719193591701E-2</v>
      </c>
      <c r="D48" s="64">
        <v>1.14885221977743E-2</v>
      </c>
      <c r="E48" s="64">
        <v>0.20661025562747601</v>
      </c>
      <c r="F48" s="64">
        <v>1.35021270847482E-3</v>
      </c>
      <c r="G48" s="64">
        <v>6.8382972543935697E-3</v>
      </c>
      <c r="H48" s="64">
        <v>1.9394141162735201E-3</v>
      </c>
      <c r="I48" s="64">
        <v>3.5059761138142099E-3</v>
      </c>
      <c r="J48" s="64">
        <v>8.2428416813862503E-3</v>
      </c>
      <c r="K48" s="64">
        <v>4.3830677614422097E-3</v>
      </c>
      <c r="L48" s="64">
        <v>5.6355839606881701E-3</v>
      </c>
      <c r="M48" s="64">
        <v>5.0506805133764001E-5</v>
      </c>
      <c r="N48" s="64">
        <v>4.8510323659801801E-3</v>
      </c>
      <c r="O48" s="64">
        <v>4.9736780972605499E-3</v>
      </c>
      <c r="P48" s="64">
        <v>1.7855616541975899E-2</v>
      </c>
      <c r="Q48" s="64">
        <v>1.12918079177875E-2</v>
      </c>
      <c r="R48" s="64">
        <v>0</v>
      </c>
      <c r="S48" s="64">
        <v>1.4366317477011E-2</v>
      </c>
      <c r="T48" s="64">
        <v>1.6674882094429799E-2</v>
      </c>
      <c r="U48" s="64">
        <v>1.38426004387774E-2</v>
      </c>
      <c r="V48" s="64">
        <v>4.1465026099939302E-2</v>
      </c>
      <c r="W48" s="64">
        <v>9.1410794868077599E-2</v>
      </c>
      <c r="X48" s="64">
        <v>3.62773578977841E-2</v>
      </c>
      <c r="Y48" s="64">
        <v>3.1725497355825201E-2</v>
      </c>
      <c r="Z48" s="64">
        <v>0.40739098680410402</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3.8669161652567702E-2</v>
      </c>
      <c r="C49" s="64">
        <v>1.8789299114338E-2</v>
      </c>
      <c r="D49" s="64">
        <v>1.14425730102986E-2</v>
      </c>
      <c r="E49" s="64">
        <v>0.20547545247291699</v>
      </c>
      <c r="F49" s="64">
        <v>1.317210273818E-3</v>
      </c>
      <c r="G49" s="64">
        <v>6.6090428942551802E-3</v>
      </c>
      <c r="H49" s="64">
        <v>1.90219853151795E-3</v>
      </c>
      <c r="I49" s="64">
        <v>3.4434012250165501E-3</v>
      </c>
      <c r="J49" s="64">
        <v>8.2027781290070403E-3</v>
      </c>
      <c r="K49" s="64">
        <v>4.2230921888066503E-3</v>
      </c>
      <c r="L49" s="64">
        <v>5.5699593512672499E-3</v>
      </c>
      <c r="M49" s="64">
        <v>4.9401459473881797E-5</v>
      </c>
      <c r="N49" s="64">
        <v>4.8831444421183002E-3</v>
      </c>
      <c r="O49" s="64">
        <v>4.9601632091739699E-3</v>
      </c>
      <c r="P49" s="64">
        <v>1.7942890698877601E-2</v>
      </c>
      <c r="Q49" s="64">
        <v>1.13552164071273E-2</v>
      </c>
      <c r="R49" s="64">
        <v>0</v>
      </c>
      <c r="S49" s="64">
        <v>1.4322127188435001E-2</v>
      </c>
      <c r="T49" s="64">
        <v>1.6560560637037099E-2</v>
      </c>
      <c r="U49" s="64">
        <v>1.3737649094977799E-2</v>
      </c>
      <c r="V49" s="64">
        <v>4.1293171981276203E-2</v>
      </c>
      <c r="W49" s="64">
        <v>9.0958753044277293E-2</v>
      </c>
      <c r="X49" s="64">
        <v>3.6433892017599001E-2</v>
      </c>
      <c r="Y49" s="64">
        <v>3.15754817691795E-2</v>
      </c>
      <c r="Z49" s="64">
        <v>0.41028337920663699</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3.8384155374501003E-2</v>
      </c>
      <c r="C50" s="64">
        <v>1.87060289945509E-2</v>
      </c>
      <c r="D50" s="64">
        <v>1.1398195651351599E-2</v>
      </c>
      <c r="E50" s="64">
        <v>0.20433423445617899</v>
      </c>
      <c r="F50" s="64">
        <v>1.28473394119453E-3</v>
      </c>
      <c r="G50" s="64">
        <v>6.38737321639434E-3</v>
      </c>
      <c r="H50" s="64">
        <v>1.8656678419372099E-3</v>
      </c>
      <c r="I50" s="64">
        <v>3.3831363378609299E-3</v>
      </c>
      <c r="J50" s="64">
        <v>8.1635046624477601E-3</v>
      </c>
      <c r="K50" s="64">
        <v>4.0642628061828296E-3</v>
      </c>
      <c r="L50" s="64">
        <v>5.5047613167596198E-3</v>
      </c>
      <c r="M50" s="64">
        <v>4.8267312425840797E-5</v>
      </c>
      <c r="N50" s="64">
        <v>4.9162367266688996E-3</v>
      </c>
      <c r="O50" s="64">
        <v>4.9460962266512903E-3</v>
      </c>
      <c r="P50" s="64">
        <v>1.8025843536022001E-2</v>
      </c>
      <c r="Q50" s="64">
        <v>1.14163838828723E-2</v>
      </c>
      <c r="R50" s="64">
        <v>0</v>
      </c>
      <c r="S50" s="64">
        <v>1.42787006473119E-2</v>
      </c>
      <c r="T50" s="64">
        <v>1.6445104244004201E-2</v>
      </c>
      <c r="U50" s="64">
        <v>1.36322715564104E-2</v>
      </c>
      <c r="V50" s="64">
        <v>4.1123089354583899E-2</v>
      </c>
      <c r="W50" s="64">
        <v>9.0505124360811595E-2</v>
      </c>
      <c r="X50" s="64">
        <v>3.6584490675420397E-2</v>
      </c>
      <c r="Y50" s="64">
        <v>3.1425856241377399E-2</v>
      </c>
      <c r="Z50" s="64">
        <v>0.41317648063607998</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3.8098947864168703E-2</v>
      </c>
      <c r="C51" s="64">
        <v>1.8625542705642199E-2</v>
      </c>
      <c r="D51" s="64">
        <v>1.13554503288264E-2</v>
      </c>
      <c r="E51" s="64">
        <v>0.203187885482671</v>
      </c>
      <c r="F51" s="64">
        <v>1.2527669181038501E-3</v>
      </c>
      <c r="G51" s="64">
        <v>6.1734907681560702E-3</v>
      </c>
      <c r="H51" s="64">
        <v>1.8298647657087001E-3</v>
      </c>
      <c r="I51" s="64">
        <v>3.3251346633264701E-3</v>
      </c>
      <c r="J51" s="64">
        <v>8.1250370895109506E-3</v>
      </c>
      <c r="K51" s="64">
        <v>3.9066181189662801E-3</v>
      </c>
      <c r="L51" s="64">
        <v>5.4400173161755399E-3</v>
      </c>
      <c r="M51" s="64">
        <v>4.7104616477116197E-5</v>
      </c>
      <c r="N51" s="64">
        <v>4.9502586897813301E-3</v>
      </c>
      <c r="O51" s="64">
        <v>4.9314528179449603E-3</v>
      </c>
      <c r="P51" s="64">
        <v>1.81043831185622E-2</v>
      </c>
      <c r="Q51" s="64">
        <v>1.1475208062600099E-2</v>
      </c>
      <c r="R51" s="64">
        <v>0</v>
      </c>
      <c r="S51" s="64">
        <v>1.4236070829016101E-2</v>
      </c>
      <c r="T51" s="64">
        <v>1.6328588924853501E-2</v>
      </c>
      <c r="U51" s="64">
        <v>1.3526627571507299E-2</v>
      </c>
      <c r="V51" s="64">
        <v>4.09546106472886E-2</v>
      </c>
      <c r="W51" s="64">
        <v>9.0049630275447407E-2</v>
      </c>
      <c r="X51" s="64">
        <v>3.6729284959740802E-2</v>
      </c>
      <c r="Y51" s="64">
        <v>3.12765755442872E-2</v>
      </c>
      <c r="Z51" s="64">
        <v>0.41606944792123701</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3.7813750001894603E-2</v>
      </c>
      <c r="C52" s="64">
        <v>1.8547686934553099E-2</v>
      </c>
      <c r="D52" s="64">
        <v>1.1314135361931699E-2</v>
      </c>
      <c r="E52" s="64">
        <v>0.20203692789559699</v>
      </c>
      <c r="F52" s="64">
        <v>1.2212792535181601E-3</v>
      </c>
      <c r="G52" s="64">
        <v>5.9669029115442702E-3</v>
      </c>
      <c r="H52" s="64">
        <v>1.79474682809276E-3</v>
      </c>
      <c r="I52" s="64">
        <v>3.2693135868322198E-3</v>
      </c>
      <c r="J52" s="64">
        <v>8.0872911286597703E-3</v>
      </c>
      <c r="K52" s="64">
        <v>3.7502451135746E-3</v>
      </c>
      <c r="L52" s="64">
        <v>5.3757395667533101E-3</v>
      </c>
      <c r="M52" s="64">
        <v>4.59125505981968E-5</v>
      </c>
      <c r="N52" s="64">
        <v>4.9852657197023299E-3</v>
      </c>
      <c r="O52" s="64">
        <v>4.9162603492638197E-3</v>
      </c>
      <c r="P52" s="64">
        <v>1.8179216917722198E-2</v>
      </c>
      <c r="Q52" s="64">
        <v>1.1532102113363901E-2</v>
      </c>
      <c r="R52" s="64">
        <v>0</v>
      </c>
      <c r="S52" s="64">
        <v>1.41942196662861E-2</v>
      </c>
      <c r="T52" s="64">
        <v>1.6211088477128301E-2</v>
      </c>
      <c r="U52" s="64">
        <v>1.3420655975365599E-2</v>
      </c>
      <c r="V52" s="64">
        <v>4.0787225230193E-2</v>
      </c>
      <c r="W52" s="64">
        <v>8.9592342660882396E-2</v>
      </c>
      <c r="X52" s="64">
        <v>3.68682099296034E-2</v>
      </c>
      <c r="Y52" s="64">
        <v>3.1127933759312498E-2</v>
      </c>
      <c r="Z52" s="64">
        <v>0.41896154806762698</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3.7528407206676002E-2</v>
      </c>
      <c r="C53" s="64">
        <v>1.8472576159078598E-2</v>
      </c>
      <c r="D53" s="64">
        <v>1.1274370510348099E-2</v>
      </c>
      <c r="E53" s="64">
        <v>0.200881643501687</v>
      </c>
      <c r="F53" s="64">
        <v>1.1902193275459901E-3</v>
      </c>
      <c r="G53" s="64">
        <v>5.76742914318586E-3</v>
      </c>
      <c r="H53" s="64">
        <v>1.760312507437E-3</v>
      </c>
      <c r="I53" s="64">
        <v>3.2155977194646599E-3</v>
      </c>
      <c r="J53" s="64">
        <v>8.0502340304428304E-3</v>
      </c>
      <c r="K53" s="64">
        <v>3.5950560579847599E-3</v>
      </c>
      <c r="L53" s="64">
        <v>5.3120342293785398E-3</v>
      </c>
      <c r="M53" s="64">
        <v>4.46918373211055E-5</v>
      </c>
      <c r="N53" s="64">
        <v>5.02118555562383E-3</v>
      </c>
      <c r="O53" s="64">
        <v>4.900470612092E-3</v>
      </c>
      <c r="P53" s="64">
        <v>1.8249874901202001E-2</v>
      </c>
      <c r="Q53" s="64">
        <v>1.1586843873776301E-2</v>
      </c>
      <c r="R53" s="64">
        <v>0</v>
      </c>
      <c r="S53" s="64">
        <v>1.41530864673052E-2</v>
      </c>
      <c r="T53" s="64">
        <v>1.6092541270170201E-2</v>
      </c>
      <c r="U53" s="64">
        <v>1.3314389887204601E-2</v>
      </c>
      <c r="V53" s="64">
        <v>4.0620981249942102E-2</v>
      </c>
      <c r="W53" s="64">
        <v>8.9133790925968501E-2</v>
      </c>
      <c r="X53" s="64">
        <v>3.7001302621375097E-2</v>
      </c>
      <c r="Y53" s="64">
        <v>3.0979959942969801E-2</v>
      </c>
      <c r="Z53" s="64">
        <v>0.42185300046182</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3.7243060789726203E-2</v>
      </c>
      <c r="C54" s="64">
        <v>1.83999889245091E-2</v>
      </c>
      <c r="D54" s="64">
        <v>1.12361145775207E-2</v>
      </c>
      <c r="E54" s="64">
        <v>0.19972203680762499</v>
      </c>
      <c r="F54" s="64">
        <v>1.1595787044673901E-3</v>
      </c>
      <c r="G54" s="64">
        <v>5.5748647182887103E-3</v>
      </c>
      <c r="H54" s="64">
        <v>1.72655196084384E-3</v>
      </c>
      <c r="I54" s="64">
        <v>3.16393292556225E-3</v>
      </c>
      <c r="J54" s="64">
        <v>8.0138468892382592E-3</v>
      </c>
      <c r="K54" s="64">
        <v>3.4411549512783301E-3</v>
      </c>
      <c r="L54" s="64">
        <v>5.2488332144271597E-3</v>
      </c>
      <c r="M54" s="64">
        <v>4.3441702967949299E-5</v>
      </c>
      <c r="N54" s="64">
        <v>5.0580643196646803E-3</v>
      </c>
      <c r="O54" s="64">
        <v>4.8840914625400602E-3</v>
      </c>
      <c r="P54" s="64">
        <v>1.8316605122914598E-2</v>
      </c>
      <c r="Q54" s="64">
        <v>1.16395683117946E-2</v>
      </c>
      <c r="R54" s="64">
        <v>0</v>
      </c>
      <c r="S54" s="64">
        <v>1.4112645622766E-2</v>
      </c>
      <c r="T54" s="64">
        <v>1.5973159224416899E-2</v>
      </c>
      <c r="U54" s="64">
        <v>1.32079483455665E-2</v>
      </c>
      <c r="V54" s="64">
        <v>4.0455878640091099E-2</v>
      </c>
      <c r="W54" s="64">
        <v>8.8673964029074806E-2</v>
      </c>
      <c r="X54" s="64">
        <v>3.7128695631505303E-2</v>
      </c>
      <c r="Y54" s="64">
        <v>3.0832711399100699E-2</v>
      </c>
      <c r="Z54" s="64">
        <v>0.42474326172410998</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3.6957843258414801E-2</v>
      </c>
      <c r="C55" s="64">
        <v>1.8329897837296199E-2</v>
      </c>
      <c r="D55" s="64">
        <v>1.1199318613103099E-2</v>
      </c>
      <c r="E55" s="64">
        <v>0.19855843966866199</v>
      </c>
      <c r="F55" s="64">
        <v>1.1293352514488201E-3</v>
      </c>
      <c r="G55" s="64">
        <v>5.3889212995896097E-3</v>
      </c>
      <c r="H55" s="64">
        <v>1.69345006091509E-3</v>
      </c>
      <c r="I55" s="64">
        <v>3.1142505726464102E-3</v>
      </c>
      <c r="J55" s="64">
        <v>7.9780993609233804E-3</v>
      </c>
      <c r="K55" s="64">
        <v>3.2886379793445699E-3</v>
      </c>
      <c r="L55" s="64">
        <v>5.18612707580753E-3</v>
      </c>
      <c r="M55" s="64">
        <v>4.2160468390196498E-5</v>
      </c>
      <c r="N55" s="64">
        <v>5.0959516901650003E-3</v>
      </c>
      <c r="O55" s="64">
        <v>4.8671028593165796E-3</v>
      </c>
      <c r="P55" s="64">
        <v>1.8379863561298199E-2</v>
      </c>
      <c r="Q55" s="64">
        <v>1.1690540902314301E-2</v>
      </c>
      <c r="R55" s="64">
        <v>0</v>
      </c>
      <c r="S55" s="64">
        <v>1.4072876083971999E-2</v>
      </c>
      <c r="T55" s="64">
        <v>1.5852990778238402E-2</v>
      </c>
      <c r="U55" s="64">
        <v>1.3101355305615899E-2</v>
      </c>
      <c r="V55" s="64">
        <v>4.02917603457143E-2</v>
      </c>
      <c r="W55" s="64">
        <v>8.8213042581755496E-2</v>
      </c>
      <c r="X55" s="64">
        <v>3.7250406350899497E-2</v>
      </c>
      <c r="Y55" s="64">
        <v>3.0686437792207699E-2</v>
      </c>
      <c r="Z55" s="64">
        <v>0.42763119030196101</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3.6672702851187199E-2</v>
      </c>
      <c r="C56" s="64">
        <v>1.8262079226012501E-2</v>
      </c>
      <c r="D56" s="64">
        <v>1.11640657150046E-2</v>
      </c>
      <c r="E56" s="64">
        <v>0.19739141994213599</v>
      </c>
      <c r="F56" s="64">
        <v>1.09947279949498E-3</v>
      </c>
      <c r="G56" s="64">
        <v>5.2096687836825596E-3</v>
      </c>
      <c r="H56" s="64">
        <v>1.6610366609683101E-3</v>
      </c>
      <c r="I56" s="64">
        <v>3.0665609752236799E-3</v>
      </c>
      <c r="J56" s="64">
        <v>7.9429821038636897E-3</v>
      </c>
      <c r="K56" s="64">
        <v>3.1374416283484999E-3</v>
      </c>
      <c r="L56" s="64">
        <v>5.1239864744039099E-3</v>
      </c>
      <c r="M56" s="64">
        <v>4.0849292903649097E-5</v>
      </c>
      <c r="N56" s="64">
        <v>5.1347969236414798E-3</v>
      </c>
      <c r="O56" s="64">
        <v>4.8494880751695302E-3</v>
      </c>
      <c r="P56" s="64">
        <v>1.8439312202113201E-2</v>
      </c>
      <c r="Q56" s="64">
        <v>1.1739587144227501E-2</v>
      </c>
      <c r="R56" s="64">
        <v>0</v>
      </c>
      <c r="S56" s="64">
        <v>1.40338196715046E-2</v>
      </c>
      <c r="T56" s="64">
        <v>1.57320689191103E-2</v>
      </c>
      <c r="U56" s="64">
        <v>1.2994697156163301E-2</v>
      </c>
      <c r="V56" s="64">
        <v>4.0128412794969502E-2</v>
      </c>
      <c r="W56" s="64">
        <v>8.7751086972740602E-2</v>
      </c>
      <c r="X56" s="64">
        <v>3.7366514984793202E-2</v>
      </c>
      <c r="Y56" s="64">
        <v>3.0541095209898401E-2</v>
      </c>
      <c r="Z56" s="64">
        <v>0.43051685349243901</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3.6387592383687398E-2</v>
      </c>
      <c r="C57" s="64">
        <v>1.8196446471455002E-2</v>
      </c>
      <c r="D57" s="64">
        <v>1.1130183398471801E-2</v>
      </c>
      <c r="E57" s="64">
        <v>0.19622224470146399</v>
      </c>
      <c r="F57" s="64">
        <v>1.06996236704794E-3</v>
      </c>
      <c r="G57" s="64">
        <v>5.0367195292430698E-3</v>
      </c>
      <c r="H57" s="64">
        <v>1.62926690047089E-3</v>
      </c>
      <c r="I57" s="64">
        <v>3.0207093587259299E-3</v>
      </c>
      <c r="J57" s="64">
        <v>7.9084527739745406E-3</v>
      </c>
      <c r="K57" s="64">
        <v>2.9877165008265899E-3</v>
      </c>
      <c r="L57" s="64">
        <v>5.0623886803067902E-3</v>
      </c>
      <c r="M57" s="64">
        <v>3.9507993747325802E-5</v>
      </c>
      <c r="N57" s="64">
        <v>5.1746198471312298E-3</v>
      </c>
      <c r="O57" s="64">
        <v>4.8312462378287202E-3</v>
      </c>
      <c r="P57" s="64">
        <v>1.8495566892201599E-2</v>
      </c>
      <c r="Q57" s="64">
        <v>1.17870732631993E-2</v>
      </c>
      <c r="R57" s="64">
        <v>0</v>
      </c>
      <c r="S57" s="64">
        <v>1.3995432823382101E-2</v>
      </c>
      <c r="T57" s="64">
        <v>1.56104977702701E-2</v>
      </c>
      <c r="U57" s="64">
        <v>1.2887813962675E-2</v>
      </c>
      <c r="V57" s="64">
        <v>3.9965564690328997E-2</v>
      </c>
      <c r="W57" s="64">
        <v>8.7288214695758204E-2</v>
      </c>
      <c r="X57" s="64">
        <v>3.7476989938834498E-2</v>
      </c>
      <c r="Y57" s="64">
        <v>3.03968980305095E-2</v>
      </c>
      <c r="Z57" s="64">
        <v>0.433398890788459</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3.6102576869455699E-2</v>
      </c>
      <c r="C58" s="64">
        <v>1.8132856341783798E-2</v>
      </c>
      <c r="D58" s="64">
        <v>1.10976852421574E-2</v>
      </c>
      <c r="E58" s="64">
        <v>0.19505116986495999</v>
      </c>
      <c r="F58" s="64">
        <v>1.0407798852043199E-3</v>
      </c>
      <c r="G58" s="64">
        <v>4.8699171965202702E-3</v>
      </c>
      <c r="H58" s="64">
        <v>1.59813618645E-3</v>
      </c>
      <c r="I58" s="64">
        <v>2.9766657262254399E-3</v>
      </c>
      <c r="J58" s="64">
        <v>7.87447401796941E-3</v>
      </c>
      <c r="K58" s="64">
        <v>2.8394253873684299E-3</v>
      </c>
      <c r="L58" s="64">
        <v>5.0013720928993701E-3</v>
      </c>
      <c r="M58" s="64">
        <v>3.8136983342475998E-5</v>
      </c>
      <c r="N58" s="64">
        <v>5.2153929761446401E-3</v>
      </c>
      <c r="O58" s="64">
        <v>4.8123595514290001E-3</v>
      </c>
      <c r="P58" s="64">
        <v>1.8548599666902699E-2</v>
      </c>
      <c r="Q58" s="64">
        <v>1.1832964925217499E-2</v>
      </c>
      <c r="R58" s="64">
        <v>0</v>
      </c>
      <c r="S58" s="64">
        <v>1.39577062578562E-2</v>
      </c>
      <c r="T58" s="64">
        <v>1.54883178961625E-2</v>
      </c>
      <c r="U58" s="64">
        <v>1.27807794860882E-2</v>
      </c>
      <c r="V58" s="64">
        <v>3.9803170853445202E-2</v>
      </c>
      <c r="W58" s="64">
        <v>8.6824617006442797E-2</v>
      </c>
      <c r="X58" s="64">
        <v>3.7581891371789897E-2</v>
      </c>
      <c r="Y58" s="64">
        <v>3.0253844790019101E-2</v>
      </c>
      <c r="Z58" s="64">
        <v>0.43627715942416501</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3.58177511159464E-2</v>
      </c>
      <c r="C59" s="64">
        <v>1.8071304736916999E-2</v>
      </c>
      <c r="D59" s="64">
        <v>1.1066641197043901E-2</v>
      </c>
      <c r="E59" s="64">
        <v>0.193877659469813</v>
      </c>
      <c r="F59" s="64">
        <v>1.0119104511628601E-3</v>
      </c>
      <c r="G59" s="64">
        <v>4.7091351004626596E-3</v>
      </c>
      <c r="H59" s="64">
        <v>1.56765790254952E-3</v>
      </c>
      <c r="I59" s="64">
        <v>2.9343663765515299E-3</v>
      </c>
      <c r="J59" s="64">
        <v>7.8410345358845297E-3</v>
      </c>
      <c r="K59" s="64">
        <v>2.6926117463598799E-3</v>
      </c>
      <c r="L59" s="64">
        <v>4.9409944131045599E-3</v>
      </c>
      <c r="M59" s="64">
        <v>3.6736159817337399E-5</v>
      </c>
      <c r="N59" s="64">
        <v>5.2571410519752504E-3</v>
      </c>
      <c r="O59" s="64">
        <v>4.7927816622447897E-3</v>
      </c>
      <c r="P59" s="64">
        <v>1.8598428747531998E-2</v>
      </c>
      <c r="Q59" s="64">
        <v>1.1877314824556499E-2</v>
      </c>
      <c r="R59" s="64">
        <v>0</v>
      </c>
      <c r="S59" s="64">
        <v>1.39206731387383E-2</v>
      </c>
      <c r="T59" s="64">
        <v>1.5365547634484399E-2</v>
      </c>
      <c r="U59" s="64">
        <v>1.26736611708223E-2</v>
      </c>
      <c r="V59" s="64">
        <v>3.96411076878301E-2</v>
      </c>
      <c r="W59" s="64">
        <v>8.6360545208635994E-2</v>
      </c>
      <c r="X59" s="64">
        <v>3.7681275533526501E-2</v>
      </c>
      <c r="Y59" s="64">
        <v>3.01121022384736E-2</v>
      </c>
      <c r="Z59" s="64">
        <v>0.439151617895567</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3.5533156370893201E-2</v>
      </c>
      <c r="C60" s="64">
        <v>1.8011556029956299E-2</v>
      </c>
      <c r="D60" s="64">
        <v>1.10369912832383E-2</v>
      </c>
      <c r="E60" s="64">
        <v>0.192702818221999</v>
      </c>
      <c r="F60" s="64">
        <v>9.8333389749968294E-4</v>
      </c>
      <c r="G60" s="64">
        <v>4.5542404869806704E-3</v>
      </c>
      <c r="H60" s="64">
        <v>1.5378187074087601E-3</v>
      </c>
      <c r="I60" s="64">
        <v>2.89374009886075E-3</v>
      </c>
      <c r="J60" s="64">
        <v>7.8081141977556102E-3</v>
      </c>
      <c r="K60" s="64">
        <v>2.5472897321003598E-3</v>
      </c>
      <c r="L60" s="64">
        <v>4.8812420216023502E-3</v>
      </c>
      <c r="M60" s="64">
        <v>3.5305521494603199E-5</v>
      </c>
      <c r="N60" s="64">
        <v>5.2998483540091504E-3</v>
      </c>
      <c r="O60" s="64">
        <v>4.7725231970454701E-3</v>
      </c>
      <c r="P60" s="64">
        <v>1.8645263965644102E-2</v>
      </c>
      <c r="Q60" s="64">
        <v>1.1920229854544001E-2</v>
      </c>
      <c r="R60" s="64">
        <v>0</v>
      </c>
      <c r="S60" s="64">
        <v>1.38843173733426E-2</v>
      </c>
      <c r="T60" s="64">
        <v>1.5242277443247101E-2</v>
      </c>
      <c r="U60" s="64">
        <v>1.25666031961782E-2</v>
      </c>
      <c r="V60" s="64">
        <v>3.9479057826200301E-2</v>
      </c>
      <c r="W60" s="64">
        <v>8.5895893569622003E-2</v>
      </c>
      <c r="X60" s="64">
        <v>3.7775263372518103E-2</v>
      </c>
      <c r="Y60" s="64">
        <v>2.9971710086780502E-2</v>
      </c>
      <c r="Z60" s="64">
        <v>0.44202140519107802</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3.5243774219707001E-2</v>
      </c>
      <c r="C61" s="64">
        <v>1.7956606229598399E-2</v>
      </c>
      <c r="D61" s="64">
        <v>1.10110513363727E-2</v>
      </c>
      <c r="E61" s="64">
        <v>0.19155296485419901</v>
      </c>
      <c r="F61" s="64">
        <v>9.5566217841248002E-4</v>
      </c>
      <c r="G61" s="64">
        <v>4.4137193266769598E-3</v>
      </c>
      <c r="H61" s="64">
        <v>1.5110139387180101E-3</v>
      </c>
      <c r="I61" s="64">
        <v>2.8580012492812898E-3</v>
      </c>
      <c r="J61" s="64">
        <v>7.7789773123120402E-3</v>
      </c>
      <c r="K61" s="64">
        <v>2.4023244213004702E-3</v>
      </c>
      <c r="L61" s="64">
        <v>4.8247584973491603E-3</v>
      </c>
      <c r="M61" s="64">
        <v>3.3745192654986897E-5</v>
      </c>
      <c r="N61" s="64">
        <v>5.3450169703383801E-3</v>
      </c>
      <c r="O61" s="64">
        <v>4.7514653851851501E-3</v>
      </c>
      <c r="P61" s="64">
        <v>1.8687507004459002E-2</v>
      </c>
      <c r="Q61" s="64">
        <v>1.19593653771618E-2</v>
      </c>
      <c r="R61" s="64">
        <v>0</v>
      </c>
      <c r="S61" s="64">
        <v>1.38506376475191E-2</v>
      </c>
      <c r="T61" s="64">
        <v>1.51142860823775E-2</v>
      </c>
      <c r="U61" s="64">
        <v>1.2458218385751001E-2</v>
      </c>
      <c r="V61" s="64">
        <v>3.9319603219667099E-2</v>
      </c>
      <c r="W61" s="64">
        <v>8.5415913071017799E-2</v>
      </c>
      <c r="X61" s="64">
        <v>3.7858151365767402E-2</v>
      </c>
      <c r="Y61" s="64">
        <v>2.98333891552157E-2</v>
      </c>
      <c r="Z61" s="64">
        <v>0.44486384757895803</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3.4955163506881798E-2</v>
      </c>
      <c r="C62" s="64">
        <v>1.7902475804591301E-2</v>
      </c>
      <c r="D62" s="64">
        <v>1.0986332762504601E-2</v>
      </c>
      <c r="E62" s="64">
        <v>0.19040260732088801</v>
      </c>
      <c r="F62" s="64">
        <v>9.2818484572666695E-4</v>
      </c>
      <c r="G62" s="64">
        <v>4.2780139928045597E-3</v>
      </c>
      <c r="H62" s="64">
        <v>1.4846105672173199E-3</v>
      </c>
      <c r="I62" s="64">
        <v>2.8234643096301999E-3</v>
      </c>
      <c r="J62" s="64">
        <v>7.7500144206001697E-3</v>
      </c>
      <c r="K62" s="64">
        <v>2.2592889217263501E-3</v>
      </c>
      <c r="L62" s="64">
        <v>4.7686898700672999E-3</v>
      </c>
      <c r="M62" s="64">
        <v>3.21592218957929E-5</v>
      </c>
      <c r="N62" s="64">
        <v>5.3910835656844599E-3</v>
      </c>
      <c r="O62" s="64">
        <v>4.7298850096579E-3</v>
      </c>
      <c r="P62" s="64">
        <v>1.87283751431284E-2</v>
      </c>
      <c r="Q62" s="64">
        <v>1.1997985037448301E-2</v>
      </c>
      <c r="R62" s="64">
        <v>0</v>
      </c>
      <c r="S62" s="64">
        <v>1.38176841134673E-2</v>
      </c>
      <c r="T62" s="64">
        <v>1.4986702275658599E-2</v>
      </c>
      <c r="U62" s="64">
        <v>1.2350189598712299E-2</v>
      </c>
      <c r="V62" s="64">
        <v>3.9158750550186902E-2</v>
      </c>
      <c r="W62" s="64">
        <v>8.4936658783092395E-2</v>
      </c>
      <c r="X62" s="64">
        <v>3.7936132781696302E-2</v>
      </c>
      <c r="Y62" s="64">
        <v>2.9696650994668901E-2</v>
      </c>
      <c r="Z62" s="64">
        <v>0.44769889660206502</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3.4667387436870499E-2</v>
      </c>
      <c r="C63" s="64">
        <v>1.78489952048266E-2</v>
      </c>
      <c r="D63" s="64">
        <v>1.09627760053573E-2</v>
      </c>
      <c r="E63" s="64">
        <v>0.18925213063959401</v>
      </c>
      <c r="F63" s="64">
        <v>9.0088490201534199E-4</v>
      </c>
      <c r="G63" s="64">
        <v>4.14705441536604E-3</v>
      </c>
      <c r="H63" s="64">
        <v>1.4586077946567701E-3</v>
      </c>
      <c r="I63" s="64">
        <v>2.7900861414765499E-3</v>
      </c>
      <c r="J63" s="64">
        <v>7.7212011527966803E-3</v>
      </c>
      <c r="K63" s="64">
        <v>2.1181327672039501E-3</v>
      </c>
      <c r="L63" s="64">
        <v>4.7130737632844703E-3</v>
      </c>
      <c r="M63" s="64">
        <v>3.0549159150067401E-5</v>
      </c>
      <c r="N63" s="64">
        <v>5.4380080010677E-3</v>
      </c>
      <c r="O63" s="64">
        <v>4.7077686222040801E-3</v>
      </c>
      <c r="P63" s="64">
        <v>1.8767819168155099E-2</v>
      </c>
      <c r="Q63" s="64">
        <v>1.20360530445531E-2</v>
      </c>
      <c r="R63" s="64">
        <v>0</v>
      </c>
      <c r="S63" s="64">
        <v>1.37854723154828E-2</v>
      </c>
      <c r="T63" s="64">
        <v>1.48594992286865E-2</v>
      </c>
      <c r="U63" s="64">
        <v>1.2242565875623499E-2</v>
      </c>
      <c r="V63" s="64">
        <v>3.8996452288117198E-2</v>
      </c>
      <c r="W63" s="64">
        <v>8.4458161403843005E-2</v>
      </c>
      <c r="X63" s="64">
        <v>3.80092962448405E-2</v>
      </c>
      <c r="Y63" s="64">
        <v>2.95614523915427E-2</v>
      </c>
      <c r="Z63" s="64">
        <v>0.450526572033286</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3.4380404286724002E-2</v>
      </c>
      <c r="C64" s="64">
        <v>1.7796301231512501E-2</v>
      </c>
      <c r="D64" s="64">
        <v>1.0940409246257801E-2</v>
      </c>
      <c r="E64" s="64">
        <v>0.188101086742823</v>
      </c>
      <c r="F64" s="64">
        <v>8.7374566170821501E-4</v>
      </c>
      <c r="G64" s="64">
        <v>4.0206872705252101E-3</v>
      </c>
      <c r="H64" s="64">
        <v>1.43300844852135E-3</v>
      </c>
      <c r="I64" s="64">
        <v>2.7578173943377002E-3</v>
      </c>
      <c r="J64" s="64">
        <v>7.6925292666681598E-3</v>
      </c>
      <c r="K64" s="64">
        <v>1.97883302546519E-3</v>
      </c>
      <c r="L64" s="64">
        <v>4.6579495861368203E-3</v>
      </c>
      <c r="M64" s="64">
        <v>2.8914951017479398E-5</v>
      </c>
      <c r="N64" s="64">
        <v>5.4857917950463901E-3</v>
      </c>
      <c r="O64" s="64">
        <v>4.6850530052996902E-3</v>
      </c>
      <c r="P64" s="64">
        <v>1.88058032775557E-2</v>
      </c>
      <c r="Q64" s="64">
        <v>1.20735745696744E-2</v>
      </c>
      <c r="R64" s="64">
        <v>0</v>
      </c>
      <c r="S64" s="64">
        <v>1.3753972983179E-2</v>
      </c>
      <c r="T64" s="64">
        <v>1.47326030860699E-2</v>
      </c>
      <c r="U64" s="64">
        <v>1.21354057957745E-2</v>
      </c>
      <c r="V64" s="64">
        <v>3.8832820429378502E-2</v>
      </c>
      <c r="W64" s="64">
        <v>8.3980833182829701E-2</v>
      </c>
      <c r="X64" s="64">
        <v>3.8077715619189503E-2</v>
      </c>
      <c r="Y64" s="64">
        <v>2.9427967447012801E-2</v>
      </c>
      <c r="Z64" s="64">
        <v>0.45334677169729298</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3.40942820230185E-2</v>
      </c>
      <c r="C65" s="64">
        <v>1.77442204226811E-2</v>
      </c>
      <c r="D65" s="64">
        <v>1.0919143635895801E-2</v>
      </c>
      <c r="E65" s="64">
        <v>0.18695000847833201</v>
      </c>
      <c r="F65" s="64">
        <v>8.4675982166440003E-4</v>
      </c>
      <c r="G65" s="64">
        <v>3.89886330421183E-3</v>
      </c>
      <c r="H65" s="64">
        <v>1.4078122552633101E-3</v>
      </c>
      <c r="I65" s="64">
        <v>2.7266372888269199E-3</v>
      </c>
      <c r="J65" s="64">
        <v>7.6639838349978296E-3</v>
      </c>
      <c r="K65" s="64">
        <v>1.8414043163763501E-3</v>
      </c>
      <c r="L65" s="64">
        <v>4.6033173506930102E-3</v>
      </c>
      <c r="M65" s="64">
        <v>2.72578065601975E-5</v>
      </c>
      <c r="N65" s="64">
        <v>5.5344278085327899E-3</v>
      </c>
      <c r="O65" s="64">
        <v>4.6617254493161002E-3</v>
      </c>
      <c r="P65" s="64">
        <v>1.88425847009615E-2</v>
      </c>
      <c r="Q65" s="64">
        <v>1.2110705263728601E-2</v>
      </c>
      <c r="R65" s="64">
        <v>0</v>
      </c>
      <c r="S65" s="64">
        <v>1.37232023592229E-2</v>
      </c>
      <c r="T65" s="64">
        <v>1.46060973256667E-2</v>
      </c>
      <c r="U65" s="64">
        <v>1.20287804133153E-2</v>
      </c>
      <c r="V65" s="64">
        <v>3.8667691259566699E-2</v>
      </c>
      <c r="W65" s="64">
        <v>8.3504426562502301E-2</v>
      </c>
      <c r="X65" s="64">
        <v>3.8141525720552502E-2</v>
      </c>
      <c r="Y65" s="64">
        <v>2.9296211929003901E-2</v>
      </c>
      <c r="Z65" s="64">
        <v>0.45615893066911001</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3.3809057382414603E-2</v>
      </c>
      <c r="C66" s="64">
        <v>1.7692848015242402E-2</v>
      </c>
      <c r="D66" s="64">
        <v>1.08990014068545E-2</v>
      </c>
      <c r="E66" s="64">
        <v>0.185798665409946</v>
      </c>
      <c r="F66" s="64">
        <v>8.1992605357874204E-4</v>
      </c>
      <c r="G66" s="64">
        <v>3.7815019562169802E-3</v>
      </c>
      <c r="H66" s="64">
        <v>1.3830247234112201E-3</v>
      </c>
      <c r="I66" s="64">
        <v>2.69652048820152E-3</v>
      </c>
      <c r="J66" s="64">
        <v>7.63557171513677E-3</v>
      </c>
      <c r="K66" s="64">
        <v>1.70590520318358E-3</v>
      </c>
      <c r="L66" s="64">
        <v>4.5491109485396404E-3</v>
      </c>
      <c r="M66" s="64">
        <v>2.55774171948849E-5</v>
      </c>
      <c r="N66" s="64">
        <v>5.5839657138150598E-3</v>
      </c>
      <c r="O66" s="64">
        <v>4.6377626139868199E-3</v>
      </c>
      <c r="P66" s="64">
        <v>1.8878350052514901E-2</v>
      </c>
      <c r="Q66" s="64">
        <v>1.21475477026202E-2</v>
      </c>
      <c r="R66" s="64">
        <v>0</v>
      </c>
      <c r="S66" s="64">
        <v>1.36931314272605E-2</v>
      </c>
      <c r="T66" s="64">
        <v>1.44800165264828E-2</v>
      </c>
      <c r="U66" s="64">
        <v>1.19227843110589E-2</v>
      </c>
      <c r="V66" s="64">
        <v>3.8501394656788902E-2</v>
      </c>
      <c r="W66" s="64">
        <v>8.3029123276575204E-2</v>
      </c>
      <c r="X66" s="64">
        <v>3.8200911634127602E-2</v>
      </c>
      <c r="Y66" s="64">
        <v>2.9166321482514398E-2</v>
      </c>
      <c r="Z66" s="64">
        <v>0.458961979882334</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3.3524699667478002E-2</v>
      </c>
      <c r="C67" s="64">
        <v>1.7642180871064998E-2</v>
      </c>
      <c r="D67" s="64">
        <v>1.08799951470623E-2</v>
      </c>
      <c r="E67" s="64">
        <v>0.184646949421928</v>
      </c>
      <c r="F67" s="64">
        <v>7.9323088314813201E-4</v>
      </c>
      <c r="G67" s="64">
        <v>3.66854306245608E-3</v>
      </c>
      <c r="H67" s="64">
        <v>1.35866478863811E-3</v>
      </c>
      <c r="I67" s="64">
        <v>2.6674594278793301E-3</v>
      </c>
      <c r="J67" s="64">
        <v>7.6073047396213204E-3</v>
      </c>
      <c r="K67" s="64">
        <v>1.57229800701522E-3</v>
      </c>
      <c r="L67" s="64">
        <v>4.4953876058186999E-3</v>
      </c>
      <c r="M67" s="64">
        <v>2.3873991982787501E-5</v>
      </c>
      <c r="N67" s="64">
        <v>5.6343806399530502E-3</v>
      </c>
      <c r="O67" s="64">
        <v>4.61310382100293E-3</v>
      </c>
      <c r="P67" s="64">
        <v>1.8912994670091301E-2</v>
      </c>
      <c r="Q67" s="64">
        <v>1.2184058673259101E-2</v>
      </c>
      <c r="R67" s="64">
        <v>0</v>
      </c>
      <c r="S67" s="64">
        <v>1.3663721518015899E-2</v>
      </c>
      <c r="T67" s="64">
        <v>1.4354285969089201E-2</v>
      </c>
      <c r="U67" s="64">
        <v>1.1817338534482E-2</v>
      </c>
      <c r="V67" s="64">
        <v>3.83339530588023E-2</v>
      </c>
      <c r="W67" s="64">
        <v>8.2555193057579607E-2</v>
      </c>
      <c r="X67" s="64">
        <v>3.8255899387798997E-2</v>
      </c>
      <c r="Y67" s="64">
        <v>2.9038387670763999E-2</v>
      </c>
      <c r="Z67" s="64">
        <v>0.46175609538506801</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3.3241314247550897E-2</v>
      </c>
      <c r="C68" s="64">
        <v>1.7592192891548501E-2</v>
      </c>
      <c r="D68" s="64">
        <v>1.08620773934215E-2</v>
      </c>
      <c r="E68" s="64">
        <v>0.18349478164948399</v>
      </c>
      <c r="F68" s="64">
        <v>7.6666307851951695E-4</v>
      </c>
      <c r="G68" s="64">
        <v>3.5598494590201499E-3</v>
      </c>
      <c r="H68" s="64">
        <v>1.33472196471885E-3</v>
      </c>
      <c r="I68" s="64">
        <v>2.6394043075426E-3</v>
      </c>
      <c r="J68" s="64">
        <v>7.5791613655434896E-3</v>
      </c>
      <c r="K68" s="64">
        <v>1.4405878591401699E-3</v>
      </c>
      <c r="L68" s="64">
        <v>4.4421438339253402E-3</v>
      </c>
      <c r="M68" s="64">
        <v>2.2148353856275799E-5</v>
      </c>
      <c r="N68" s="64">
        <v>5.6856827559944503E-3</v>
      </c>
      <c r="O68" s="64">
        <v>4.5877225281841802E-3</v>
      </c>
      <c r="P68" s="64">
        <v>1.8946693167158499E-2</v>
      </c>
      <c r="Q68" s="64">
        <v>1.2220368836394799E-2</v>
      </c>
      <c r="R68" s="64">
        <v>0</v>
      </c>
      <c r="S68" s="64">
        <v>1.36349852627385E-2</v>
      </c>
      <c r="T68" s="64">
        <v>1.42288963513943E-2</v>
      </c>
      <c r="U68" s="64">
        <v>1.17125256985112E-2</v>
      </c>
      <c r="V68" s="64">
        <v>3.8165282423053899E-2</v>
      </c>
      <c r="W68" s="64">
        <v>8.2082691281233605E-2</v>
      </c>
      <c r="X68" s="64">
        <v>3.8306620333011999E-2</v>
      </c>
      <c r="Y68" s="64">
        <v>2.8912522297568199E-2</v>
      </c>
      <c r="Z68" s="64">
        <v>0.464540962660485</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3.2958846235857701E-2</v>
      </c>
      <c r="C69" s="64">
        <v>1.75428220950084E-2</v>
      </c>
      <c r="D69" s="64">
        <v>1.0845188848157701E-2</v>
      </c>
      <c r="E69" s="64">
        <v>0.18234244979171499</v>
      </c>
      <c r="F69" s="64">
        <v>7.4021015035277303E-4</v>
      </c>
      <c r="G69" s="64">
        <v>3.4553433553620701E-3</v>
      </c>
      <c r="H69" s="64">
        <v>1.31119986837493E-3</v>
      </c>
      <c r="I69" s="64">
        <v>2.6123261103430302E-3</v>
      </c>
      <c r="J69" s="64">
        <v>7.5511288292934601E-3</v>
      </c>
      <c r="K69" s="64">
        <v>1.31074489231006E-3</v>
      </c>
      <c r="L69" s="64">
        <v>4.3893755934515397E-3</v>
      </c>
      <c r="M69" s="64">
        <v>2.0401712623096699E-5</v>
      </c>
      <c r="N69" s="64">
        <v>5.7378556645082202E-3</v>
      </c>
      <c r="O69" s="64">
        <v>4.5615916902536097E-3</v>
      </c>
      <c r="P69" s="64">
        <v>1.89794674731226E-2</v>
      </c>
      <c r="Q69" s="64">
        <v>1.22564859502216E-2</v>
      </c>
      <c r="R69" s="64">
        <v>0</v>
      </c>
      <c r="S69" s="64">
        <v>1.36069152510666E-2</v>
      </c>
      <c r="T69" s="64">
        <v>1.41038878736293E-2</v>
      </c>
      <c r="U69" s="64">
        <v>1.16084366116102E-2</v>
      </c>
      <c r="V69" s="64">
        <v>3.7995525797662903E-2</v>
      </c>
      <c r="W69" s="64">
        <v>8.1611720483599701E-2</v>
      </c>
      <c r="X69" s="64">
        <v>3.8353187393086199E-2</v>
      </c>
      <c r="Y69" s="64">
        <v>2.8788716562764501E-2</v>
      </c>
      <c r="Z69" s="64">
        <v>0.46731617176562501</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3.26773186513808E-2</v>
      </c>
      <c r="C70" s="64">
        <v>1.7494112846362798E-2</v>
      </c>
      <c r="D70" s="64">
        <v>1.08292830531844E-2</v>
      </c>
      <c r="E70" s="64">
        <v>0.18118975238157101</v>
      </c>
      <c r="F70" s="64">
        <v>7.1385723856719999E-4</v>
      </c>
      <c r="G70" s="64">
        <v>3.3548779963756799E-3</v>
      </c>
      <c r="H70" s="64">
        <v>1.2880956507473501E-3</v>
      </c>
      <c r="I70" s="64">
        <v>2.5862093253874101E-3</v>
      </c>
      <c r="J70" s="64">
        <v>7.5231953707047602E-3</v>
      </c>
      <c r="K70" s="64">
        <v>1.18272000660959E-3</v>
      </c>
      <c r="L70" s="64">
        <v>4.3370747281213104E-3</v>
      </c>
      <c r="M70" s="64">
        <v>1.8634592084833502E-5</v>
      </c>
      <c r="N70" s="64">
        <v>5.7908933363463198E-3</v>
      </c>
      <c r="O70" s="64">
        <v>4.5346699397097699E-3</v>
      </c>
      <c r="P70" s="64">
        <v>1.90112471663638E-2</v>
      </c>
      <c r="Q70" s="64">
        <v>1.22923883661555E-2</v>
      </c>
      <c r="R70" s="64">
        <v>0</v>
      </c>
      <c r="S70" s="64">
        <v>1.35794674918478E-2</v>
      </c>
      <c r="T70" s="64">
        <v>1.3979238097618901E-2</v>
      </c>
      <c r="U70" s="64">
        <v>1.15052143728507E-2</v>
      </c>
      <c r="V70" s="64">
        <v>3.78248252468825E-2</v>
      </c>
      <c r="W70" s="64">
        <v>8.1142492683351206E-2</v>
      </c>
      <c r="X70" s="64">
        <v>3.83957685082391E-2</v>
      </c>
      <c r="Y70" s="64">
        <v>2.8667024379315401E-2</v>
      </c>
      <c r="Z70" s="64">
        <v>0.470081638570222</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3.2396813559311198E-2</v>
      </c>
      <c r="C71" s="64">
        <v>1.7446048271660498E-2</v>
      </c>
      <c r="D71" s="64">
        <v>1.0814325118499399E-2</v>
      </c>
      <c r="E71" s="64">
        <v>0.180036290407626</v>
      </c>
      <c r="F71" s="64">
        <v>6.8759637914280695E-4</v>
      </c>
      <c r="G71" s="64">
        <v>3.2583432354484501E-3</v>
      </c>
      <c r="H71" s="64">
        <v>1.2654172717303099E-3</v>
      </c>
      <c r="I71" s="64">
        <v>2.5610427069607598E-3</v>
      </c>
      <c r="J71" s="64">
        <v>7.4953555430008704E-3</v>
      </c>
      <c r="K71" s="64">
        <v>1.0565105918220899E-3</v>
      </c>
      <c r="L71" s="64">
        <v>4.2852536084250796E-3</v>
      </c>
      <c r="M71" s="64">
        <v>1.68472704690066E-5</v>
      </c>
      <c r="N71" s="64">
        <v>5.8448080710014599E-3</v>
      </c>
      <c r="O71" s="64">
        <v>4.5069114544832103E-3</v>
      </c>
      <c r="P71" s="64">
        <v>1.9042146095091202E-2</v>
      </c>
      <c r="Q71" s="64">
        <v>1.2328168937605801E-2</v>
      </c>
      <c r="R71" s="64">
        <v>0</v>
      </c>
      <c r="S71" s="64">
        <v>1.35526232619057E-2</v>
      </c>
      <c r="T71" s="64">
        <v>1.38549467660086E-2</v>
      </c>
      <c r="U71" s="64">
        <v>1.14028740540953E-2</v>
      </c>
      <c r="V71" s="64">
        <v>3.7653201801804599E-2</v>
      </c>
      <c r="W71" s="64">
        <v>8.06751354120019E-2</v>
      </c>
      <c r="X71" s="64">
        <v>3.8434441176023203E-2</v>
      </c>
      <c r="Y71" s="64">
        <v>2.8547530975743501E-2</v>
      </c>
      <c r="Z71" s="64">
        <v>0.47283736803013898</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3.21173387817641E-2</v>
      </c>
      <c r="C72" s="64">
        <v>1.7398615418992201E-2</v>
      </c>
      <c r="D72" s="64">
        <v>1.0800285062846599E-2</v>
      </c>
      <c r="E72" s="64">
        <v>0.17888232975590099</v>
      </c>
      <c r="F72" s="64">
        <v>6.6142477967724895E-4</v>
      </c>
      <c r="G72" s="64">
        <v>3.1656652321820399E-3</v>
      </c>
      <c r="H72" s="64">
        <v>1.2431655404558401E-3</v>
      </c>
      <c r="I72" s="64">
        <v>2.5367993410348399E-3</v>
      </c>
      <c r="J72" s="64">
        <v>7.4676098876101998E-3</v>
      </c>
      <c r="K72" s="64">
        <v>9.3214713885181202E-4</v>
      </c>
      <c r="L72" s="64">
        <v>4.2338851222955302E-3</v>
      </c>
      <c r="M72" s="64">
        <v>1.50407555492512E-5</v>
      </c>
      <c r="N72" s="64">
        <v>5.8996112319386696E-3</v>
      </c>
      <c r="O72" s="64">
        <v>4.4782906227974501E-3</v>
      </c>
      <c r="P72" s="64">
        <v>1.9072410683361001E-2</v>
      </c>
      <c r="Q72" s="64">
        <v>1.23639718069582E-2</v>
      </c>
      <c r="R72" s="64">
        <v>0</v>
      </c>
      <c r="S72" s="64">
        <v>1.3526383835872201E-2</v>
      </c>
      <c r="T72" s="64">
        <v>1.3730992674912601E-2</v>
      </c>
      <c r="U72" s="64">
        <v>1.1301350570651699E-2</v>
      </c>
      <c r="V72" s="64">
        <v>3.74806814246317E-2</v>
      </c>
      <c r="W72" s="64">
        <v>8.0209728442249995E-2</v>
      </c>
      <c r="X72" s="64">
        <v>3.8469274052781402E-2</v>
      </c>
      <c r="Y72" s="64">
        <v>2.8430328919653199E-2</v>
      </c>
      <c r="Z72" s="64">
        <v>0.47558266891703199</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3.18388962418059E-2</v>
      </c>
      <c r="C73" s="64">
        <v>1.7351830183907901E-2</v>
      </c>
      <c r="D73" s="64">
        <v>1.07871290875384E-2</v>
      </c>
      <c r="E73" s="64">
        <v>0.17772779175063899</v>
      </c>
      <c r="F73" s="64">
        <v>6.3532584995743999E-4</v>
      </c>
      <c r="G73" s="64">
        <v>3.0767070209214301E-3</v>
      </c>
      <c r="H73" s="64">
        <v>1.2213394476824301E-3</v>
      </c>
      <c r="I73" s="64">
        <v>2.5134524354658702E-3</v>
      </c>
      <c r="J73" s="64">
        <v>7.4399397011740698E-3</v>
      </c>
      <c r="K73" s="64">
        <v>8.0956989675161697E-4</v>
      </c>
      <c r="L73" s="64">
        <v>4.1829664975352801E-3</v>
      </c>
      <c r="M73" s="64">
        <v>1.32163248647766E-5</v>
      </c>
      <c r="N73" s="64">
        <v>5.9552896859412204E-3</v>
      </c>
      <c r="O73" s="64">
        <v>4.4487679112571498E-3</v>
      </c>
      <c r="P73" s="64">
        <v>1.91019220970867E-2</v>
      </c>
      <c r="Q73" s="64">
        <v>1.23997409486039E-2</v>
      </c>
      <c r="R73" s="64">
        <v>0</v>
      </c>
      <c r="S73" s="64">
        <v>1.3500730886073901E-2</v>
      </c>
      <c r="T73" s="64">
        <v>1.36073498910739E-2</v>
      </c>
      <c r="U73" s="64">
        <v>1.1200781065934201E-2</v>
      </c>
      <c r="V73" s="64">
        <v>3.7307485226898703E-2</v>
      </c>
      <c r="W73" s="64">
        <v>7.9746487055658094E-2</v>
      </c>
      <c r="X73" s="64">
        <v>3.85004294139853E-2</v>
      </c>
      <c r="Y73" s="64">
        <v>2.8315449815891701E-2</v>
      </c>
      <c r="Z73" s="64">
        <v>0.47831740156335201</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3.15614895690473E-2</v>
      </c>
      <c r="C74" s="64">
        <v>1.7305696802785001E-2</v>
      </c>
      <c r="D74" s="64">
        <v>1.0774827827057701E-2</v>
      </c>
      <c r="E74" s="64">
        <v>0.17657241643464899</v>
      </c>
      <c r="F74" s="64">
        <v>6.0929076833844199E-4</v>
      </c>
      <c r="G74" s="64">
        <v>2.9914092628143402E-3</v>
      </c>
      <c r="H74" s="64">
        <v>1.19995337961737E-3</v>
      </c>
      <c r="I74" s="64">
        <v>2.4909892646316498E-3</v>
      </c>
      <c r="J74" s="64">
        <v>7.4123614261416698E-3</v>
      </c>
      <c r="K74" s="64">
        <v>6.88752507779246E-4</v>
      </c>
      <c r="L74" s="64">
        <v>4.1324954217967303E-3</v>
      </c>
      <c r="M74" s="64">
        <v>1.13740661196648E-5</v>
      </c>
      <c r="N74" s="64">
        <v>6.0118361698739201E-3</v>
      </c>
      <c r="O74" s="64">
        <v>4.4182917186426796E-3</v>
      </c>
      <c r="P74" s="64">
        <v>1.9130625212608401E-2</v>
      </c>
      <c r="Q74" s="64">
        <v>1.2435462317469699E-2</v>
      </c>
      <c r="R74" s="64">
        <v>0</v>
      </c>
      <c r="S74" s="64">
        <v>1.3475630544829999E-2</v>
      </c>
      <c r="T74" s="64">
        <v>1.3484032103193801E-2</v>
      </c>
      <c r="U74" s="64">
        <v>1.1101220500655399E-2</v>
      </c>
      <c r="V74" s="64">
        <v>3.7133683848703601E-2</v>
      </c>
      <c r="W74" s="64">
        <v>7.9285531458967204E-2</v>
      </c>
      <c r="X74" s="64">
        <v>3.8528013111682802E-2</v>
      </c>
      <c r="Y74" s="64">
        <v>2.8202912797350901E-2</v>
      </c>
      <c r="Z74" s="64">
        <v>0.481041703485243</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3.1285161292879601E-2</v>
      </c>
      <c r="C75" s="64">
        <v>1.7260215133773401E-2</v>
      </c>
      <c r="D75" s="64">
        <v>1.07633350803689E-2</v>
      </c>
      <c r="E75" s="64">
        <v>0.17541618216719301</v>
      </c>
      <c r="F75" s="64">
        <v>5.8331203544807503E-4</v>
      </c>
      <c r="G75" s="64">
        <v>2.9096429968667398E-3</v>
      </c>
      <c r="H75" s="64">
        <v>1.17900207461224E-3</v>
      </c>
      <c r="I75" s="64">
        <v>2.4693836563311001E-3</v>
      </c>
      <c r="J75" s="64">
        <v>7.3848645094592297E-3</v>
      </c>
      <c r="K75" s="64">
        <v>5.6969194565870303E-4</v>
      </c>
      <c r="L75" s="64">
        <v>4.0824450912183398E-3</v>
      </c>
      <c r="M75" s="64">
        <v>9.5152457795254003E-6</v>
      </c>
      <c r="N75" s="64">
        <v>6.0692586513679501E-3</v>
      </c>
      <c r="O75" s="64">
        <v>4.3868217461232699E-3</v>
      </c>
      <c r="P75" s="64">
        <v>1.9158670083260901E-2</v>
      </c>
      <c r="Q75" s="64">
        <v>1.2471239787121601E-2</v>
      </c>
      <c r="R75" s="64">
        <v>0</v>
      </c>
      <c r="S75" s="64">
        <v>1.34510696056438E-2</v>
      </c>
      <c r="T75" s="64">
        <v>1.33610106066615E-2</v>
      </c>
      <c r="U75" s="64">
        <v>1.10026994560936E-2</v>
      </c>
      <c r="V75" s="64">
        <v>3.69593457160984E-2</v>
      </c>
      <c r="W75" s="64">
        <v>7.8827011239551395E-2</v>
      </c>
      <c r="X75" s="64">
        <v>3.8552142134317902E-2</v>
      </c>
      <c r="Y75" s="64">
        <v>2.8092812559377799E-2</v>
      </c>
      <c r="Z75" s="64">
        <v>0.483755167184793</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3.10099181093401E-2</v>
      </c>
      <c r="C76" s="64">
        <v>1.72153978724588E-2</v>
      </c>
      <c r="D76" s="64">
        <v>1.07526276072252E-2</v>
      </c>
      <c r="E76" s="64">
        <v>0.17425893018181701</v>
      </c>
      <c r="F76" s="64">
        <v>5.57381626099825E-4</v>
      </c>
      <c r="G76" s="64">
        <v>2.8313437810517398E-3</v>
      </c>
      <c r="H76" s="64">
        <v>1.1584968334480601E-3</v>
      </c>
      <c r="I76" s="64">
        <v>2.4486309005907602E-3</v>
      </c>
      <c r="J76" s="64">
        <v>7.35745251550818E-3</v>
      </c>
      <c r="K76" s="64">
        <v>4.5235890938309799E-4</v>
      </c>
      <c r="L76" s="64">
        <v>4.0328012024253897E-3</v>
      </c>
      <c r="M76" s="64">
        <v>7.6407812916142494E-6</v>
      </c>
      <c r="N76" s="64">
        <v>6.1275514496878999E-3</v>
      </c>
      <c r="O76" s="64">
        <v>4.35430862670562E-3</v>
      </c>
      <c r="P76" s="64">
        <v>1.9186023759156599E-2</v>
      </c>
      <c r="Q76" s="64">
        <v>1.25070705565239E-2</v>
      </c>
      <c r="R76" s="64">
        <v>0</v>
      </c>
      <c r="S76" s="64">
        <v>1.3427044890282E-2</v>
      </c>
      <c r="T76" s="64">
        <v>1.3238282249038801E-2</v>
      </c>
      <c r="U76" s="64">
        <v>1.09052716195467E-2</v>
      </c>
      <c r="V76" s="64">
        <v>3.6784580344847197E-2</v>
      </c>
      <c r="W76" s="64">
        <v>7.8371057230702298E-2</v>
      </c>
      <c r="X76" s="64">
        <v>3.85729429341959E-2</v>
      </c>
      <c r="Y76" s="64">
        <v>2.79851921552286E-2</v>
      </c>
      <c r="Z76" s="64">
        <v>0.48645769386344501</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3.0735771531255701E-2</v>
      </c>
      <c r="C77" s="64">
        <v>1.7171266958968701E-2</v>
      </c>
      <c r="D77" s="64">
        <v>1.0742684624201601E-2</v>
      </c>
      <c r="E77" s="64">
        <v>0.17310047702269399</v>
      </c>
      <c r="F77" s="64">
        <v>5.3149283429760599E-4</v>
      </c>
      <c r="G77" s="64">
        <v>2.75645067658223E-3</v>
      </c>
      <c r="H77" s="64">
        <v>1.13845045180524E-3</v>
      </c>
      <c r="I77" s="64">
        <v>2.4287212405536998E-3</v>
      </c>
      <c r="J77" s="64">
        <v>7.3301439227868399E-3</v>
      </c>
      <c r="K77" s="64">
        <v>3.36732944374415E-4</v>
      </c>
      <c r="L77" s="64">
        <v>3.9835414863598501E-3</v>
      </c>
      <c r="M77" s="64">
        <v>5.7511369817242099E-6</v>
      </c>
      <c r="N77" s="64">
        <v>6.1867145139995697E-3</v>
      </c>
      <c r="O77" s="64">
        <v>4.32069419199418E-3</v>
      </c>
      <c r="P77" s="64">
        <v>1.92126394409948E-2</v>
      </c>
      <c r="Q77" s="64">
        <v>1.2542945314248001E-2</v>
      </c>
      <c r="R77" s="64">
        <v>0</v>
      </c>
      <c r="S77" s="64">
        <v>1.3403533597089E-2</v>
      </c>
      <c r="T77" s="64">
        <v>1.3115829717964499E-2</v>
      </c>
      <c r="U77" s="64">
        <v>1.08089982126859E-2</v>
      </c>
      <c r="V77" s="64">
        <v>3.6609518816840797E-2</v>
      </c>
      <c r="W77" s="64">
        <v>7.79178544544947E-2</v>
      </c>
      <c r="X77" s="64">
        <v>3.8590550047062903E-2</v>
      </c>
      <c r="Y77" s="64">
        <v>2.7880120178196501E-2</v>
      </c>
      <c r="Z77" s="64">
        <v>0.48914911668356797</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3.04627776157642E-2</v>
      </c>
      <c r="C78" s="64">
        <v>1.7127797919392701E-2</v>
      </c>
      <c r="D78" s="64">
        <v>1.0733484031878E-2</v>
      </c>
      <c r="E78" s="64">
        <v>0.17194068688042399</v>
      </c>
      <c r="F78" s="64">
        <v>5.0564203565632202E-4</v>
      </c>
      <c r="G78" s="64">
        <v>2.6849014025031601E-3</v>
      </c>
      <c r="H78" s="64">
        <v>1.11887098757985E-3</v>
      </c>
      <c r="I78" s="64">
        <v>2.4096458809789801E-3</v>
      </c>
      <c r="J78" s="64">
        <v>7.3029433161273197E-3</v>
      </c>
      <c r="K78" s="64">
        <v>2.2281217217961301E-4</v>
      </c>
      <c r="L78" s="64">
        <v>3.9346371064600504E-3</v>
      </c>
      <c r="M78" s="64">
        <v>3.8472621337414699E-6</v>
      </c>
      <c r="N78" s="64">
        <v>6.24675623852574E-3</v>
      </c>
      <c r="O78" s="64">
        <v>4.2859348425472602E-3</v>
      </c>
      <c r="P78" s="64">
        <v>1.9238600250994199E-2</v>
      </c>
      <c r="Q78" s="64">
        <v>1.25789285501316E-2</v>
      </c>
      <c r="R78" s="64">
        <v>0</v>
      </c>
      <c r="S78" s="64">
        <v>1.33805333368999E-2</v>
      </c>
      <c r="T78" s="64">
        <v>1.2993648718837699E-2</v>
      </c>
      <c r="U78" s="64">
        <v>1.0713921660182001E-2</v>
      </c>
      <c r="V78" s="64">
        <v>3.6434190821815197E-2</v>
      </c>
      <c r="W78" s="64">
        <v>7.7467450666213494E-2</v>
      </c>
      <c r="X78" s="64">
        <v>3.8605089255688001E-2</v>
      </c>
      <c r="Y78" s="64">
        <v>2.77776549753493E-2</v>
      </c>
      <c r="Z78" s="64">
        <v>0.491829244071737</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3.0190956339062699E-2</v>
      </c>
      <c r="C79" s="64">
        <v>1.70850231347244E-2</v>
      </c>
      <c r="D79" s="64">
        <v>1.0725000938312501E-2</v>
      </c>
      <c r="E79" s="64">
        <v>0.17077933521241101</v>
      </c>
      <c r="F79" s="64">
        <v>4.7982222829688598E-4</v>
      </c>
      <c r="G79" s="64">
        <v>2.6166304069189599E-3</v>
      </c>
      <c r="H79" s="64">
        <v>1.09977010149255E-3</v>
      </c>
      <c r="I79" s="64">
        <v>2.391396515768E-3</v>
      </c>
      <c r="J79" s="64">
        <v>7.2758613548514397E-3</v>
      </c>
      <c r="K79" s="64">
        <v>1.1057394224645701E-4</v>
      </c>
      <c r="L79" s="64">
        <v>3.8860568720840102E-3</v>
      </c>
      <c r="M79" s="64">
        <v>1.9299855767300801E-6</v>
      </c>
      <c r="N79" s="64">
        <v>6.3076776590052603E-3</v>
      </c>
      <c r="O79" s="64">
        <v>4.2499714079154297E-3</v>
      </c>
      <c r="P79" s="64">
        <v>1.9263879312612399E-2</v>
      </c>
      <c r="Q79" s="64">
        <v>1.2615023700268801E-2</v>
      </c>
      <c r="R79" s="64">
        <v>0</v>
      </c>
      <c r="S79" s="64">
        <v>1.33580266961765E-2</v>
      </c>
      <c r="T79" s="64">
        <v>1.28717247416859E-2</v>
      </c>
      <c r="U79" s="64">
        <v>1.0620103970686899E-2</v>
      </c>
      <c r="V79" s="64">
        <v>3.6258727971394102E-2</v>
      </c>
      <c r="W79" s="64">
        <v>7.7020012276834998E-2</v>
      </c>
      <c r="X79" s="64">
        <v>3.8616696760142198E-2</v>
      </c>
      <c r="Y79" s="64">
        <v>2.7677860668187199E-2</v>
      </c>
      <c r="Z79" s="64">
        <v>0.494497937803345</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2.9920331051974398E-2</v>
      </c>
      <c r="C80" s="64">
        <v>1.70429525706145E-2</v>
      </c>
      <c r="D80" s="64">
        <v>1.0717208465331101E-2</v>
      </c>
      <c r="E80" s="64">
        <v>0.16961629779464801</v>
      </c>
      <c r="F80" s="64">
        <v>4.5402819954935798E-4</v>
      </c>
      <c r="G80" s="64">
        <v>2.5515868445214899E-3</v>
      </c>
      <c r="H80" s="64">
        <v>1.0811590881439201E-3</v>
      </c>
      <c r="I80" s="64">
        <v>2.3739685650182602E-3</v>
      </c>
      <c r="J80" s="64">
        <v>7.2489116609166099E-3</v>
      </c>
      <c r="K80" s="64">
        <v>0</v>
      </c>
      <c r="L80" s="64">
        <v>3.83775654551765E-3</v>
      </c>
      <c r="M80" s="64">
        <v>0</v>
      </c>
      <c r="N80" s="64">
        <v>6.3694808651812004E-3</v>
      </c>
      <c r="O80" s="64">
        <v>4.2127475637385101E-3</v>
      </c>
      <c r="P80" s="64">
        <v>1.9288468206011902E-2</v>
      </c>
      <c r="Q80" s="64">
        <v>1.2651247505314499E-2</v>
      </c>
      <c r="R80" s="64">
        <v>0</v>
      </c>
      <c r="S80" s="64">
        <v>1.33360091675298E-2</v>
      </c>
      <c r="T80" s="64">
        <v>1.27500618639862E-2</v>
      </c>
      <c r="U80" s="64">
        <v>1.0527620255573401E-2</v>
      </c>
      <c r="V80" s="64">
        <v>3.6083222440379398E-2</v>
      </c>
      <c r="W80" s="64">
        <v>7.6575682536488901E-2</v>
      </c>
      <c r="X80" s="64">
        <v>3.8625516545260599E-2</v>
      </c>
      <c r="Y80" s="64">
        <v>2.7580808444440399E-2</v>
      </c>
      <c r="Z80" s="64">
        <v>0.49715493381985998</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theme="5" tint="0.79998168889431442"/>
  </sheetPr>
  <dimension ref="A1:BU122"/>
  <sheetViews>
    <sheetView workbookViewId="0">
      <pane xSplit="1" ySplit="4" topLeftCell="B5"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223</v>
      </c>
      <c r="B1" s="31"/>
    </row>
    <row r="2" spans="1:73" ht="13.95" customHeight="1">
      <c r="A2" s="1"/>
      <c r="B2" s="31"/>
    </row>
    <row r="3" spans="1:73" ht="13.95" customHeight="1">
      <c r="A3" s="171" t="s">
        <v>222</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2.9423152174891699E-2</v>
      </c>
      <c r="C5" s="64">
        <v>1.85579865833812E-3</v>
      </c>
      <c r="D5" s="64">
        <v>3.0494889842640299E-2</v>
      </c>
      <c r="E5" s="64">
        <v>0.18725285787589799</v>
      </c>
      <c r="F5" s="64">
        <v>1.43609356789233E-3</v>
      </c>
      <c r="G5" s="64">
        <v>8.8990156593046696E-3</v>
      </c>
      <c r="H5" s="64">
        <v>1.48112400078353E-3</v>
      </c>
      <c r="I5" s="64">
        <v>2.35691926770001E-3</v>
      </c>
      <c r="J5" s="64">
        <v>0.14295806810268699</v>
      </c>
      <c r="K5" s="64">
        <v>7.6209362157711397E-3</v>
      </c>
      <c r="L5" s="64">
        <v>1.03674923770232E-2</v>
      </c>
      <c r="M5" s="64">
        <v>3.9790024634324399E-2</v>
      </c>
      <c r="N5" s="64">
        <v>0</v>
      </c>
      <c r="O5" s="64">
        <v>0</v>
      </c>
      <c r="P5" s="64">
        <v>0</v>
      </c>
      <c r="Q5" s="64">
        <v>0</v>
      </c>
      <c r="R5" s="64">
        <v>1.5844256753511001E-2</v>
      </c>
      <c r="S5" s="64">
        <v>9.4149966464664202E-4</v>
      </c>
      <c r="T5" s="64">
        <v>1.1178566934887901E-2</v>
      </c>
      <c r="U5" s="64">
        <v>1.35827219941182E-3</v>
      </c>
      <c r="V5" s="64">
        <v>9.6451286598885997E-3</v>
      </c>
      <c r="W5" s="64">
        <v>1.8598115965762899E-2</v>
      </c>
      <c r="X5" s="64">
        <v>0.232838337341395</v>
      </c>
      <c r="Y5" s="64">
        <v>9.9613973575404698E-3</v>
      </c>
      <c r="Z5" s="64">
        <v>0.23569805274570199</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3.0056076752589901E-2</v>
      </c>
      <c r="C6" s="64">
        <v>1.8313204598994E-3</v>
      </c>
      <c r="D6" s="64">
        <v>3.0950903117600799E-2</v>
      </c>
      <c r="E6" s="64">
        <v>0.19111884316288699</v>
      </c>
      <c r="F6" s="64">
        <v>1.3624157060642E-3</v>
      </c>
      <c r="G6" s="64">
        <v>8.3610075022712907E-3</v>
      </c>
      <c r="H6" s="64">
        <v>1.47943159935357E-3</v>
      </c>
      <c r="I6" s="64">
        <v>2.2440265921353699E-3</v>
      </c>
      <c r="J6" s="64">
        <v>0.14268374323705099</v>
      </c>
      <c r="K6" s="64">
        <v>7.1579208441523504E-3</v>
      </c>
      <c r="L6" s="64">
        <v>1.01057251059136E-2</v>
      </c>
      <c r="M6" s="64">
        <v>3.7819705150077897E-2</v>
      </c>
      <c r="N6" s="64">
        <v>0</v>
      </c>
      <c r="O6" s="64">
        <v>0</v>
      </c>
      <c r="P6" s="64">
        <v>0</v>
      </c>
      <c r="Q6" s="64">
        <v>0</v>
      </c>
      <c r="R6" s="64">
        <v>1.4756265892785799E-2</v>
      </c>
      <c r="S6" s="64">
        <v>9.9199611894064898E-4</v>
      </c>
      <c r="T6" s="64">
        <v>1.15236895462717E-2</v>
      </c>
      <c r="U6" s="64">
        <v>1.4508053690094301E-3</v>
      </c>
      <c r="V6" s="64">
        <v>9.5240656190367194E-3</v>
      </c>
      <c r="W6" s="64">
        <v>1.8066009053492899E-2</v>
      </c>
      <c r="X6" s="64">
        <v>0.23024262417591199</v>
      </c>
      <c r="Y6" s="64">
        <v>9.6657394766772996E-3</v>
      </c>
      <c r="Z6" s="64">
        <v>0.23860768551787701</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3.06878618711733E-2</v>
      </c>
      <c r="C7" s="64">
        <v>1.7945403041992099E-3</v>
      </c>
      <c r="D7" s="64">
        <v>3.1408379045204701E-2</v>
      </c>
      <c r="E7" s="64">
        <v>0.19502721977205001</v>
      </c>
      <c r="F7" s="64">
        <v>1.2866010854956E-3</v>
      </c>
      <c r="G7" s="64">
        <v>7.8478918180249595E-3</v>
      </c>
      <c r="H7" s="64">
        <v>1.47697930333207E-3</v>
      </c>
      <c r="I7" s="64">
        <v>2.1388580724140201E-3</v>
      </c>
      <c r="J7" s="64">
        <v>0.142246284495364</v>
      </c>
      <c r="K7" s="64">
        <v>6.6736177843102103E-3</v>
      </c>
      <c r="L7" s="64">
        <v>9.8188041180108706E-3</v>
      </c>
      <c r="M7" s="64">
        <v>3.5551800261469702E-2</v>
      </c>
      <c r="N7" s="64">
        <v>0</v>
      </c>
      <c r="O7" s="64">
        <v>0</v>
      </c>
      <c r="P7" s="64">
        <v>0</v>
      </c>
      <c r="Q7" s="64">
        <v>0</v>
      </c>
      <c r="R7" s="64">
        <v>1.35741483183542E-2</v>
      </c>
      <c r="S7" s="64">
        <v>1.0461920387402901E-3</v>
      </c>
      <c r="T7" s="64">
        <v>1.1890030780087799E-2</v>
      </c>
      <c r="U7" s="64">
        <v>1.54822302604962E-3</v>
      </c>
      <c r="V7" s="64">
        <v>9.3656550750488704E-3</v>
      </c>
      <c r="W7" s="64">
        <v>1.7474877640137401E-2</v>
      </c>
      <c r="X7" s="64">
        <v>0.227472715176919</v>
      </c>
      <c r="Y7" s="64">
        <v>9.3475836489157003E-3</v>
      </c>
      <c r="Z7" s="64">
        <v>0.242321736364698</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3.1356696101915299E-2</v>
      </c>
      <c r="C8" s="64">
        <v>1.7457694869460699E-3</v>
      </c>
      <c r="D8" s="64">
        <v>3.1901596882567801E-2</v>
      </c>
      <c r="E8" s="64">
        <v>0.19922063580791599</v>
      </c>
      <c r="F8" s="64">
        <v>1.20962463741156E-3</v>
      </c>
      <c r="G8" s="64">
        <v>7.36685628392348E-3</v>
      </c>
      <c r="H8" s="64">
        <v>1.47547236058186E-3</v>
      </c>
      <c r="I8" s="64">
        <v>2.0428799861934199E-3</v>
      </c>
      <c r="J8" s="64">
        <v>0.141832118701298</v>
      </c>
      <c r="K8" s="64">
        <v>6.1750312905276298E-3</v>
      </c>
      <c r="L8" s="64">
        <v>9.5096448301942998E-3</v>
      </c>
      <c r="M8" s="64">
        <v>3.2995471945364702E-2</v>
      </c>
      <c r="N8" s="64">
        <v>0</v>
      </c>
      <c r="O8" s="64">
        <v>0</v>
      </c>
      <c r="P8" s="64">
        <v>0</v>
      </c>
      <c r="Q8" s="64">
        <v>0</v>
      </c>
      <c r="R8" s="64">
        <v>1.23064058947386E-2</v>
      </c>
      <c r="S8" s="64">
        <v>1.10537997008733E-3</v>
      </c>
      <c r="T8" s="64">
        <v>1.2293038614720499E-2</v>
      </c>
      <c r="U8" s="64">
        <v>1.65244640159866E-3</v>
      </c>
      <c r="V8" s="64">
        <v>9.1800247121560201E-3</v>
      </c>
      <c r="W8" s="64">
        <v>1.6838773101014001E-2</v>
      </c>
      <c r="X8" s="64">
        <v>0.22479995276991999</v>
      </c>
      <c r="Y8" s="64">
        <v>9.0163265077343804E-3</v>
      </c>
      <c r="Z8" s="64">
        <v>0.24597585371319</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3.2067719841374499E-2</v>
      </c>
      <c r="C9" s="64">
        <v>1.68338624942773E-3</v>
      </c>
      <c r="D9" s="64">
        <v>3.2435032178798201E-2</v>
      </c>
      <c r="E9" s="64">
        <v>0.203740104186137</v>
      </c>
      <c r="F9" s="64">
        <v>1.13112439233486E-3</v>
      </c>
      <c r="G9" s="64">
        <v>6.9148299024885899E-3</v>
      </c>
      <c r="H9" s="64">
        <v>1.47496560664047E-3</v>
      </c>
      <c r="I9" s="64">
        <v>1.9549618807984002E-3</v>
      </c>
      <c r="J9" s="64">
        <v>0.14144310816491301</v>
      </c>
      <c r="K9" s="64">
        <v>5.6606683484781402E-3</v>
      </c>
      <c r="L9" s="64">
        <v>9.1747076032531495E-3</v>
      </c>
      <c r="M9" s="64">
        <v>3.0112362745749299E-2</v>
      </c>
      <c r="N9" s="64">
        <v>0</v>
      </c>
      <c r="O9" s="64">
        <v>0</v>
      </c>
      <c r="P9" s="64">
        <v>0</v>
      </c>
      <c r="Q9" s="64">
        <v>0</v>
      </c>
      <c r="R9" s="64">
        <v>1.0943879911917699E-2</v>
      </c>
      <c r="S9" s="64">
        <v>1.17016729028421E-3</v>
      </c>
      <c r="T9" s="64">
        <v>1.2735124089419601E-2</v>
      </c>
      <c r="U9" s="64">
        <v>1.7641681467460201E-3</v>
      </c>
      <c r="V9" s="64">
        <v>8.9633772232190195E-3</v>
      </c>
      <c r="W9" s="64">
        <v>1.6152877907601101E-2</v>
      </c>
      <c r="X9" s="64">
        <v>0.22223764430823001</v>
      </c>
      <c r="Y9" s="64">
        <v>8.67063243161122E-3</v>
      </c>
      <c r="Z9" s="64">
        <v>0.24956915759057799</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3.2827258248523297E-2</v>
      </c>
      <c r="C10" s="64">
        <v>1.6055320688488799E-3</v>
      </c>
      <c r="D10" s="64">
        <v>3.3015092977081197E-2</v>
      </c>
      <c r="E10" s="64">
        <v>0.208630910884264</v>
      </c>
      <c r="F10" s="64">
        <v>1.05071068784088E-3</v>
      </c>
      <c r="G10" s="64">
        <v>6.4894171489411701E-3</v>
      </c>
      <c r="H10" s="64">
        <v>1.47561797292855E-3</v>
      </c>
      <c r="I10" s="64">
        <v>1.8742225240697299E-3</v>
      </c>
      <c r="J10" s="64">
        <v>0.14108120692068901</v>
      </c>
      <c r="K10" s="64">
        <v>5.1285373483514899E-3</v>
      </c>
      <c r="L10" s="64">
        <v>8.8096746699282396E-3</v>
      </c>
      <c r="M10" s="64">
        <v>2.6855307203252E-2</v>
      </c>
      <c r="N10" s="64">
        <v>0</v>
      </c>
      <c r="O10" s="64">
        <v>0</v>
      </c>
      <c r="P10" s="64">
        <v>0</v>
      </c>
      <c r="Q10" s="64">
        <v>0</v>
      </c>
      <c r="R10" s="64">
        <v>9.4758852612438493E-3</v>
      </c>
      <c r="S10" s="64">
        <v>1.2412480777881101E-3</v>
      </c>
      <c r="T10" s="64">
        <v>1.32193872787721E-2</v>
      </c>
      <c r="U10" s="64">
        <v>1.8842422097177501E-3</v>
      </c>
      <c r="V10" s="64">
        <v>8.7115699750115495E-3</v>
      </c>
      <c r="W10" s="64">
        <v>1.54117875713851E-2</v>
      </c>
      <c r="X10" s="64">
        <v>0.21980141214851501</v>
      </c>
      <c r="Y10" s="64">
        <v>8.3088214897134895E-3</v>
      </c>
      <c r="Z10" s="64">
        <v>0.25310215733313501</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3.3642497465964503E-2</v>
      </c>
      <c r="C11" s="64">
        <v>1.50994939653781E-3</v>
      </c>
      <c r="D11" s="64">
        <v>3.3648980893767902E-2</v>
      </c>
      <c r="E11" s="64">
        <v>0.21395124398614099</v>
      </c>
      <c r="F11" s="64">
        <v>9.6793865325396004E-4</v>
      </c>
      <c r="G11" s="64">
        <v>6.0879268618168501E-3</v>
      </c>
      <c r="H11" s="64">
        <v>1.4773470527268001E-3</v>
      </c>
      <c r="I11" s="64">
        <v>1.7998944204942499E-3</v>
      </c>
      <c r="J11" s="64">
        <v>0.14074944708388201</v>
      </c>
      <c r="K11" s="64">
        <v>4.5766565547735501E-3</v>
      </c>
      <c r="L11" s="64">
        <v>8.4095089376419706E-3</v>
      </c>
      <c r="M11" s="64">
        <v>2.31678961589896E-2</v>
      </c>
      <c r="N11" s="64">
        <v>0</v>
      </c>
      <c r="O11" s="64">
        <v>0</v>
      </c>
      <c r="P11" s="64">
        <v>0</v>
      </c>
      <c r="Q11" s="64">
        <v>0</v>
      </c>
      <c r="R11" s="64">
        <v>7.8892927196474102E-3</v>
      </c>
      <c r="S11" s="64">
        <v>1.3194326142239501E-3</v>
      </c>
      <c r="T11" s="64">
        <v>1.37500893197084E-2</v>
      </c>
      <c r="U11" s="64">
        <v>2.01360996336967E-3</v>
      </c>
      <c r="V11" s="64">
        <v>8.4195429967358609E-3</v>
      </c>
      <c r="W11" s="64">
        <v>1.4608891507599E-2</v>
      </c>
      <c r="X11" s="64">
        <v>0.21750819025593099</v>
      </c>
      <c r="Y11" s="64">
        <v>7.9289167925159099E-3</v>
      </c>
      <c r="Z11" s="64">
        <v>0.25657274636427901</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3.4522644915360702E-2</v>
      </c>
      <c r="C12" s="64">
        <v>1.39395583194474E-3</v>
      </c>
      <c r="D12" s="64">
        <v>3.4345868482423998E-2</v>
      </c>
      <c r="E12" s="64">
        <v>0.21976430198810701</v>
      </c>
      <c r="F12" s="64">
        <v>8.8232268589503798E-4</v>
      </c>
      <c r="G12" s="64">
        <v>5.7083877680579199E-3</v>
      </c>
      <c r="H12" s="64">
        <v>1.4803123401226201E-3</v>
      </c>
      <c r="I12" s="64">
        <v>1.7313192086106099E-3</v>
      </c>
      <c r="J12" s="64">
        <v>0.14044768998759999</v>
      </c>
      <c r="K12" s="64">
        <v>4.0022169200271303E-3</v>
      </c>
      <c r="L12" s="64">
        <v>7.9675025178214797E-3</v>
      </c>
      <c r="M12" s="64">
        <v>1.8983397497623001E-2</v>
      </c>
      <c r="N12" s="64">
        <v>0</v>
      </c>
      <c r="O12" s="64">
        <v>0</v>
      </c>
      <c r="P12" s="64">
        <v>0</v>
      </c>
      <c r="Q12" s="64">
        <v>0</v>
      </c>
      <c r="R12" s="64">
        <v>6.1688941404375404E-3</v>
      </c>
      <c r="S12" s="64">
        <v>1.40557250501603E-3</v>
      </c>
      <c r="T12" s="64">
        <v>1.4331718123441599E-2</v>
      </c>
      <c r="U12" s="64">
        <v>2.1534433730947202E-3</v>
      </c>
      <c r="V12" s="64">
        <v>8.0814744735128903E-3</v>
      </c>
      <c r="W12" s="64">
        <v>1.37363314817118E-2</v>
      </c>
      <c r="X12" s="64">
        <v>0.215379313484441</v>
      </c>
      <c r="Y12" s="64">
        <v>7.5282286842353599E-3</v>
      </c>
      <c r="Z12" s="64">
        <v>0.25998510359051502</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3.5477844046669801E-2</v>
      </c>
      <c r="C13" s="64">
        <v>1.25438165865416E-3</v>
      </c>
      <c r="D13" s="64">
        <v>3.5115183424762497E-2</v>
      </c>
      <c r="E13" s="64">
        <v>0.22615179336511099</v>
      </c>
      <c r="F13" s="64">
        <v>7.9327064038751298E-4</v>
      </c>
      <c r="G13" s="64">
        <v>5.3488425237736299E-3</v>
      </c>
      <c r="H13" s="64">
        <v>1.4845226502978701E-3</v>
      </c>
      <c r="I13" s="64">
        <v>1.6679670598165101E-3</v>
      </c>
      <c r="J13" s="64">
        <v>0.140182513118809</v>
      </c>
      <c r="K13" s="64">
        <v>3.4017011117738901E-3</v>
      </c>
      <c r="L13" s="64">
        <v>7.47691871956739E-3</v>
      </c>
      <c r="M13" s="64">
        <v>1.42186782500619E-2</v>
      </c>
      <c r="N13" s="64">
        <v>0</v>
      </c>
      <c r="O13" s="64">
        <v>0</v>
      </c>
      <c r="P13" s="64">
        <v>0</v>
      </c>
      <c r="Q13" s="64">
        <v>0</v>
      </c>
      <c r="R13" s="64">
        <v>4.29638232471865E-3</v>
      </c>
      <c r="S13" s="64">
        <v>1.50089187739825E-3</v>
      </c>
      <c r="T13" s="64">
        <v>1.4970665099480999E-2</v>
      </c>
      <c r="U13" s="64">
        <v>2.30517257177381E-3</v>
      </c>
      <c r="V13" s="64">
        <v>7.6898138779603704E-3</v>
      </c>
      <c r="W13" s="64">
        <v>1.2784990022385E-2</v>
      </c>
      <c r="X13" s="64">
        <v>0.21343540603376901</v>
      </c>
      <c r="Y13" s="64">
        <v>7.10391442114593E-3</v>
      </c>
      <c r="Z13" s="64">
        <v>0.263339147201682</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3.6521019114122998E-2</v>
      </c>
      <c r="C14" s="64">
        <v>1.0873338908158499E-3</v>
      </c>
      <c r="D14" s="64">
        <v>3.59698953700191E-2</v>
      </c>
      <c r="E14" s="64">
        <v>0.23320732589302601</v>
      </c>
      <c r="F14" s="64">
        <v>7.0014399194318197E-4</v>
      </c>
      <c r="G14" s="64">
        <v>5.0076885613281304E-3</v>
      </c>
      <c r="H14" s="64">
        <v>1.49009823067945E-3</v>
      </c>
      <c r="I14" s="64">
        <v>1.60941420130952E-3</v>
      </c>
      <c r="J14" s="64">
        <v>0.139959943238437</v>
      </c>
      <c r="K14" s="64">
        <v>2.77134123511178E-3</v>
      </c>
      <c r="L14" s="64">
        <v>6.9288669146563902E-3</v>
      </c>
      <c r="M14" s="64">
        <v>8.7728849197978402E-3</v>
      </c>
      <c r="N14" s="64">
        <v>0</v>
      </c>
      <c r="O14" s="64">
        <v>0</v>
      </c>
      <c r="P14" s="64">
        <v>0</v>
      </c>
      <c r="Q14" s="64">
        <v>0</v>
      </c>
      <c r="R14" s="64">
        <v>2.2492273231898498E-3</v>
      </c>
      <c r="S14" s="64">
        <v>1.6066692749653901E-3</v>
      </c>
      <c r="T14" s="64">
        <v>1.5674330076521699E-2</v>
      </c>
      <c r="U14" s="64">
        <v>2.47046555961054E-3</v>
      </c>
      <c r="V14" s="64">
        <v>7.23583810412171E-3</v>
      </c>
      <c r="W14" s="64">
        <v>1.1743578986938501E-2</v>
      </c>
      <c r="X14" s="64">
        <v>0.21170579397074801</v>
      </c>
      <c r="Y14" s="64">
        <v>6.6524480137510802E-3</v>
      </c>
      <c r="Z14" s="64">
        <v>0.266635693128906</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3.76676242287299E-2</v>
      </c>
      <c r="C15" s="64">
        <v>8.8807248184859299E-4</v>
      </c>
      <c r="D15" s="64">
        <v>3.69247583096469E-2</v>
      </c>
      <c r="E15" s="64">
        <v>0.24104764124609299</v>
      </c>
      <c r="F15" s="64">
        <v>6.02134271988483E-4</v>
      </c>
      <c r="G15" s="64">
        <v>4.68313346745568E-3</v>
      </c>
      <c r="H15" s="64">
        <v>1.49701772707965E-3</v>
      </c>
      <c r="I15" s="64">
        <v>1.5552727216454499E-3</v>
      </c>
      <c r="J15" s="64">
        <v>0.13978755593741801</v>
      </c>
      <c r="K15" s="64">
        <v>2.1062137582518198E-3</v>
      </c>
      <c r="L15" s="64">
        <v>6.3128406503205302E-3</v>
      </c>
      <c r="M15" s="64">
        <v>2.5220504021690299E-3</v>
      </c>
      <c r="N15" s="64">
        <v>0</v>
      </c>
      <c r="O15" s="64">
        <v>0</v>
      </c>
      <c r="P15" s="64">
        <v>0</v>
      </c>
      <c r="Q15" s="64">
        <v>0</v>
      </c>
      <c r="R15" s="64">
        <v>0</v>
      </c>
      <c r="S15" s="64">
        <v>1.7245716657731101E-3</v>
      </c>
      <c r="T15" s="64">
        <v>1.64521563157684E-2</v>
      </c>
      <c r="U15" s="64">
        <v>2.6513832212872001E-3</v>
      </c>
      <c r="V15" s="64">
        <v>6.7087654757543901E-3</v>
      </c>
      <c r="W15" s="64">
        <v>1.05984327709631E-2</v>
      </c>
      <c r="X15" s="64">
        <v>0.21022357449861201</v>
      </c>
      <c r="Y15" s="64">
        <v>6.1694573151495503E-3</v>
      </c>
      <c r="Z15" s="64">
        <v>0.26987734353404502</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3.83479320701351E-2</v>
      </c>
      <c r="C16" s="64">
        <v>9.0209293126465996E-4</v>
      </c>
      <c r="D16" s="64">
        <v>3.7154038700458497E-2</v>
      </c>
      <c r="E16" s="64">
        <v>0.24605168972241601</v>
      </c>
      <c r="F16" s="64">
        <v>5.6985420564582303E-4</v>
      </c>
      <c r="G16" s="64">
        <v>4.4358349132281203E-3</v>
      </c>
      <c r="H16" s="64">
        <v>1.43921472874738E-3</v>
      </c>
      <c r="I16" s="64">
        <v>1.4574207494843399E-3</v>
      </c>
      <c r="J16" s="64">
        <v>0.13258445354885001</v>
      </c>
      <c r="K16" s="64">
        <v>2.0022048975853802E-3</v>
      </c>
      <c r="L16" s="64">
        <v>6.1426523966892198E-3</v>
      </c>
      <c r="M16" s="64">
        <v>2.4772440933851199E-3</v>
      </c>
      <c r="N16" s="64">
        <v>0</v>
      </c>
      <c r="O16" s="64">
        <v>0</v>
      </c>
      <c r="P16" s="64">
        <v>0</v>
      </c>
      <c r="Q16" s="64">
        <v>0</v>
      </c>
      <c r="R16" s="64">
        <v>0</v>
      </c>
      <c r="S16" s="64">
        <v>1.81106647982212E-3</v>
      </c>
      <c r="T16" s="64">
        <v>1.7156293096611899E-2</v>
      </c>
      <c r="U16" s="64">
        <v>2.8839420531262998E-3</v>
      </c>
      <c r="V16" s="64">
        <v>7.1859226146278503E-3</v>
      </c>
      <c r="W16" s="64">
        <v>1.09228109413924E-2</v>
      </c>
      <c r="X16" s="64">
        <v>0.20432365107198699</v>
      </c>
      <c r="Y16" s="64">
        <v>6.2524503189595104E-3</v>
      </c>
      <c r="Z16" s="64">
        <v>0.27589923046558201</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3.9056469574009198E-2</v>
      </c>
      <c r="C17" s="64">
        <v>9.1704552670221105E-4</v>
      </c>
      <c r="D17" s="64">
        <v>3.7416797622654797E-2</v>
      </c>
      <c r="E17" s="64">
        <v>0.25148708378929002</v>
      </c>
      <c r="F17" s="64">
        <v>5.3782208731070703E-4</v>
      </c>
      <c r="G17" s="64">
        <v>4.1844295997834104E-3</v>
      </c>
      <c r="H17" s="64">
        <v>1.37774938875864E-3</v>
      </c>
      <c r="I17" s="64">
        <v>1.3634048017639401E-3</v>
      </c>
      <c r="J17" s="64">
        <v>0.12548742977854699</v>
      </c>
      <c r="K17" s="64">
        <v>1.8964755761005799E-3</v>
      </c>
      <c r="L17" s="64">
        <v>5.9547381506435603E-3</v>
      </c>
      <c r="M17" s="64">
        <v>2.4211717603756801E-3</v>
      </c>
      <c r="N17" s="64">
        <v>0</v>
      </c>
      <c r="O17" s="64">
        <v>0</v>
      </c>
      <c r="P17" s="64">
        <v>0</v>
      </c>
      <c r="Q17" s="64">
        <v>0</v>
      </c>
      <c r="R17" s="64">
        <v>0</v>
      </c>
      <c r="S17" s="64">
        <v>1.9019704117051799E-3</v>
      </c>
      <c r="T17" s="64">
        <v>1.7902094820286402E-2</v>
      </c>
      <c r="U17" s="64">
        <v>3.1290824980468698E-3</v>
      </c>
      <c r="V17" s="64">
        <v>7.69853779066624E-3</v>
      </c>
      <c r="W17" s="64">
        <v>1.1265647622854201E-2</v>
      </c>
      <c r="X17" s="64">
        <v>0.19840202020292599</v>
      </c>
      <c r="Y17" s="64">
        <v>6.3437854262373703E-3</v>
      </c>
      <c r="Z17" s="64">
        <v>0.28125624357133799</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3.9759359711615601E-2</v>
      </c>
      <c r="C18" s="64">
        <v>9.3215946044820995E-4</v>
      </c>
      <c r="D18" s="64">
        <v>3.76805110296667E-2</v>
      </c>
      <c r="E18" s="64">
        <v>0.25715581546888699</v>
      </c>
      <c r="F18" s="64">
        <v>5.0587681209258897E-4</v>
      </c>
      <c r="G18" s="64">
        <v>3.9285375757017902E-3</v>
      </c>
      <c r="H18" s="64">
        <v>1.31355250235379E-3</v>
      </c>
      <c r="I18" s="64">
        <v>1.2728718179369799E-3</v>
      </c>
      <c r="J18" s="64">
        <v>0.118486674445806</v>
      </c>
      <c r="K18" s="64">
        <v>1.7890068750260799E-3</v>
      </c>
      <c r="L18" s="64">
        <v>5.7484524894607899E-3</v>
      </c>
      <c r="M18" s="64">
        <v>2.3538181301423701E-3</v>
      </c>
      <c r="N18" s="64">
        <v>0</v>
      </c>
      <c r="O18" s="64">
        <v>0</v>
      </c>
      <c r="P18" s="64">
        <v>0</v>
      </c>
      <c r="Q18" s="64">
        <v>0</v>
      </c>
      <c r="R18" s="64">
        <v>0</v>
      </c>
      <c r="S18" s="64">
        <v>1.9977937998794798E-3</v>
      </c>
      <c r="T18" s="64">
        <v>1.8674530614152599E-2</v>
      </c>
      <c r="U18" s="64">
        <v>3.3841728516108699E-3</v>
      </c>
      <c r="V18" s="64">
        <v>8.2424645608742599E-3</v>
      </c>
      <c r="W18" s="64">
        <v>1.1617402889747899E-2</v>
      </c>
      <c r="X18" s="64">
        <v>0.19225714192079399</v>
      </c>
      <c r="Y18" s="64">
        <v>6.4380566328139802E-3</v>
      </c>
      <c r="Z18" s="64">
        <v>0.28646180041098801</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4.0456860410589199E-2</v>
      </c>
      <c r="C19" s="64">
        <v>9.4745443596396905E-4</v>
      </c>
      <c r="D19" s="64">
        <v>3.7946294363140801E-2</v>
      </c>
      <c r="E19" s="64">
        <v>0.26307310309988602</v>
      </c>
      <c r="F19" s="64">
        <v>4.7396508645834598E-4</v>
      </c>
      <c r="G19" s="64">
        <v>3.6687470008632101E-3</v>
      </c>
      <c r="H19" s="64">
        <v>1.24643495343734E-3</v>
      </c>
      <c r="I19" s="64">
        <v>1.18570898404806E-3</v>
      </c>
      <c r="J19" s="64">
        <v>0.111578061295926</v>
      </c>
      <c r="K19" s="64">
        <v>1.67965611673861E-3</v>
      </c>
      <c r="L19" s="64">
        <v>5.5223924710634401E-3</v>
      </c>
      <c r="M19" s="64">
        <v>2.27402424816081E-3</v>
      </c>
      <c r="N19" s="64">
        <v>0</v>
      </c>
      <c r="O19" s="64">
        <v>0</v>
      </c>
      <c r="P19" s="64">
        <v>0</v>
      </c>
      <c r="Q19" s="64">
        <v>0</v>
      </c>
      <c r="R19" s="64">
        <v>0</v>
      </c>
      <c r="S19" s="64">
        <v>2.0988348436614401E-3</v>
      </c>
      <c r="T19" s="64">
        <v>1.9475131851034101E-2</v>
      </c>
      <c r="U19" s="64">
        <v>3.6495776312408701E-3</v>
      </c>
      <c r="V19" s="64">
        <v>8.8198101885817205E-3</v>
      </c>
      <c r="W19" s="64">
        <v>1.1978787377773401E-2</v>
      </c>
      <c r="X19" s="64">
        <v>0.18589013437014901</v>
      </c>
      <c r="Y19" s="64">
        <v>6.5353694876522199E-3</v>
      </c>
      <c r="Z19" s="64">
        <v>0.29149965178363102</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4.1147997372450902E-2</v>
      </c>
      <c r="C20" s="64">
        <v>9.6294736595600695E-4</v>
      </c>
      <c r="D20" s="64">
        <v>3.8213858341035398E-2</v>
      </c>
      <c r="E20" s="64">
        <v>0.269263257207147</v>
      </c>
      <c r="F20" s="64">
        <v>4.4203717170949899E-4</v>
      </c>
      <c r="G20" s="64">
        <v>3.4051919330884998E-3</v>
      </c>
      <c r="H20" s="64">
        <v>1.17610556821481E-3</v>
      </c>
      <c r="I20" s="64">
        <v>1.10170226045372E-3</v>
      </c>
      <c r="J20" s="64">
        <v>0.10476201153629899</v>
      </c>
      <c r="K20" s="64">
        <v>1.5684745043648099E-3</v>
      </c>
      <c r="L20" s="64">
        <v>5.2756840670467597E-3</v>
      </c>
      <c r="M20" s="64">
        <v>2.18026389677267E-3</v>
      </c>
      <c r="N20" s="64">
        <v>0</v>
      </c>
      <c r="O20" s="64">
        <v>0</v>
      </c>
      <c r="P20" s="64">
        <v>0</v>
      </c>
      <c r="Q20" s="64">
        <v>0</v>
      </c>
      <c r="R20" s="64">
        <v>0</v>
      </c>
      <c r="S20" s="64">
        <v>2.2054937141226202E-3</v>
      </c>
      <c r="T20" s="64">
        <v>2.0305390770234799E-2</v>
      </c>
      <c r="U20" s="64">
        <v>3.9254474835149003E-3</v>
      </c>
      <c r="V20" s="64">
        <v>9.4324579515848803E-3</v>
      </c>
      <c r="W20" s="64">
        <v>1.23499187386209E-2</v>
      </c>
      <c r="X20" s="64">
        <v>0.17929727849355001</v>
      </c>
      <c r="Y20" s="64">
        <v>6.6360906706637102E-3</v>
      </c>
      <c r="Z20" s="64">
        <v>0.29634839095316901</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4.1832015304198403E-2</v>
      </c>
      <c r="C21" s="64">
        <v>9.7867429429733597E-4</v>
      </c>
      <c r="D21" s="64">
        <v>3.84837002343172E-2</v>
      </c>
      <c r="E21" s="64">
        <v>0.27574768936032301</v>
      </c>
      <c r="F21" s="64">
        <v>4.1005220701004002E-4</v>
      </c>
      <c r="G21" s="64">
        <v>3.1381577645310499E-3</v>
      </c>
      <c r="H21" s="64">
        <v>1.1021922546602799E-3</v>
      </c>
      <c r="I21" s="64">
        <v>1.02068635369038E-3</v>
      </c>
      <c r="J21" s="64">
        <v>9.8037044929671899E-2</v>
      </c>
      <c r="K21" s="64">
        <v>1.45549282986627E-3</v>
      </c>
      <c r="L21" s="64">
        <v>5.0070776761555703E-3</v>
      </c>
      <c r="M21" s="64">
        <v>2.0708701691045201E-3</v>
      </c>
      <c r="N21" s="64">
        <v>0</v>
      </c>
      <c r="O21" s="64">
        <v>0</v>
      </c>
      <c r="P21" s="64">
        <v>0</v>
      </c>
      <c r="Q21" s="64">
        <v>0</v>
      </c>
      <c r="R21" s="64">
        <v>0</v>
      </c>
      <c r="S21" s="64">
        <v>2.3181103157718401E-3</v>
      </c>
      <c r="T21" s="64">
        <v>2.1166686331229399E-2</v>
      </c>
      <c r="U21" s="64">
        <v>4.21205309289986E-3</v>
      </c>
      <c r="V21" s="64">
        <v>1.00825824975495E-2</v>
      </c>
      <c r="W21" s="64">
        <v>1.273108978174E-2</v>
      </c>
      <c r="X21" s="64">
        <v>0.17247737649863401</v>
      </c>
      <c r="Y21" s="64">
        <v>6.7405793824361002E-3</v>
      </c>
      <c r="Z21" s="64">
        <v>0.30098786872191402</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4.2508811679146503E-2</v>
      </c>
      <c r="C22" s="64">
        <v>9.9466748037426605E-4</v>
      </c>
      <c r="D22" s="64">
        <v>3.8756606906379998E-2</v>
      </c>
      <c r="E22" s="64">
        <v>0.28254560487611702</v>
      </c>
      <c r="F22" s="64">
        <v>3.7795570634787399E-4</v>
      </c>
      <c r="G22" s="64">
        <v>2.86829777448711E-3</v>
      </c>
      <c r="H22" s="64">
        <v>1.02439622152504E-3</v>
      </c>
      <c r="I22" s="64">
        <v>9.4256240982849003E-4</v>
      </c>
      <c r="J22" s="64">
        <v>9.1400675906979506E-2</v>
      </c>
      <c r="K22" s="64">
        <v>1.3406536974130501E-3</v>
      </c>
      <c r="L22" s="64">
        <v>4.7150463927444503E-3</v>
      </c>
      <c r="M22" s="64">
        <v>1.9441297044038399E-3</v>
      </c>
      <c r="N22" s="64">
        <v>0</v>
      </c>
      <c r="O22" s="64">
        <v>0</v>
      </c>
      <c r="P22" s="64">
        <v>0</v>
      </c>
      <c r="Q22" s="64">
        <v>0</v>
      </c>
      <c r="R22" s="64">
        <v>0</v>
      </c>
      <c r="S22" s="64">
        <v>2.4370186337722599E-3</v>
      </c>
      <c r="T22" s="64">
        <v>2.2060415236639701E-2</v>
      </c>
      <c r="U22" s="64">
        <v>4.5097337625140798E-3</v>
      </c>
      <c r="V22" s="64">
        <v>1.07726996964915E-2</v>
      </c>
      <c r="W22" s="64">
        <v>1.3122741937255E-2</v>
      </c>
      <c r="X22" s="64">
        <v>0.16543097576469001</v>
      </c>
      <c r="Y22" s="64">
        <v>6.84903094901232E-3</v>
      </c>
      <c r="Z22" s="64">
        <v>0.30539797526387802</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4.31776009378241E-2</v>
      </c>
      <c r="C23" s="64">
        <v>1.0109811315325099E-3</v>
      </c>
      <c r="D23" s="64">
        <v>3.9032783325715199E-2</v>
      </c>
      <c r="E23" s="64">
        <v>0.28968287277014598</v>
      </c>
      <c r="F23" s="64">
        <v>3.4568081576944598E-4</v>
      </c>
      <c r="G23" s="64">
        <v>2.5958728465053801E-3</v>
      </c>
      <c r="H23" s="64">
        <v>9.4227225073923999E-4</v>
      </c>
      <c r="I23" s="64">
        <v>8.6714908875397997E-4</v>
      </c>
      <c r="J23" s="64">
        <v>8.4851024889799606E-2</v>
      </c>
      <c r="K23" s="64">
        <v>1.22389428129115E-3</v>
      </c>
      <c r="L23" s="64">
        <v>4.39834578016842E-3</v>
      </c>
      <c r="M23" s="64">
        <v>1.79805235619312E-3</v>
      </c>
      <c r="N23" s="64">
        <v>0</v>
      </c>
      <c r="O23" s="64">
        <v>0</v>
      </c>
      <c r="P23" s="64">
        <v>0</v>
      </c>
      <c r="Q23" s="64">
        <v>0</v>
      </c>
      <c r="R23" s="64">
        <v>0</v>
      </c>
      <c r="S23" s="64">
        <v>2.5626781224975101E-3</v>
      </c>
      <c r="T23" s="64">
        <v>2.2988144804070399E-2</v>
      </c>
      <c r="U23" s="64">
        <v>4.8187868448733096E-3</v>
      </c>
      <c r="V23" s="64">
        <v>1.1505354073489E-2</v>
      </c>
      <c r="W23" s="64">
        <v>1.3525137972050299E-2</v>
      </c>
      <c r="X23" s="64">
        <v>0.15815594005408801</v>
      </c>
      <c r="Y23" s="64">
        <v>6.9618021602786103E-3</v>
      </c>
      <c r="Z23" s="64">
        <v>0.309555625494215</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4.3838402931234803E-2</v>
      </c>
      <c r="C24" s="64">
        <v>1.02758277779365E-3</v>
      </c>
      <c r="D24" s="64">
        <v>3.9311456473093899E-2</v>
      </c>
      <c r="E24" s="64">
        <v>0.29718612436585801</v>
      </c>
      <c r="F24" s="64">
        <v>3.1316611174506402E-4</v>
      </c>
      <c r="G24" s="64">
        <v>2.3213064919700801E-3</v>
      </c>
      <c r="H24" s="64">
        <v>8.5534017713305302E-4</v>
      </c>
      <c r="I24" s="64">
        <v>7.9428745597692903E-4</v>
      </c>
      <c r="J24" s="64">
        <v>7.8387662587185297E-2</v>
      </c>
      <c r="K24" s="64">
        <v>1.10523295961572E-3</v>
      </c>
      <c r="L24" s="64">
        <v>4.0555849969135501E-3</v>
      </c>
      <c r="M24" s="64">
        <v>1.6304422915603899E-3</v>
      </c>
      <c r="N24" s="64">
        <v>0</v>
      </c>
      <c r="O24" s="64">
        <v>0</v>
      </c>
      <c r="P24" s="64">
        <v>0</v>
      </c>
      <c r="Q24" s="64">
        <v>0</v>
      </c>
      <c r="R24" s="64">
        <v>0</v>
      </c>
      <c r="S24" s="64">
        <v>2.69556263685448E-3</v>
      </c>
      <c r="T24" s="64">
        <v>2.3951652632287899E-2</v>
      </c>
      <c r="U24" s="64">
        <v>5.13948427798557E-3</v>
      </c>
      <c r="V24" s="64">
        <v>1.22827828686282E-2</v>
      </c>
      <c r="W24" s="64">
        <v>1.3938590903909301E-2</v>
      </c>
      <c r="X24" s="64">
        <v>0.150650093729848</v>
      </c>
      <c r="Y24" s="64">
        <v>7.0792871284806897E-3</v>
      </c>
      <c r="Z24" s="64">
        <v>0.31343595620192499</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4.4490478835758997E-2</v>
      </c>
      <c r="C25" s="64">
        <v>1.0445441740059001E-3</v>
      </c>
      <c r="D25" s="64">
        <v>3.9593027117079897E-2</v>
      </c>
      <c r="E25" s="64">
        <v>0.30508026470770899</v>
      </c>
      <c r="F25" s="64">
        <v>2.80335088928595E-4</v>
      </c>
      <c r="G25" s="64">
        <v>2.0449947961135601E-3</v>
      </c>
      <c r="H25" s="64">
        <v>7.6291928276851599E-4</v>
      </c>
      <c r="I25" s="64">
        <v>7.2382971795704998E-4</v>
      </c>
      <c r="J25" s="64">
        <v>7.2008176052953801E-2</v>
      </c>
      <c r="K25" s="64">
        <v>9.8454208804001596E-4</v>
      </c>
      <c r="L25" s="64">
        <v>3.6852752027926399E-3</v>
      </c>
      <c r="M25" s="64">
        <v>1.43885349037314E-3</v>
      </c>
      <c r="N25" s="64">
        <v>0</v>
      </c>
      <c r="O25" s="64">
        <v>0</v>
      </c>
      <c r="P25" s="64">
        <v>0</v>
      </c>
      <c r="Q25" s="64">
        <v>0</v>
      </c>
      <c r="R25" s="64">
        <v>0</v>
      </c>
      <c r="S25" s="64">
        <v>2.8362397565249299E-3</v>
      </c>
      <c r="T25" s="64">
        <v>2.49524118389104E-2</v>
      </c>
      <c r="U25" s="64">
        <v>5.4722448861706597E-3</v>
      </c>
      <c r="V25" s="64">
        <v>1.31078227832139E-2</v>
      </c>
      <c r="W25" s="64">
        <v>1.4363655086571401E-2</v>
      </c>
      <c r="X25" s="64">
        <v>0.14291157511333699</v>
      </c>
      <c r="Y25" s="64">
        <v>7.2018530850199497E-3</v>
      </c>
      <c r="Z25" s="64">
        <v>0.31701695689576997</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4.5133787367639601E-2</v>
      </c>
      <c r="C26" s="64">
        <v>1.0618950001156601E-3</v>
      </c>
      <c r="D26" s="64">
        <v>3.9878191066322802E-2</v>
      </c>
      <c r="E26" s="64">
        <v>0.31339220337092399</v>
      </c>
      <c r="F26" s="64">
        <v>2.4711964659338801E-4</v>
      </c>
      <c r="G26" s="64">
        <v>1.7674304464834799E-3</v>
      </c>
      <c r="H26" s="64">
        <v>6.6436647070529104E-4</v>
      </c>
      <c r="I26" s="64">
        <v>6.5563477340297598E-4</v>
      </c>
      <c r="J26" s="64">
        <v>6.5711464461037497E-2</v>
      </c>
      <c r="K26" s="64">
        <v>8.6180958406760499E-4</v>
      </c>
      <c r="L26" s="64">
        <v>3.2857380175081701E-3</v>
      </c>
      <c r="M26" s="64">
        <v>1.22053101748149E-3</v>
      </c>
      <c r="N26" s="64">
        <v>0</v>
      </c>
      <c r="O26" s="64">
        <v>0</v>
      </c>
      <c r="P26" s="64">
        <v>0</v>
      </c>
      <c r="Q26" s="64">
        <v>0</v>
      </c>
      <c r="R26" s="64">
        <v>0</v>
      </c>
      <c r="S26" s="64">
        <v>2.98509452534615E-3</v>
      </c>
      <c r="T26" s="64">
        <v>2.5992166987532601E-2</v>
      </c>
      <c r="U26" s="64">
        <v>5.8174841180562899E-3</v>
      </c>
      <c r="V26" s="64">
        <v>1.39834617370296E-2</v>
      </c>
      <c r="W26" s="64">
        <v>1.48007697974601E-2</v>
      </c>
      <c r="X26" s="64">
        <v>0.13493927760918001</v>
      </c>
      <c r="Y26" s="64">
        <v>7.32987724895916E-3</v>
      </c>
      <c r="Z26" s="64">
        <v>0.32027169675415401</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4.5768230921297101E-2</v>
      </c>
      <c r="C27" s="64">
        <v>1.07968247964935E-3</v>
      </c>
      <c r="D27" s="64">
        <v>4.0166552250368998E-2</v>
      </c>
      <c r="E27" s="64">
        <v>0.322148938225366</v>
      </c>
      <c r="F27" s="64">
        <v>2.1343888976766001E-4</v>
      </c>
      <c r="G27" s="64">
        <v>1.4892396658732899E-3</v>
      </c>
      <c r="H27" s="64">
        <v>5.5889642467190801E-4</v>
      </c>
      <c r="I27" s="64">
        <v>5.8958793847572403E-4</v>
      </c>
      <c r="J27" s="64">
        <v>5.9496129665955397E-2</v>
      </c>
      <c r="K27" s="64">
        <v>7.3697442329885804E-4</v>
      </c>
      <c r="L27" s="64">
        <v>2.8552647717512798E-3</v>
      </c>
      <c r="M27" s="64">
        <v>9.7249073604316805E-4</v>
      </c>
      <c r="N27" s="64">
        <v>0</v>
      </c>
      <c r="O27" s="64">
        <v>0</v>
      </c>
      <c r="P27" s="64">
        <v>0</v>
      </c>
      <c r="Q27" s="64">
        <v>0</v>
      </c>
      <c r="R27" s="64">
        <v>0</v>
      </c>
      <c r="S27" s="64">
        <v>3.14266299269827E-3</v>
      </c>
      <c r="T27" s="64">
        <v>2.7072154403778501E-2</v>
      </c>
      <c r="U27" s="64">
        <v>6.1755893722714996E-3</v>
      </c>
      <c r="V27" s="64">
        <v>1.4912912879688401E-2</v>
      </c>
      <c r="W27" s="64">
        <v>1.52502262921146E-2</v>
      </c>
      <c r="X27" s="64">
        <v>0.12673139616868301</v>
      </c>
      <c r="Y27" s="64">
        <v>7.4637351342562103E-3</v>
      </c>
      <c r="Z27" s="64">
        <v>0.32317589636399102</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4.6393176031963003E-2</v>
      </c>
      <c r="C28" s="64">
        <v>1.0979341096398699E-3</v>
      </c>
      <c r="D28" s="64">
        <v>4.04575865459086E-2</v>
      </c>
      <c r="E28" s="64">
        <v>0.33138444309167803</v>
      </c>
      <c r="F28" s="64">
        <v>1.7921375534371599E-4</v>
      </c>
      <c r="G28" s="64">
        <v>1.2109249857260799E-3</v>
      </c>
      <c r="H28" s="64">
        <v>4.4566332702327598E-4</v>
      </c>
      <c r="I28" s="64">
        <v>5.2553546734333497E-4</v>
      </c>
      <c r="J28" s="64">
        <v>5.3361733802009197E-2</v>
      </c>
      <c r="K28" s="64">
        <v>6.0995372641254903E-4</v>
      </c>
      <c r="L28" s="64">
        <v>2.3922674591756502E-3</v>
      </c>
      <c r="M28" s="64">
        <v>6.9136290737622196E-4</v>
      </c>
      <c r="N28" s="64">
        <v>0</v>
      </c>
      <c r="O28" s="64">
        <v>0</v>
      </c>
      <c r="P28" s="64">
        <v>0</v>
      </c>
      <c r="Q28" s="64">
        <v>0</v>
      </c>
      <c r="R28" s="64">
        <v>0</v>
      </c>
      <c r="S28" s="64">
        <v>3.3096905607424699E-3</v>
      </c>
      <c r="T28" s="64">
        <v>2.81945076589078E-2</v>
      </c>
      <c r="U28" s="64">
        <v>6.5469628622539201E-3</v>
      </c>
      <c r="V28" s="64">
        <v>1.58991088358547E-2</v>
      </c>
      <c r="W28" s="64">
        <v>1.5712608356287301E-2</v>
      </c>
      <c r="X28" s="64">
        <v>0.118284199457388</v>
      </c>
      <c r="Y28" s="64">
        <v>7.6040062183707997E-3</v>
      </c>
      <c r="Z28" s="64">
        <v>0.32569912084059599</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4.7008759484201502E-2</v>
      </c>
      <c r="C29" s="64">
        <v>1.1167179835417599E-3</v>
      </c>
      <c r="D29" s="64">
        <v>4.0751588379377202E-2</v>
      </c>
      <c r="E29" s="64">
        <v>0.34112875329768999</v>
      </c>
      <c r="F29" s="64">
        <v>1.4435516524405399E-4</v>
      </c>
      <c r="G29" s="64">
        <v>9.3310492509253104E-4</v>
      </c>
      <c r="H29" s="64">
        <v>3.2369311930695001E-4</v>
      </c>
      <c r="I29" s="64">
        <v>4.6336174376948201E-4</v>
      </c>
      <c r="J29" s="64">
        <v>4.7307042948331698E-2</v>
      </c>
      <c r="K29" s="64">
        <v>4.8065652317777599E-4</v>
      </c>
      <c r="L29" s="64">
        <v>1.8947718339665999E-3</v>
      </c>
      <c r="M29" s="64">
        <v>3.7346286387576202E-4</v>
      </c>
      <c r="N29" s="64">
        <v>0</v>
      </c>
      <c r="O29" s="64">
        <v>0</v>
      </c>
      <c r="P29" s="64">
        <v>0</v>
      </c>
      <c r="Q29" s="64">
        <v>0</v>
      </c>
      <c r="R29" s="64">
        <v>0</v>
      </c>
      <c r="S29" s="64">
        <v>3.4867299144445102E-3</v>
      </c>
      <c r="T29" s="64">
        <v>2.9360210258416501E-2</v>
      </c>
      <c r="U29" s="64">
        <v>6.9321982116922302E-3</v>
      </c>
      <c r="V29" s="64">
        <v>1.6945717863392301E-2</v>
      </c>
      <c r="W29" s="64">
        <v>1.61884555063374E-2</v>
      </c>
      <c r="X29" s="64">
        <v>0.109595364534783</v>
      </c>
      <c r="Y29" s="64">
        <v>7.7510609447445696E-3</v>
      </c>
      <c r="Z29" s="64">
        <v>0.32781399449861498</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4.7614703269144E-2</v>
      </c>
      <c r="C30" s="64">
        <v>1.13607899697788E-3</v>
      </c>
      <c r="D30" s="64">
        <v>4.1048045634994097E-2</v>
      </c>
      <c r="E30" s="64">
        <v>0.35141553033261902</v>
      </c>
      <c r="F30" s="64">
        <v>1.08785463121722E-4</v>
      </c>
      <c r="G30" s="64">
        <v>6.5642835689993704E-4</v>
      </c>
      <c r="H30" s="64">
        <v>1.9189030255927601E-4</v>
      </c>
      <c r="I30" s="64">
        <v>4.0294019824127801E-4</v>
      </c>
      <c r="J30" s="64">
        <v>4.1332670225866799E-2</v>
      </c>
      <c r="K30" s="64">
        <v>3.4911435349225303E-4</v>
      </c>
      <c r="L30" s="64">
        <v>1.3608602255977E-3</v>
      </c>
      <c r="M30" s="64">
        <v>1.4681529507395699E-5</v>
      </c>
      <c r="N30" s="64">
        <v>0</v>
      </c>
      <c r="O30" s="64">
        <v>0</v>
      </c>
      <c r="P30" s="64">
        <v>0</v>
      </c>
      <c r="Q30" s="64">
        <v>0</v>
      </c>
      <c r="R30" s="64">
        <v>0</v>
      </c>
      <c r="S30" s="64">
        <v>3.6744113711438802E-3</v>
      </c>
      <c r="T30" s="64">
        <v>3.0571146049655301E-2</v>
      </c>
      <c r="U30" s="64">
        <v>7.3318380135998602E-3</v>
      </c>
      <c r="V30" s="64">
        <v>1.8056439767371701E-2</v>
      </c>
      <c r="W30" s="64">
        <v>1.6678128297466899E-2</v>
      </c>
      <c r="X30" s="64">
        <v>0.100661762704931</v>
      </c>
      <c r="Y30" s="64">
        <v>7.9055887486508807E-3</v>
      </c>
      <c r="Z30" s="64">
        <v>0.32948895615815899</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4.7617778739454997E-2</v>
      </c>
      <c r="C31" s="64">
        <v>1.13505878085954E-3</v>
      </c>
      <c r="D31" s="64">
        <v>4.0504490561499601E-2</v>
      </c>
      <c r="E31" s="64">
        <v>0.35031566951189302</v>
      </c>
      <c r="F31" s="64">
        <v>1.08129472081857E-4</v>
      </c>
      <c r="G31" s="64">
        <v>6.30710072412011E-4</v>
      </c>
      <c r="H31" s="64">
        <v>1.9417834063962399E-4</v>
      </c>
      <c r="I31" s="64">
        <v>3.9848348602294301E-4</v>
      </c>
      <c r="J31" s="64">
        <v>4.0423840505837499E-2</v>
      </c>
      <c r="K31" s="64">
        <v>3.4762352106585602E-4</v>
      </c>
      <c r="L31" s="64">
        <v>1.34448394802078E-3</v>
      </c>
      <c r="M31" s="64">
        <v>1.47207951273775E-5</v>
      </c>
      <c r="N31" s="64">
        <v>0</v>
      </c>
      <c r="O31" s="64">
        <v>0</v>
      </c>
      <c r="P31" s="64">
        <v>0</v>
      </c>
      <c r="Q31" s="64">
        <v>0</v>
      </c>
      <c r="R31" s="64">
        <v>0</v>
      </c>
      <c r="S31" s="64">
        <v>3.71276406064269E-3</v>
      </c>
      <c r="T31" s="64">
        <v>3.05834875825905E-2</v>
      </c>
      <c r="U31" s="64">
        <v>7.4275329618474903E-3</v>
      </c>
      <c r="V31" s="64">
        <v>1.79515993284576E-2</v>
      </c>
      <c r="W31" s="64">
        <v>1.65787359173881E-2</v>
      </c>
      <c r="X31" s="64">
        <v>9.99008670434752E-2</v>
      </c>
      <c r="Y31" s="64">
        <v>7.8409373489031903E-3</v>
      </c>
      <c r="Z31" s="64">
        <v>0.33296890802177997</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4.7789505217144701E-2</v>
      </c>
      <c r="C32" s="64">
        <v>1.1383441715831001E-3</v>
      </c>
      <c r="D32" s="64">
        <v>4.0109221626647901E-2</v>
      </c>
      <c r="E32" s="64">
        <v>0.350434051960751</v>
      </c>
      <c r="F32" s="64">
        <v>1.07472985546005E-4</v>
      </c>
      <c r="G32" s="64">
        <v>6.0676224495337697E-4</v>
      </c>
      <c r="H32" s="64">
        <v>1.9623949706344099E-4</v>
      </c>
      <c r="I32" s="64">
        <v>3.9381095035402798E-4</v>
      </c>
      <c r="J32" s="64">
        <v>3.9527865196542902E-2</v>
      </c>
      <c r="K32" s="64">
        <v>3.4580229801850498E-4</v>
      </c>
      <c r="L32" s="64">
        <v>1.32681243077995E-3</v>
      </c>
      <c r="M32" s="64">
        <v>1.47244187906629E-5</v>
      </c>
      <c r="N32" s="64">
        <v>0</v>
      </c>
      <c r="O32" s="64">
        <v>0</v>
      </c>
      <c r="P32" s="64">
        <v>0</v>
      </c>
      <c r="Q32" s="64">
        <v>0</v>
      </c>
      <c r="R32" s="64">
        <v>0</v>
      </c>
      <c r="S32" s="64">
        <v>3.7494798406807199E-3</v>
      </c>
      <c r="T32" s="64">
        <v>3.0701738884444701E-2</v>
      </c>
      <c r="U32" s="64">
        <v>7.5533459675737897E-3</v>
      </c>
      <c r="V32" s="64">
        <v>1.7905998358242199E-2</v>
      </c>
      <c r="W32" s="64">
        <v>1.65361966208297E-2</v>
      </c>
      <c r="X32" s="64">
        <v>9.9510094552099498E-2</v>
      </c>
      <c r="Y32" s="64">
        <v>7.8029471270944801E-3</v>
      </c>
      <c r="Z32" s="64">
        <v>0.33424958565085899</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4.7966791367441003E-2</v>
      </c>
      <c r="C33" s="64">
        <v>1.1420377264353199E-3</v>
      </c>
      <c r="D33" s="64">
        <v>3.9721094264934101E-2</v>
      </c>
      <c r="E33" s="64">
        <v>0.350540055575286</v>
      </c>
      <c r="F33" s="64">
        <v>1.06770879942071E-4</v>
      </c>
      <c r="G33" s="64">
        <v>5.8340636960780396E-4</v>
      </c>
      <c r="H33" s="64">
        <v>1.9790925593256699E-4</v>
      </c>
      <c r="I33" s="64">
        <v>3.8887022402217498E-4</v>
      </c>
      <c r="J33" s="64">
        <v>3.8639000074750303E-2</v>
      </c>
      <c r="K33" s="64">
        <v>3.4386754021444699E-4</v>
      </c>
      <c r="L33" s="64">
        <v>1.3089323016645001E-3</v>
      </c>
      <c r="M33" s="64">
        <v>1.47223384374907E-5</v>
      </c>
      <c r="N33" s="64">
        <v>0</v>
      </c>
      <c r="O33" s="64">
        <v>0</v>
      </c>
      <c r="P33" s="64">
        <v>0</v>
      </c>
      <c r="Q33" s="64">
        <v>0</v>
      </c>
      <c r="R33" s="64">
        <v>0</v>
      </c>
      <c r="S33" s="64">
        <v>3.7855768336121898E-3</v>
      </c>
      <c r="T33" s="64">
        <v>3.08165711596909E-2</v>
      </c>
      <c r="U33" s="64">
        <v>7.6806430527029098E-3</v>
      </c>
      <c r="V33" s="64">
        <v>1.7857687030525E-2</v>
      </c>
      <c r="W33" s="64">
        <v>1.64916895292961E-2</v>
      </c>
      <c r="X33" s="64">
        <v>9.9127723371908893E-2</v>
      </c>
      <c r="Y33" s="64">
        <v>7.7635341944602802E-3</v>
      </c>
      <c r="Z33" s="64">
        <v>0.335523116909136</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4.8149668174393298E-2</v>
      </c>
      <c r="C34" s="64">
        <v>1.1461385246861299E-3</v>
      </c>
      <c r="D34" s="64">
        <v>3.9339654966235801E-2</v>
      </c>
      <c r="E34" s="64">
        <v>0.35063576400581498</v>
      </c>
      <c r="F34" s="64">
        <v>1.06023550834666E-4</v>
      </c>
      <c r="G34" s="64">
        <v>5.6065966315517295E-4</v>
      </c>
      <c r="H34" s="64">
        <v>1.99208828459232E-4</v>
      </c>
      <c r="I34" s="64">
        <v>3.8367345534157202E-4</v>
      </c>
      <c r="J34" s="64">
        <v>3.77567260930875E-2</v>
      </c>
      <c r="K34" s="64">
        <v>3.4181583244995302E-4</v>
      </c>
      <c r="L34" s="64">
        <v>1.29086178901328E-3</v>
      </c>
      <c r="M34" s="64">
        <v>1.4714366789376E-5</v>
      </c>
      <c r="N34" s="64">
        <v>0</v>
      </c>
      <c r="O34" s="64">
        <v>0</v>
      </c>
      <c r="P34" s="64">
        <v>0</v>
      </c>
      <c r="Q34" s="64">
        <v>0</v>
      </c>
      <c r="R34" s="64">
        <v>0</v>
      </c>
      <c r="S34" s="64">
        <v>3.8210894782365499E-3</v>
      </c>
      <c r="T34" s="64">
        <v>3.09285672597975E-2</v>
      </c>
      <c r="U34" s="64">
        <v>7.8095448185369698E-3</v>
      </c>
      <c r="V34" s="64">
        <v>1.7806820025355202E-2</v>
      </c>
      <c r="W34" s="64">
        <v>1.6445250748554401E-2</v>
      </c>
      <c r="X34" s="64">
        <v>9.87539542546121E-2</v>
      </c>
      <c r="Y34" s="64">
        <v>7.7225969679109597E-3</v>
      </c>
      <c r="Z34" s="64">
        <v>0.33678726719673602</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4.8338360585838701E-2</v>
      </c>
      <c r="C35" s="64">
        <v>1.15067157416212E-3</v>
      </c>
      <c r="D35" s="64">
        <v>3.8965259381146103E-2</v>
      </c>
      <c r="E35" s="64">
        <v>0.35072054360709198</v>
      </c>
      <c r="F35" s="64">
        <v>1.05231387580908E-4</v>
      </c>
      <c r="G35" s="64">
        <v>5.3853066435936999E-4</v>
      </c>
      <c r="H35" s="64">
        <v>2.001452440383E-4</v>
      </c>
      <c r="I35" s="64">
        <v>3.7823048996951799E-4</v>
      </c>
      <c r="J35" s="64">
        <v>3.6880685314316201E-2</v>
      </c>
      <c r="K35" s="64">
        <v>3.3964880429309199E-4</v>
      </c>
      <c r="L35" s="64">
        <v>1.27259928373602E-3</v>
      </c>
      <c r="M35" s="64">
        <v>1.47005345023943E-5</v>
      </c>
      <c r="N35" s="64">
        <v>0</v>
      </c>
      <c r="O35" s="64">
        <v>0</v>
      </c>
      <c r="P35" s="64">
        <v>0</v>
      </c>
      <c r="Q35" s="64">
        <v>0</v>
      </c>
      <c r="R35" s="64">
        <v>0</v>
      </c>
      <c r="S35" s="64">
        <v>3.8559715909931001E-3</v>
      </c>
      <c r="T35" s="64">
        <v>3.10376701348659E-2</v>
      </c>
      <c r="U35" s="64">
        <v>7.9400857997578393E-3</v>
      </c>
      <c r="V35" s="64">
        <v>1.7753385924683899E-2</v>
      </c>
      <c r="W35" s="64">
        <v>1.63968335238543E-2</v>
      </c>
      <c r="X35" s="64">
        <v>9.8388872333253705E-2</v>
      </c>
      <c r="Y35" s="64">
        <v>7.6801464083857598E-3</v>
      </c>
      <c r="Z35" s="64">
        <v>0.33804242741316998</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4.8532894057276503E-2</v>
      </c>
      <c r="C36" s="64">
        <v>1.1556135307484801E-3</v>
      </c>
      <c r="D36" s="64">
        <v>3.85972461806912E-2</v>
      </c>
      <c r="E36" s="64">
        <v>0.35079899654797497</v>
      </c>
      <c r="F36" s="64">
        <v>1.0439605088403E-4</v>
      </c>
      <c r="G36" s="64">
        <v>5.1698727139482003E-4</v>
      </c>
      <c r="H36" s="64">
        <v>2.0073325609518001E-4</v>
      </c>
      <c r="I36" s="64">
        <v>3.7253806151207902E-4</v>
      </c>
      <c r="J36" s="64">
        <v>3.6010948068473297E-2</v>
      </c>
      <c r="K36" s="64">
        <v>3.37361318353058E-4</v>
      </c>
      <c r="L36" s="64">
        <v>1.25417327926821E-3</v>
      </c>
      <c r="M36" s="64">
        <v>1.4679927186535E-5</v>
      </c>
      <c r="N36" s="64">
        <v>0</v>
      </c>
      <c r="O36" s="64">
        <v>0</v>
      </c>
      <c r="P36" s="64">
        <v>0</v>
      </c>
      <c r="Q36" s="64">
        <v>0</v>
      </c>
      <c r="R36" s="64">
        <v>0</v>
      </c>
      <c r="S36" s="64">
        <v>3.8901736901854598E-3</v>
      </c>
      <c r="T36" s="64">
        <v>3.1144147646349599E-2</v>
      </c>
      <c r="U36" s="64">
        <v>8.0723180713136999E-3</v>
      </c>
      <c r="V36" s="64">
        <v>1.7696990810105701E-2</v>
      </c>
      <c r="W36" s="64">
        <v>1.6346436315889001E-2</v>
      </c>
      <c r="X36" s="64">
        <v>9.8032110892601401E-2</v>
      </c>
      <c r="Y36" s="64">
        <v>7.6362282573525196E-3</v>
      </c>
      <c r="Z36" s="64">
        <v>0.33928502676634398</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4.8733550610097799E-2</v>
      </c>
      <c r="C37" s="64">
        <v>1.1609958202214599E-3</v>
      </c>
      <c r="D37" s="64">
        <v>3.8235829361065399E-2</v>
      </c>
      <c r="E37" s="64">
        <v>0.35087229772106798</v>
      </c>
      <c r="F37" s="64">
        <v>1.03520712908668E-4</v>
      </c>
      <c r="G37" s="64">
        <v>4.9602584780768797E-4</v>
      </c>
      <c r="H37" s="64">
        <v>2.0098608866498099E-4</v>
      </c>
      <c r="I37" s="64">
        <v>3.6660287713941801E-4</v>
      </c>
      <c r="J37" s="64">
        <v>3.5147623770579201E-2</v>
      </c>
      <c r="K37" s="64">
        <v>3.3496936909259699E-4</v>
      </c>
      <c r="L37" s="64">
        <v>1.2355715240216999E-3</v>
      </c>
      <c r="M37" s="64">
        <v>1.46518856648044E-5</v>
      </c>
      <c r="N37" s="64">
        <v>0</v>
      </c>
      <c r="O37" s="64">
        <v>0</v>
      </c>
      <c r="P37" s="64">
        <v>0</v>
      </c>
      <c r="Q37" s="64">
        <v>0</v>
      </c>
      <c r="R37" s="64">
        <v>0</v>
      </c>
      <c r="S37" s="64">
        <v>3.9235885136081798E-3</v>
      </c>
      <c r="T37" s="64">
        <v>3.1247864310507599E-2</v>
      </c>
      <c r="U37" s="64">
        <v>8.2062190445228791E-3</v>
      </c>
      <c r="V37" s="64">
        <v>1.7637447576007E-2</v>
      </c>
      <c r="W37" s="64">
        <v>1.62938423381629E-2</v>
      </c>
      <c r="X37" s="64">
        <v>9.7683534822606694E-2</v>
      </c>
      <c r="Y37" s="64">
        <v>7.5908345520062197E-3</v>
      </c>
      <c r="Z37" s="64">
        <v>0.340514043254246</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4.8940537622228997E-2</v>
      </c>
      <c r="C38" s="64">
        <v>1.16682424786429E-3</v>
      </c>
      <c r="D38" s="64">
        <v>3.78809278790537E-2</v>
      </c>
      <c r="E38" s="64">
        <v>0.35094024832422599</v>
      </c>
      <c r="F38" s="64">
        <v>1.02605552863273E-4</v>
      </c>
      <c r="G38" s="64">
        <v>4.75676392952636E-4</v>
      </c>
      <c r="H38" s="64">
        <v>2.0091458458271601E-4</v>
      </c>
      <c r="I38" s="64">
        <v>3.60443034349396E-4</v>
      </c>
      <c r="J38" s="64">
        <v>3.4290433046110097E-2</v>
      </c>
      <c r="K38" s="64">
        <v>3.3247437319051801E-4</v>
      </c>
      <c r="L38" s="64">
        <v>1.21678659642646E-3</v>
      </c>
      <c r="M38" s="64">
        <v>1.46165802396345E-5</v>
      </c>
      <c r="N38" s="64">
        <v>0</v>
      </c>
      <c r="O38" s="64">
        <v>0</v>
      </c>
      <c r="P38" s="64">
        <v>0</v>
      </c>
      <c r="Q38" s="64">
        <v>0</v>
      </c>
      <c r="R38" s="64">
        <v>0</v>
      </c>
      <c r="S38" s="64">
        <v>3.9561642937024303E-3</v>
      </c>
      <c r="T38" s="64">
        <v>3.1348926078993603E-2</v>
      </c>
      <c r="U38" s="64">
        <v>8.3418422123014094E-3</v>
      </c>
      <c r="V38" s="64">
        <v>1.7574565558168401E-2</v>
      </c>
      <c r="W38" s="64">
        <v>1.6239001625608498E-2</v>
      </c>
      <c r="X38" s="64">
        <v>9.7343886270134294E-2</v>
      </c>
      <c r="Y38" s="64">
        <v>7.5439481561020601E-3</v>
      </c>
      <c r="Z38" s="64">
        <v>0.34172917757090199</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4.91539274417448E-2</v>
      </c>
      <c r="C39" s="64">
        <v>1.17308458945246E-3</v>
      </c>
      <c r="D39" s="64">
        <v>3.7532018361942102E-2</v>
      </c>
      <c r="E39" s="64">
        <v>0.35100609114194498</v>
      </c>
      <c r="F39" s="64">
        <v>1.01648440442599E-4</v>
      </c>
      <c r="G39" s="64">
        <v>4.55933088768E-4</v>
      </c>
      <c r="H39" s="64">
        <v>2.00523514827275E-4</v>
      </c>
      <c r="I39" s="64">
        <v>3.5406272272535698E-4</v>
      </c>
      <c r="J39" s="64">
        <v>3.3438732068934503E-2</v>
      </c>
      <c r="K39" s="64">
        <v>3.29857467183633E-4</v>
      </c>
      <c r="L39" s="64">
        <v>1.19779847350538E-3</v>
      </c>
      <c r="M39" s="64">
        <v>1.45741922424255E-5</v>
      </c>
      <c r="N39" s="64">
        <v>0</v>
      </c>
      <c r="O39" s="64">
        <v>0</v>
      </c>
      <c r="P39" s="64">
        <v>0</v>
      </c>
      <c r="Q39" s="64">
        <v>0</v>
      </c>
      <c r="R39" s="64">
        <v>0</v>
      </c>
      <c r="S39" s="64">
        <v>3.9880277394726098E-3</v>
      </c>
      <c r="T39" s="64">
        <v>3.14477001638604E-2</v>
      </c>
      <c r="U39" s="64">
        <v>8.4793427898098902E-3</v>
      </c>
      <c r="V39" s="64">
        <v>1.75084546698865E-2</v>
      </c>
      <c r="W39" s="64">
        <v>1.61819717731683E-2</v>
      </c>
      <c r="X39" s="64">
        <v>9.7013019923799196E-2</v>
      </c>
      <c r="Y39" s="64">
        <v>7.4955127687986603E-3</v>
      </c>
      <c r="Z39" s="64">
        <v>0.342927718667491</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4.9373920824861903E-2</v>
      </c>
      <c r="C40" s="64">
        <v>1.17977010810994E-3</v>
      </c>
      <c r="D40" s="64">
        <v>3.7188734836389098E-2</v>
      </c>
      <c r="E40" s="64">
        <v>0.351073452143221</v>
      </c>
      <c r="F40" s="64">
        <v>1.00654369052937E-4</v>
      </c>
      <c r="G40" s="64">
        <v>4.3680002454832398E-4</v>
      </c>
      <c r="H40" s="64">
        <v>1.9983448018900599E-4</v>
      </c>
      <c r="I40" s="64">
        <v>3.47469221320923E-4</v>
      </c>
      <c r="J40" s="64">
        <v>3.2592816011013097E-2</v>
      </c>
      <c r="K40" s="64">
        <v>3.27137460816791E-4</v>
      </c>
      <c r="L40" s="64">
        <v>1.17862203174566E-3</v>
      </c>
      <c r="M40" s="64">
        <v>1.45239193446402E-5</v>
      </c>
      <c r="N40" s="64">
        <v>0</v>
      </c>
      <c r="O40" s="64">
        <v>0</v>
      </c>
      <c r="P40" s="64">
        <v>0</v>
      </c>
      <c r="Q40" s="64">
        <v>0</v>
      </c>
      <c r="R40" s="64">
        <v>0</v>
      </c>
      <c r="S40" s="64">
        <v>4.0190921507126899E-3</v>
      </c>
      <c r="T40" s="64">
        <v>3.15443601148497E-2</v>
      </c>
      <c r="U40" s="64">
        <v>8.6187267860495798E-3</v>
      </c>
      <c r="V40" s="64">
        <v>1.7438728297266799E-2</v>
      </c>
      <c r="W40" s="64">
        <v>1.6122571316432702E-2</v>
      </c>
      <c r="X40" s="64">
        <v>9.6690615386131398E-2</v>
      </c>
      <c r="Y40" s="64">
        <v>7.4456127237055598E-3</v>
      </c>
      <c r="Z40" s="64">
        <v>0.34410655779423799</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4.9600837147562998E-2</v>
      </c>
      <c r="C41" s="64">
        <v>1.1868947321871299E-3</v>
      </c>
      <c r="D41" s="64">
        <v>3.6851204858583397E-2</v>
      </c>
      <c r="E41" s="64">
        <v>0.351144573986857</v>
      </c>
      <c r="F41" s="64">
        <v>9.9622000506786903E-5</v>
      </c>
      <c r="G41" s="64">
        <v>4.1827590801430699E-4</v>
      </c>
      <c r="H41" s="64">
        <v>1.98849819552616E-4</v>
      </c>
      <c r="I41" s="64">
        <v>3.4067278573834102E-4</v>
      </c>
      <c r="J41" s="64">
        <v>3.1752491029806901E-2</v>
      </c>
      <c r="K41" s="64">
        <v>3.2430483878976798E-4</v>
      </c>
      <c r="L41" s="64">
        <v>1.1592517274935799E-3</v>
      </c>
      <c r="M41" s="64">
        <v>1.44652086227877E-5</v>
      </c>
      <c r="N41" s="64">
        <v>0</v>
      </c>
      <c r="O41" s="64">
        <v>0</v>
      </c>
      <c r="P41" s="64">
        <v>0</v>
      </c>
      <c r="Q41" s="64">
        <v>0</v>
      </c>
      <c r="R41" s="64">
        <v>0</v>
      </c>
      <c r="S41" s="64">
        <v>4.0492145017451096E-3</v>
      </c>
      <c r="T41" s="64">
        <v>3.16388968007527E-2</v>
      </c>
      <c r="U41" s="64">
        <v>8.7600250212638304E-3</v>
      </c>
      <c r="V41" s="64">
        <v>1.7365061302572499E-2</v>
      </c>
      <c r="W41" s="64">
        <v>1.6060686544803499E-2</v>
      </c>
      <c r="X41" s="64">
        <v>9.6376967779355796E-2</v>
      </c>
      <c r="Y41" s="64">
        <v>7.3942068332777302E-3</v>
      </c>
      <c r="Z41" s="64">
        <v>0.34526349717251398</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4.9835161910323202E-2</v>
      </c>
      <c r="C42" s="64">
        <v>1.19446003923915E-3</v>
      </c>
      <c r="D42" s="64">
        <v>3.6519351706390299E-2</v>
      </c>
      <c r="E42" s="64">
        <v>0.35121972905634102</v>
      </c>
      <c r="F42" s="64">
        <v>9.8551692251695907E-5</v>
      </c>
      <c r="G42" s="64">
        <v>4.0034349934130799E-4</v>
      </c>
      <c r="H42" s="64">
        <v>1.9758384317973299E-4</v>
      </c>
      <c r="I42" s="64">
        <v>3.3367826745789802E-4</v>
      </c>
      <c r="J42" s="64">
        <v>3.0917769462157099E-2</v>
      </c>
      <c r="K42" s="64">
        <v>3.2137066154198598E-4</v>
      </c>
      <c r="L42" s="64">
        <v>1.1396711717884399E-3</v>
      </c>
      <c r="M42" s="64">
        <v>1.4397658684209901E-5</v>
      </c>
      <c r="N42" s="64">
        <v>0</v>
      </c>
      <c r="O42" s="64">
        <v>0</v>
      </c>
      <c r="P42" s="64">
        <v>0</v>
      </c>
      <c r="Q42" s="64">
        <v>0</v>
      </c>
      <c r="R42" s="64">
        <v>0</v>
      </c>
      <c r="S42" s="64">
        <v>4.0782768680189003E-3</v>
      </c>
      <c r="T42" s="64">
        <v>3.1731315996370003E-2</v>
      </c>
      <c r="U42" s="64">
        <v>8.9033100906876494E-3</v>
      </c>
      <c r="V42" s="64">
        <v>1.7287261665817899E-2</v>
      </c>
      <c r="W42" s="64">
        <v>1.5996233958986601E-2</v>
      </c>
      <c r="X42" s="64">
        <v>9.6072231240343198E-2</v>
      </c>
      <c r="Y42" s="64">
        <v>7.3413426238672398E-3</v>
      </c>
      <c r="Z42" s="64">
        <v>0.34639795858721201</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5.0077005206807697E-2</v>
      </c>
      <c r="C43" s="64">
        <v>1.20246776150566E-3</v>
      </c>
      <c r="D43" s="64">
        <v>3.6192950950802001E-2</v>
      </c>
      <c r="E43" s="64">
        <v>0.35130317200705802</v>
      </c>
      <c r="F43" s="64">
        <v>9.7441437469834302E-5</v>
      </c>
      <c r="G43" s="64">
        <v>3.8299290812075798E-4</v>
      </c>
      <c r="H43" s="64">
        <v>1.9604528974228799E-4</v>
      </c>
      <c r="I43" s="64">
        <v>3.2649006185550398E-4</v>
      </c>
      <c r="J43" s="64">
        <v>3.00884084740131E-2</v>
      </c>
      <c r="K43" s="64">
        <v>3.1832281915472398E-4</v>
      </c>
      <c r="L43" s="64">
        <v>1.1198928849224399E-3</v>
      </c>
      <c r="M43" s="64">
        <v>1.43208700415949E-5</v>
      </c>
      <c r="N43" s="64">
        <v>0</v>
      </c>
      <c r="O43" s="64">
        <v>0</v>
      </c>
      <c r="P43" s="64">
        <v>0</v>
      </c>
      <c r="Q43" s="64">
        <v>0</v>
      </c>
      <c r="R43" s="64">
        <v>0</v>
      </c>
      <c r="S43" s="64">
        <v>4.10633605451178E-3</v>
      </c>
      <c r="T43" s="64">
        <v>3.1822003122286502E-2</v>
      </c>
      <c r="U43" s="64">
        <v>9.0486357494164692E-3</v>
      </c>
      <c r="V43" s="64">
        <v>1.7204895475656099E-2</v>
      </c>
      <c r="W43" s="64">
        <v>1.5929192099706699E-2</v>
      </c>
      <c r="X43" s="64">
        <v>9.5775890521265297E-2</v>
      </c>
      <c r="Y43" s="64">
        <v>7.2869836009320198E-3</v>
      </c>
      <c r="Z43" s="64">
        <v>0.34750655270473202</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5.03267655891802E-2</v>
      </c>
      <c r="C44" s="64">
        <v>1.21091462324691E-3</v>
      </c>
      <c r="D44" s="64">
        <v>3.5871884491597603E-2</v>
      </c>
      <c r="E44" s="64">
        <v>0.35139556754993601</v>
      </c>
      <c r="F44" s="64">
        <v>9.6291833367910802E-5</v>
      </c>
      <c r="G44" s="64">
        <v>3.66214904756954E-4</v>
      </c>
      <c r="H44" s="64">
        <v>1.9424115982173901E-4</v>
      </c>
      <c r="I44" s="64">
        <v>3.1911981455898198E-4</v>
      </c>
      <c r="J44" s="64">
        <v>2.9264030990560901E-2</v>
      </c>
      <c r="K44" s="64">
        <v>3.1515919069787798E-4</v>
      </c>
      <c r="L44" s="64">
        <v>1.0998986248684801E-3</v>
      </c>
      <c r="M44" s="64">
        <v>1.4234768353675401E-5</v>
      </c>
      <c r="N44" s="64">
        <v>0</v>
      </c>
      <c r="O44" s="64">
        <v>0</v>
      </c>
      <c r="P44" s="64">
        <v>0</v>
      </c>
      <c r="Q44" s="64">
        <v>0</v>
      </c>
      <c r="R44" s="64">
        <v>0</v>
      </c>
      <c r="S44" s="64">
        <v>4.1333426052094597E-3</v>
      </c>
      <c r="T44" s="64">
        <v>3.1911103193067003E-2</v>
      </c>
      <c r="U44" s="64">
        <v>9.1960278937289405E-3</v>
      </c>
      <c r="V44" s="64">
        <v>1.7117820119059199E-2</v>
      </c>
      <c r="W44" s="64">
        <v>1.5859506593777599E-2</v>
      </c>
      <c r="X44" s="64">
        <v>9.5488227582815194E-2</v>
      </c>
      <c r="Y44" s="64">
        <v>7.2311655791815503E-3</v>
      </c>
      <c r="Z44" s="64">
        <v>0.348588482892214</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5.0584284523250797E-2</v>
      </c>
      <c r="C45" s="64">
        <v>1.2198196206405301E-3</v>
      </c>
      <c r="D45" s="64">
        <v>3.5555921447851697E-2</v>
      </c>
      <c r="E45" s="64">
        <v>0.35150206349067298</v>
      </c>
      <c r="F45" s="64">
        <v>9.5100913753710305E-5</v>
      </c>
      <c r="G45" s="64">
        <v>3.5000084884877799E-4</v>
      </c>
      <c r="H45" s="64">
        <v>1.92179114690878E-4</v>
      </c>
      <c r="I45" s="64">
        <v>3.1157129369086E-4</v>
      </c>
      <c r="J45" s="64">
        <v>2.84443396783008E-2</v>
      </c>
      <c r="K45" s="64">
        <v>3.1186853989030898E-4</v>
      </c>
      <c r="L45" s="64">
        <v>1.0796813302412301E-3</v>
      </c>
      <c r="M45" s="64">
        <v>1.41392489368233E-5</v>
      </c>
      <c r="N45" s="64">
        <v>0</v>
      </c>
      <c r="O45" s="64">
        <v>0</v>
      </c>
      <c r="P45" s="64">
        <v>0</v>
      </c>
      <c r="Q45" s="64">
        <v>0</v>
      </c>
      <c r="R45" s="64">
        <v>0</v>
      </c>
      <c r="S45" s="64">
        <v>4.1593951984618396E-3</v>
      </c>
      <c r="T45" s="64">
        <v>3.1998832550634002E-2</v>
      </c>
      <c r="U45" s="64">
        <v>9.3455974460197704E-3</v>
      </c>
      <c r="V45" s="64">
        <v>1.7025940666577401E-2</v>
      </c>
      <c r="W45" s="64">
        <v>1.5786912217659901E-2</v>
      </c>
      <c r="X45" s="64">
        <v>9.5209166268795595E-2</v>
      </c>
      <c r="Y45" s="64">
        <v>7.1738546167562801E-3</v>
      </c>
      <c r="Z45" s="64">
        <v>0.34963933098432598</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5.0850051078897701E-2</v>
      </c>
      <c r="C46" s="64">
        <v>1.2292006688994299E-3</v>
      </c>
      <c r="D46" s="64">
        <v>3.5245019688564597E-2</v>
      </c>
      <c r="E46" s="64">
        <v>0.35162297015259503</v>
      </c>
      <c r="F46" s="64">
        <v>9.3867555516609493E-5</v>
      </c>
      <c r="G46" s="64">
        <v>3.3433493569483101E-4</v>
      </c>
      <c r="H46" s="64">
        <v>1.89876209790124E-4</v>
      </c>
      <c r="I46" s="64">
        <v>3.03855465437107E-4</v>
      </c>
      <c r="J46" s="64">
        <v>2.7629003444324202E-2</v>
      </c>
      <c r="K46" s="64">
        <v>3.0843688283964198E-4</v>
      </c>
      <c r="L46" s="64">
        <v>1.0592207837083901E-3</v>
      </c>
      <c r="M46" s="64">
        <v>1.4033843176963499E-5</v>
      </c>
      <c r="N46" s="64">
        <v>0</v>
      </c>
      <c r="O46" s="64">
        <v>0</v>
      </c>
      <c r="P46" s="64">
        <v>0</v>
      </c>
      <c r="Q46" s="64">
        <v>0</v>
      </c>
      <c r="R46" s="64">
        <v>0</v>
      </c>
      <c r="S46" s="64">
        <v>4.1844099659770397E-3</v>
      </c>
      <c r="T46" s="64">
        <v>3.2085344875225102E-2</v>
      </c>
      <c r="U46" s="64">
        <v>9.4975317389026492E-3</v>
      </c>
      <c r="V46" s="64">
        <v>1.6929180755561799E-2</v>
      </c>
      <c r="W46" s="64">
        <v>1.5711526928173701E-2</v>
      </c>
      <c r="X46" s="64">
        <v>9.4938958573385607E-2</v>
      </c>
      <c r="Y46" s="64">
        <v>7.1150135476843101E-3</v>
      </c>
      <c r="Z46" s="64">
        <v>0.350658162905645</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5.1124462787120399E-2</v>
      </c>
      <c r="C47" s="64">
        <v>1.2390608721475199E-3</v>
      </c>
      <c r="D47" s="64">
        <v>3.4938994185862098E-2</v>
      </c>
      <c r="E47" s="64">
        <v>0.35176100400492299</v>
      </c>
      <c r="F47" s="64">
        <v>9.2590603413910302E-5</v>
      </c>
      <c r="G47" s="64">
        <v>3.1920072510156501E-4</v>
      </c>
      <c r="H47" s="64">
        <v>1.8733508448739701E-4</v>
      </c>
      <c r="I47" s="64">
        <v>2.9598211288800198E-4</v>
      </c>
      <c r="J47" s="64">
        <v>2.6817570833851698E-2</v>
      </c>
      <c r="K47" s="64">
        <v>3.0486387654339798E-4</v>
      </c>
      <c r="L47" s="64">
        <v>1.0384989994774E-3</v>
      </c>
      <c r="M47" s="64">
        <v>1.39177937446046E-5</v>
      </c>
      <c r="N47" s="64">
        <v>0</v>
      </c>
      <c r="O47" s="64">
        <v>0</v>
      </c>
      <c r="P47" s="64">
        <v>0</v>
      </c>
      <c r="Q47" s="64">
        <v>0</v>
      </c>
      <c r="R47" s="64">
        <v>0</v>
      </c>
      <c r="S47" s="64">
        <v>4.20824520362768E-3</v>
      </c>
      <c r="T47" s="64">
        <v>3.2171004904160902E-2</v>
      </c>
      <c r="U47" s="64">
        <v>9.6518973387048294E-3</v>
      </c>
      <c r="V47" s="64">
        <v>1.6827346212646501E-2</v>
      </c>
      <c r="W47" s="64">
        <v>1.5633130749673201E-2</v>
      </c>
      <c r="X47" s="64">
        <v>9.4677454777612496E-2</v>
      </c>
      <c r="Y47" s="64">
        <v>7.0546024085239396E-3</v>
      </c>
      <c r="Z47" s="64">
        <v>0.35164283652549</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5.1407549046599797E-2</v>
      </c>
      <c r="C48" s="64">
        <v>1.24940090619089E-3</v>
      </c>
      <c r="D48" s="64">
        <v>3.4637868331544801E-2</v>
      </c>
      <c r="E48" s="64">
        <v>0.35192008395298502</v>
      </c>
      <c r="F48" s="64">
        <v>9.1267821897562899E-5</v>
      </c>
      <c r="G48" s="64">
        <v>3.04588520174003E-4</v>
      </c>
      <c r="H48" s="64">
        <v>1.84561739900895E-4</v>
      </c>
      <c r="I48" s="64">
        <v>2.87956008481217E-4</v>
      </c>
      <c r="J48" s="64">
        <v>2.6010012905880401E-2</v>
      </c>
      <c r="K48" s="64">
        <v>3.01143087208493E-4</v>
      </c>
      <c r="L48" s="64">
        <v>1.01750095054171E-3</v>
      </c>
      <c r="M48" s="64">
        <v>1.37908560532572E-5</v>
      </c>
      <c r="N48" s="64">
        <v>0</v>
      </c>
      <c r="O48" s="64">
        <v>0</v>
      </c>
      <c r="P48" s="64">
        <v>0</v>
      </c>
      <c r="Q48" s="64">
        <v>0</v>
      </c>
      <c r="R48" s="64">
        <v>0</v>
      </c>
      <c r="S48" s="64">
        <v>4.23089249364186E-3</v>
      </c>
      <c r="T48" s="64">
        <v>3.2255904251678298E-2</v>
      </c>
      <c r="U48" s="64">
        <v>9.8087601423020206E-3</v>
      </c>
      <c r="V48" s="64">
        <v>1.6720130643593699E-2</v>
      </c>
      <c r="W48" s="64">
        <v>1.55517627135584E-2</v>
      </c>
      <c r="X48" s="64">
        <v>9.4424517621960496E-2</v>
      </c>
      <c r="Y48" s="64">
        <v>6.9926541062958602E-3</v>
      </c>
      <c r="Z48" s="64">
        <v>0.35258965389951202</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5.1699873064881399E-2</v>
      </c>
      <c r="C49" s="64">
        <v>1.26023259888027E-3</v>
      </c>
      <c r="D49" s="64">
        <v>3.4341447704004199E-2</v>
      </c>
      <c r="E49" s="64">
        <v>0.35210170153341602</v>
      </c>
      <c r="F49" s="64">
        <v>8.98957322501768E-5</v>
      </c>
      <c r="G49" s="64">
        <v>2.9046730308831398E-4</v>
      </c>
      <c r="H49" s="64">
        <v>1.8156905405407201E-4</v>
      </c>
      <c r="I49" s="64">
        <v>2.7978204014422699E-4</v>
      </c>
      <c r="J49" s="64">
        <v>2.5205949117211999E-2</v>
      </c>
      <c r="K49" s="64">
        <v>2.97260648439614E-4</v>
      </c>
      <c r="L49" s="64">
        <v>9.962255164355329E-4</v>
      </c>
      <c r="M49" s="64">
        <v>1.3652810583392001E-5</v>
      </c>
      <c r="N49" s="64">
        <v>0</v>
      </c>
      <c r="O49" s="64">
        <v>0</v>
      </c>
      <c r="P49" s="64">
        <v>0</v>
      </c>
      <c r="Q49" s="64">
        <v>0</v>
      </c>
      <c r="R49" s="64">
        <v>0</v>
      </c>
      <c r="S49" s="64">
        <v>4.2524148247636302E-3</v>
      </c>
      <c r="T49" s="64">
        <v>3.2340504382738798E-2</v>
      </c>
      <c r="U49" s="64">
        <v>9.9682346789374907E-3</v>
      </c>
      <c r="V49" s="64">
        <v>1.6607166768073601E-2</v>
      </c>
      <c r="W49" s="64">
        <v>1.54673168314849E-2</v>
      </c>
      <c r="X49" s="64">
        <v>9.4180213404110702E-2</v>
      </c>
      <c r="Y49" s="64">
        <v>6.9291339573329504E-3</v>
      </c>
      <c r="Z49" s="64">
        <v>0.35349695802916897</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5.2001527867615603E-2</v>
      </c>
      <c r="C50" s="64">
        <v>1.27158013207116E-3</v>
      </c>
      <c r="D50" s="64">
        <v>3.4049810684486599E-2</v>
      </c>
      <c r="E50" s="64">
        <v>0.35230898100818098</v>
      </c>
      <c r="F50" s="64">
        <v>8.8470411070442102E-5</v>
      </c>
      <c r="G50" s="64">
        <v>2.7682472050406597E-4</v>
      </c>
      <c r="H50" s="64">
        <v>1.7836138438996201E-4</v>
      </c>
      <c r="I50" s="64">
        <v>2.7147100907454099E-4</v>
      </c>
      <c r="J50" s="64">
        <v>2.4404900407069999E-2</v>
      </c>
      <c r="K50" s="64">
        <v>2.9319903575987901E-4</v>
      </c>
      <c r="L50" s="64">
        <v>9.7465146136179305E-4</v>
      </c>
      <c r="M50" s="64">
        <v>1.35032490600093E-5</v>
      </c>
      <c r="N50" s="64">
        <v>0</v>
      </c>
      <c r="O50" s="64">
        <v>0</v>
      </c>
      <c r="P50" s="64">
        <v>0</v>
      </c>
      <c r="Q50" s="64">
        <v>0</v>
      </c>
      <c r="R50" s="64">
        <v>0</v>
      </c>
      <c r="S50" s="64">
        <v>4.2728137777383003E-3</v>
      </c>
      <c r="T50" s="64">
        <v>3.24250544585526E-2</v>
      </c>
      <c r="U50" s="64">
        <v>1.0130421172183299E-2</v>
      </c>
      <c r="V50" s="64">
        <v>1.64883603692806E-2</v>
      </c>
      <c r="W50" s="64">
        <v>1.5379829593956101E-2</v>
      </c>
      <c r="X50" s="64">
        <v>9.3944279236159806E-2</v>
      </c>
      <c r="Y50" s="64">
        <v>6.8639744922762199E-3</v>
      </c>
      <c r="Z50" s="64">
        <v>0.354361985529208</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5.2312964080734402E-2</v>
      </c>
      <c r="C51" s="64">
        <v>1.2834410521443799E-3</v>
      </c>
      <c r="D51" s="64">
        <v>3.3762714799927401E-2</v>
      </c>
      <c r="E51" s="64">
        <v>0.352545032982712</v>
      </c>
      <c r="F51" s="64">
        <v>8.6991046649753702E-5</v>
      </c>
      <c r="G51" s="64">
        <v>2.6365273326888801E-4</v>
      </c>
      <c r="H51" s="64">
        <v>1.7494955708473401E-4</v>
      </c>
      <c r="I51" s="64">
        <v>2.6303221180122501E-4</v>
      </c>
      <c r="J51" s="64">
        <v>2.36066404837517E-2</v>
      </c>
      <c r="K51" s="64">
        <v>2.8895715633557199E-4</v>
      </c>
      <c r="L51" s="64">
        <v>9.5275201914443502E-4</v>
      </c>
      <c r="M51" s="64">
        <v>1.3341818855212999E-5</v>
      </c>
      <c r="N51" s="64">
        <v>0</v>
      </c>
      <c r="O51" s="64">
        <v>0</v>
      </c>
      <c r="P51" s="64">
        <v>0</v>
      </c>
      <c r="Q51" s="64">
        <v>0</v>
      </c>
      <c r="R51" s="64">
        <v>0</v>
      </c>
      <c r="S51" s="64">
        <v>4.2919945655258704E-3</v>
      </c>
      <c r="T51" s="64">
        <v>3.2509736795173501E-2</v>
      </c>
      <c r="U51" s="64">
        <v>1.0295454200594901E-2</v>
      </c>
      <c r="V51" s="64">
        <v>1.6363545374067E-2</v>
      </c>
      <c r="W51" s="64">
        <v>1.5289135044089699E-2</v>
      </c>
      <c r="X51" s="64">
        <v>9.3716835358400405E-2</v>
      </c>
      <c r="Y51" s="64">
        <v>6.79717309955749E-3</v>
      </c>
      <c r="Z51" s="64">
        <v>0.355181655620181</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5.2634145858711602E-2</v>
      </c>
      <c r="C52" s="64">
        <v>1.2958266478251799E-3</v>
      </c>
      <c r="D52" s="64">
        <v>3.3479712939580103E-2</v>
      </c>
      <c r="E52" s="64">
        <v>0.35281496104565002</v>
      </c>
      <c r="F52" s="64">
        <v>8.5453445240202505E-5</v>
      </c>
      <c r="G52" s="64">
        <v>2.5092884657326102E-4</v>
      </c>
      <c r="H52" s="64">
        <v>1.71334000990179E-4</v>
      </c>
      <c r="I52" s="64">
        <v>2.5447382269007298E-4</v>
      </c>
      <c r="J52" s="64">
        <v>2.28108931741462E-2</v>
      </c>
      <c r="K52" s="64">
        <v>2.8450819662805102E-4</v>
      </c>
      <c r="L52" s="64">
        <v>9.3052779876542598E-4</v>
      </c>
      <c r="M52" s="64">
        <v>1.3167825221202E-5</v>
      </c>
      <c r="N52" s="64">
        <v>0</v>
      </c>
      <c r="O52" s="64">
        <v>0</v>
      </c>
      <c r="P52" s="64">
        <v>0</v>
      </c>
      <c r="Q52" s="64">
        <v>0</v>
      </c>
      <c r="R52" s="64">
        <v>0</v>
      </c>
      <c r="S52" s="64">
        <v>4.3100517261264598E-3</v>
      </c>
      <c r="T52" s="64">
        <v>3.2594845592443099E-2</v>
      </c>
      <c r="U52" s="64">
        <v>1.0463447967607601E-2</v>
      </c>
      <c r="V52" s="64">
        <v>1.6232223399421802E-2</v>
      </c>
      <c r="W52" s="64">
        <v>1.5195108147624099E-2</v>
      </c>
      <c r="X52" s="64">
        <v>9.3497371128484705E-2</v>
      </c>
      <c r="Y52" s="64">
        <v>6.7286829256584697E-3</v>
      </c>
      <c r="Z52" s="64">
        <v>0.355952335510613</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5.2965724999072802E-2</v>
      </c>
      <c r="C53" s="64">
        <v>1.30876975374433E-3</v>
      </c>
      <c r="D53" s="64">
        <v>3.3201356303880901E-2</v>
      </c>
      <c r="E53" s="64">
        <v>0.35312024745635301</v>
      </c>
      <c r="F53" s="64">
        <v>8.3853986549670703E-5</v>
      </c>
      <c r="G53" s="64">
        <v>2.3863689393682999E-4</v>
      </c>
      <c r="H53" s="64">
        <v>1.67525337339268E-4</v>
      </c>
      <c r="I53" s="64">
        <v>2.4580337259187999E-4</v>
      </c>
      <c r="J53" s="64">
        <v>2.20171896683037E-2</v>
      </c>
      <c r="K53" s="64">
        <v>2.7982666007458099E-4</v>
      </c>
      <c r="L53" s="64">
        <v>9.07947877215468E-4</v>
      </c>
      <c r="M53" s="64">
        <v>1.2981061983493901E-5</v>
      </c>
      <c r="N53" s="64">
        <v>0</v>
      </c>
      <c r="O53" s="64">
        <v>0</v>
      </c>
      <c r="P53" s="64">
        <v>0</v>
      </c>
      <c r="Q53" s="64">
        <v>0</v>
      </c>
      <c r="R53" s="64">
        <v>0</v>
      </c>
      <c r="S53" s="64">
        <v>4.3268797834549498E-3</v>
      </c>
      <c r="T53" s="64">
        <v>3.2680436633704797E-2</v>
      </c>
      <c r="U53" s="64">
        <v>1.0634522486870201E-2</v>
      </c>
      <c r="V53" s="64">
        <v>1.6094163736112499E-2</v>
      </c>
      <c r="W53" s="64">
        <v>1.50977882852133E-2</v>
      </c>
      <c r="X53" s="64">
        <v>9.3285973413236398E-2</v>
      </c>
      <c r="Y53" s="64">
        <v>6.6584688317004002E-3</v>
      </c>
      <c r="Z53" s="64">
        <v>0.35667190345866201</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5.33080561453061E-2</v>
      </c>
      <c r="C54" s="64">
        <v>1.3222836269474901E-3</v>
      </c>
      <c r="D54" s="64">
        <v>3.2927389150211102E-2</v>
      </c>
      <c r="E54" s="64">
        <v>0.35346331820596</v>
      </c>
      <c r="F54" s="64">
        <v>8.2189966335474701E-5</v>
      </c>
      <c r="G54" s="64">
        <v>2.26757796802641E-4</v>
      </c>
      <c r="H54" s="64">
        <v>1.6352830794140401E-4</v>
      </c>
      <c r="I54" s="64">
        <v>2.37029907131735E-4</v>
      </c>
      <c r="J54" s="64">
        <v>2.1225202489632201E-2</v>
      </c>
      <c r="K54" s="64">
        <v>2.7491518179315597E-4</v>
      </c>
      <c r="L54" s="64">
        <v>8.8498402198462604E-4</v>
      </c>
      <c r="M54" s="64">
        <v>1.2780833421731601E-5</v>
      </c>
      <c r="N54" s="64">
        <v>0</v>
      </c>
      <c r="O54" s="64">
        <v>0</v>
      </c>
      <c r="P54" s="64">
        <v>0</v>
      </c>
      <c r="Q54" s="64">
        <v>0</v>
      </c>
      <c r="R54" s="64">
        <v>0</v>
      </c>
      <c r="S54" s="64">
        <v>4.3424440247500796E-3</v>
      </c>
      <c r="T54" s="64">
        <v>3.2767126379936999E-2</v>
      </c>
      <c r="U54" s="64">
        <v>1.08088937173861E-2</v>
      </c>
      <c r="V54" s="64">
        <v>1.5949349706519601E-2</v>
      </c>
      <c r="W54" s="64">
        <v>1.4997054505765E-2</v>
      </c>
      <c r="X54" s="64">
        <v>9.3083081206357596E-2</v>
      </c>
      <c r="Y54" s="64">
        <v>6.58648451409489E-3</v>
      </c>
      <c r="Z54" s="64">
        <v>0.35733713031172198</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5.3661359780982097E-2</v>
      </c>
      <c r="C55" s="64">
        <v>1.33638987753793E-3</v>
      </c>
      <c r="D55" s="64">
        <v>3.26577311659733E-2</v>
      </c>
      <c r="E55" s="64">
        <v>0.35384899226083899</v>
      </c>
      <c r="F55" s="64">
        <v>8.0458122469796804E-5</v>
      </c>
      <c r="G55" s="64">
        <v>2.1527441072956901E-4</v>
      </c>
      <c r="H55" s="64">
        <v>1.59342696139782E-4</v>
      </c>
      <c r="I55" s="64">
        <v>2.2816544921428001E-4</v>
      </c>
      <c r="J55" s="64">
        <v>2.0434644568646899E-2</v>
      </c>
      <c r="K55" s="64">
        <v>2.6975693213379898E-4</v>
      </c>
      <c r="L55" s="64">
        <v>8.6160634585547599E-4</v>
      </c>
      <c r="M55" s="64">
        <v>1.25660334695431E-5</v>
      </c>
      <c r="N55" s="64">
        <v>0</v>
      </c>
      <c r="O55" s="64">
        <v>0</v>
      </c>
      <c r="P55" s="64">
        <v>0</v>
      </c>
      <c r="Q55" s="64">
        <v>0</v>
      </c>
      <c r="R55" s="64">
        <v>0</v>
      </c>
      <c r="S55" s="64">
        <v>4.3566943387915698E-3</v>
      </c>
      <c r="T55" s="64">
        <v>3.2855209574974099E-2</v>
      </c>
      <c r="U55" s="64">
        <v>1.0986705144752701E-2</v>
      </c>
      <c r="V55" s="64">
        <v>1.5797486217129699E-2</v>
      </c>
      <c r="W55" s="64">
        <v>1.4892837792089299E-2</v>
      </c>
      <c r="X55" s="64">
        <v>9.2888337715084701E-2</v>
      </c>
      <c r="Y55" s="64">
        <v>6.5126575278621696E-3</v>
      </c>
      <c r="Z55" s="64">
        <v>0.35794378404532401</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5.4026307414195403E-2</v>
      </c>
      <c r="C56" s="64">
        <v>1.3511052887513501E-3</v>
      </c>
      <c r="D56" s="64">
        <v>3.2392539057561801E-2</v>
      </c>
      <c r="E56" s="64">
        <v>0.35427884606231702</v>
      </c>
      <c r="F56" s="64">
        <v>7.8655299657265796E-5</v>
      </c>
      <c r="G56" s="64">
        <v>2.04170526400282E-4</v>
      </c>
      <c r="H56" s="64">
        <v>1.5497592711933501E-4</v>
      </c>
      <c r="I56" s="64">
        <v>2.1921825694887101E-4</v>
      </c>
      <c r="J56" s="64">
        <v>1.9645221104356899E-2</v>
      </c>
      <c r="K56" s="64">
        <v>2.6433607709516098E-4</v>
      </c>
      <c r="L56" s="64">
        <v>8.3778708678744604E-4</v>
      </c>
      <c r="M56" s="64">
        <v>1.2336533189558601E-5</v>
      </c>
      <c r="N56" s="64">
        <v>0</v>
      </c>
      <c r="O56" s="64">
        <v>0</v>
      </c>
      <c r="P56" s="64">
        <v>0</v>
      </c>
      <c r="Q56" s="64">
        <v>0</v>
      </c>
      <c r="R56" s="64">
        <v>0</v>
      </c>
      <c r="S56" s="64">
        <v>4.3695502638888203E-3</v>
      </c>
      <c r="T56" s="64">
        <v>3.2944845230779E-2</v>
      </c>
      <c r="U56" s="64">
        <v>1.11681475686421E-2</v>
      </c>
      <c r="V56" s="64">
        <v>1.5638192946072001E-2</v>
      </c>
      <c r="W56" s="64">
        <v>1.47850496749811E-2</v>
      </c>
      <c r="X56" s="64">
        <v>9.2702148155593703E-2</v>
      </c>
      <c r="Y56" s="64">
        <v>6.4369806607352904E-3</v>
      </c>
      <c r="Z56" s="64">
        <v>0.35848958686492699</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5.4403127379628401E-2</v>
      </c>
      <c r="C57" s="64">
        <v>1.3664479526216699E-3</v>
      </c>
      <c r="D57" s="64">
        <v>3.2131653748564297E-2</v>
      </c>
      <c r="E57" s="64">
        <v>0.35475873314517198</v>
      </c>
      <c r="F57" s="64">
        <v>7.6776804388965699E-5</v>
      </c>
      <c r="G57" s="64">
        <v>1.9342194545895699E-4</v>
      </c>
      <c r="H57" s="64">
        <v>1.5042849209456901E-4</v>
      </c>
      <c r="I57" s="64">
        <v>2.1019286411324301E-4</v>
      </c>
      <c r="J57" s="64">
        <v>1.8856558590894801E-2</v>
      </c>
      <c r="K57" s="64">
        <v>2.5864117425587199E-4</v>
      </c>
      <c r="L57" s="64">
        <v>8.1350101805446797E-4</v>
      </c>
      <c r="M57" s="64">
        <v>1.20916378466157E-5</v>
      </c>
      <c r="N57" s="64">
        <v>0</v>
      </c>
      <c r="O57" s="64">
        <v>0</v>
      </c>
      <c r="P57" s="64">
        <v>0</v>
      </c>
      <c r="Q57" s="64">
        <v>0</v>
      </c>
      <c r="R57" s="64">
        <v>0</v>
      </c>
      <c r="S57" s="64">
        <v>4.3810697321963197E-3</v>
      </c>
      <c r="T57" s="64">
        <v>3.30364689924399E-2</v>
      </c>
      <c r="U57" s="64">
        <v>1.1353262675220001E-2</v>
      </c>
      <c r="V57" s="64">
        <v>1.54709817665363E-2</v>
      </c>
      <c r="W57" s="64">
        <v>1.46735287108222E-2</v>
      </c>
      <c r="X57" s="64">
        <v>9.2523863611976703E-2</v>
      </c>
      <c r="Y57" s="64">
        <v>6.3593999692158698E-3</v>
      </c>
      <c r="Z57" s="64">
        <v>0.358969849788498</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5.4792268232925698E-2</v>
      </c>
      <c r="C58" s="64">
        <v>1.38243696283081E-3</v>
      </c>
      <c r="D58" s="64">
        <v>3.1875029812497201E-2</v>
      </c>
      <c r="E58" s="64">
        <v>0.35529110719474799</v>
      </c>
      <c r="F58" s="64">
        <v>7.4817913825107597E-5</v>
      </c>
      <c r="G58" s="64">
        <v>1.83012360593812E-4</v>
      </c>
      <c r="H58" s="64">
        <v>1.45709740200551E-4</v>
      </c>
      <c r="I58" s="64">
        <v>2.0109837364554601E-4</v>
      </c>
      <c r="J58" s="64">
        <v>1.80683270597485E-2</v>
      </c>
      <c r="K58" s="64">
        <v>2.5265165511081797E-4</v>
      </c>
      <c r="L58" s="64">
        <v>7.8871520401062702E-4</v>
      </c>
      <c r="M58" s="64">
        <v>1.1830827003237899E-5</v>
      </c>
      <c r="N58" s="64">
        <v>0</v>
      </c>
      <c r="O58" s="64">
        <v>0</v>
      </c>
      <c r="P58" s="64">
        <v>0</v>
      </c>
      <c r="Q58" s="64">
        <v>0</v>
      </c>
      <c r="R58" s="64">
        <v>0</v>
      </c>
      <c r="S58" s="64">
        <v>4.3912160129447198E-3</v>
      </c>
      <c r="T58" s="64">
        <v>3.3130336815096299E-2</v>
      </c>
      <c r="U58" s="64">
        <v>1.1542224292852E-2</v>
      </c>
      <c r="V58" s="64">
        <v>1.52956127856635E-2</v>
      </c>
      <c r="W58" s="64">
        <v>1.4558285622567601E-2</v>
      </c>
      <c r="X58" s="64">
        <v>9.2353578564154798E-2</v>
      </c>
      <c r="Y58" s="64">
        <v>6.2798963401779796E-3</v>
      </c>
      <c r="Z58" s="64">
        <v>0.359381844229404</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5.5194230116953402E-2</v>
      </c>
      <c r="C59" s="64">
        <v>1.39911195571171E-3</v>
      </c>
      <c r="D59" s="64">
        <v>3.1622925459148403E-2</v>
      </c>
      <c r="E59" s="64">
        <v>0.35587880414108602</v>
      </c>
      <c r="F59" s="64">
        <v>7.2775588728660502E-5</v>
      </c>
      <c r="G59" s="64">
        <v>1.7292500226221899E-4</v>
      </c>
      <c r="H59" s="64">
        <v>1.4081909936563601E-4</v>
      </c>
      <c r="I59" s="64">
        <v>1.9194309832739199E-4</v>
      </c>
      <c r="J59" s="64">
        <v>1.7280131700942301E-2</v>
      </c>
      <c r="K59" s="64">
        <v>2.4635270404989301E-4</v>
      </c>
      <c r="L59" s="64">
        <v>7.6339323426221403E-4</v>
      </c>
      <c r="M59" s="64">
        <v>1.15534506346332E-5</v>
      </c>
      <c r="N59" s="64">
        <v>0</v>
      </c>
      <c r="O59" s="64">
        <v>0</v>
      </c>
      <c r="P59" s="64">
        <v>0</v>
      </c>
      <c r="Q59" s="64">
        <v>0</v>
      </c>
      <c r="R59" s="64">
        <v>0</v>
      </c>
      <c r="S59" s="64">
        <v>4.3998614237977501E-3</v>
      </c>
      <c r="T59" s="64">
        <v>3.3226665297491097E-2</v>
      </c>
      <c r="U59" s="64">
        <v>1.1735302789221001E-2</v>
      </c>
      <c r="V59" s="64">
        <v>1.5111721675045899E-2</v>
      </c>
      <c r="W59" s="64">
        <v>1.44392068044985E-2</v>
      </c>
      <c r="X59" s="64">
        <v>9.2191574646595595E-2</v>
      </c>
      <c r="Y59" s="64">
        <v>6.1983809412504004E-3</v>
      </c>
      <c r="Z59" s="64">
        <v>0.359722320870627</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5.56094579696777E-2</v>
      </c>
      <c r="C60" s="64">
        <v>1.41648289525939E-3</v>
      </c>
      <c r="D60" s="64">
        <v>3.1375061076109698E-2</v>
      </c>
      <c r="E60" s="64">
        <v>0.35652683449286099</v>
      </c>
      <c r="F60" s="64">
        <v>7.0644791462791E-5</v>
      </c>
      <c r="G60" s="64">
        <v>1.6313608259826699E-4</v>
      </c>
      <c r="H60" s="64">
        <v>1.3575729481924001E-4</v>
      </c>
      <c r="I60" s="64">
        <v>1.82733876088488E-4</v>
      </c>
      <c r="J60" s="64">
        <v>1.6491630791403901E-2</v>
      </c>
      <c r="K60" s="64">
        <v>2.3972513407662799E-4</v>
      </c>
      <c r="L60" s="64">
        <v>7.3749827142421997E-4</v>
      </c>
      <c r="M60" s="64">
        <v>1.1258813551193301E-5</v>
      </c>
      <c r="N60" s="64">
        <v>0</v>
      </c>
      <c r="O60" s="64">
        <v>0</v>
      </c>
      <c r="P60" s="64">
        <v>0</v>
      </c>
      <c r="Q60" s="64">
        <v>0</v>
      </c>
      <c r="R60" s="64">
        <v>0</v>
      </c>
      <c r="S60" s="64">
        <v>4.4070056209628101E-3</v>
      </c>
      <c r="T60" s="64">
        <v>3.3325841985241203E-2</v>
      </c>
      <c r="U60" s="64">
        <v>1.1932732365086201E-2</v>
      </c>
      <c r="V60" s="64">
        <v>1.4919061000551801E-2</v>
      </c>
      <c r="W60" s="64">
        <v>1.43161676855885E-2</v>
      </c>
      <c r="X60" s="64">
        <v>9.2037874059304803E-2</v>
      </c>
      <c r="Y60" s="64">
        <v>6.1148310321531797E-3</v>
      </c>
      <c r="Z60" s="64">
        <v>0.35998626476177997</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5.5921721541190399E-2</v>
      </c>
      <c r="C61" s="64">
        <v>1.43722634464725E-3</v>
      </c>
      <c r="D61" s="64">
        <v>3.10433290021534E-2</v>
      </c>
      <c r="E61" s="64">
        <v>0.35754372499140102</v>
      </c>
      <c r="F61" s="64">
        <v>6.8408499329519003E-5</v>
      </c>
      <c r="G61" s="64">
        <v>1.5380869066862501E-4</v>
      </c>
      <c r="H61" s="64">
        <v>1.3061122920034299E-4</v>
      </c>
      <c r="I61" s="64">
        <v>1.7361839797215301E-4</v>
      </c>
      <c r="J61" s="64">
        <v>1.5702582923189799E-2</v>
      </c>
      <c r="K61" s="64">
        <v>2.3277284738486601E-4</v>
      </c>
      <c r="L61" s="64">
        <v>7.1028679390240201E-4</v>
      </c>
      <c r="M61" s="64">
        <v>1.09465198764094E-5</v>
      </c>
      <c r="N61" s="64">
        <v>0</v>
      </c>
      <c r="O61" s="64">
        <v>0</v>
      </c>
      <c r="P61" s="64">
        <v>0</v>
      </c>
      <c r="Q61" s="64">
        <v>0</v>
      </c>
      <c r="R61" s="64">
        <v>0</v>
      </c>
      <c r="S61" s="64">
        <v>4.4116917506556996E-3</v>
      </c>
      <c r="T61" s="64">
        <v>3.3417446438515103E-2</v>
      </c>
      <c r="U61" s="64">
        <v>1.2156333853239099E-2</v>
      </c>
      <c r="V61" s="64">
        <v>1.48428028019226E-2</v>
      </c>
      <c r="W61" s="64">
        <v>1.41297013798745E-2</v>
      </c>
      <c r="X61" s="64">
        <v>9.1578008430249394E-2</v>
      </c>
      <c r="Y61" s="64">
        <v>6.0262752253969097E-3</v>
      </c>
      <c r="Z61" s="64">
        <v>0.36030870233923001</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5.6240347082466502E-2</v>
      </c>
      <c r="C62" s="64">
        <v>1.45872454605315E-3</v>
      </c>
      <c r="D62" s="64">
        <v>3.0714798921834E-2</v>
      </c>
      <c r="E62" s="64">
        <v>0.35865969342245102</v>
      </c>
      <c r="F62" s="64">
        <v>6.6074083413328793E-5</v>
      </c>
      <c r="G62" s="64">
        <v>1.44699912287689E-4</v>
      </c>
      <c r="H62" s="64">
        <v>1.2529607468953499E-4</v>
      </c>
      <c r="I62" s="64">
        <v>1.64443823189216E-4</v>
      </c>
      <c r="J62" s="64">
        <v>1.49123870675984E-2</v>
      </c>
      <c r="K62" s="64">
        <v>2.25447906351268E-4</v>
      </c>
      <c r="L62" s="64">
        <v>6.8241581083282299E-4</v>
      </c>
      <c r="M62" s="64">
        <v>1.06141583936354E-5</v>
      </c>
      <c r="N62" s="64">
        <v>0</v>
      </c>
      <c r="O62" s="64">
        <v>0</v>
      </c>
      <c r="P62" s="64">
        <v>0</v>
      </c>
      <c r="Q62" s="64">
        <v>0</v>
      </c>
      <c r="R62" s="64">
        <v>0</v>
      </c>
      <c r="S62" s="64">
        <v>4.4149657838239301E-3</v>
      </c>
      <c r="T62" s="64">
        <v>3.3515262043534798E-2</v>
      </c>
      <c r="U62" s="64">
        <v>1.2385535048548399E-2</v>
      </c>
      <c r="V62" s="64">
        <v>1.4753131755622701E-2</v>
      </c>
      <c r="W62" s="64">
        <v>1.3939970050574299E-2</v>
      </c>
      <c r="X62" s="64">
        <v>9.1120542764228096E-2</v>
      </c>
      <c r="Y62" s="64">
        <v>5.93571218322276E-3</v>
      </c>
      <c r="Z62" s="64">
        <v>0.36052993756088397</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5.6565816271892999E-2</v>
      </c>
      <c r="C63" s="64">
        <v>1.48100103127619E-3</v>
      </c>
      <c r="D63" s="64">
        <v>3.0389389665195599E-2</v>
      </c>
      <c r="E63" s="64">
        <v>0.35987858185759097</v>
      </c>
      <c r="F63" s="64">
        <v>6.3636178789744306E-5</v>
      </c>
      <c r="G63" s="64">
        <v>1.3579718182792099E-4</v>
      </c>
      <c r="H63" s="64">
        <v>1.19815772249471E-4</v>
      </c>
      <c r="I63" s="64">
        <v>1.5521780978724299E-4</v>
      </c>
      <c r="J63" s="64">
        <v>1.41206380479509E-2</v>
      </c>
      <c r="K63" s="64">
        <v>2.1772873347682299E-4</v>
      </c>
      <c r="L63" s="64">
        <v>6.5383961984430395E-4</v>
      </c>
      <c r="M63" s="64">
        <v>1.0261246861530901E-5</v>
      </c>
      <c r="N63" s="64">
        <v>0</v>
      </c>
      <c r="O63" s="64">
        <v>0</v>
      </c>
      <c r="P63" s="64">
        <v>0</v>
      </c>
      <c r="Q63" s="64">
        <v>0</v>
      </c>
      <c r="R63" s="64">
        <v>0</v>
      </c>
      <c r="S63" s="64">
        <v>4.4167762810447403E-3</v>
      </c>
      <c r="T63" s="64">
        <v>3.3619581507573902E-2</v>
      </c>
      <c r="U63" s="64">
        <v>1.26206319792736E-2</v>
      </c>
      <c r="V63" s="64">
        <v>1.46493546315105E-2</v>
      </c>
      <c r="W63" s="64">
        <v>1.37469711093727E-2</v>
      </c>
      <c r="X63" s="64">
        <v>9.0665697340254994E-2</v>
      </c>
      <c r="Y63" s="64">
        <v>5.8431283347448503E-3</v>
      </c>
      <c r="Z63" s="64">
        <v>0.36064613539948098</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5.6898455481361902E-2</v>
      </c>
      <c r="C64" s="64">
        <v>1.50410603611208E-3</v>
      </c>
      <c r="D64" s="64">
        <v>3.0067304329068699E-2</v>
      </c>
      <c r="E64" s="64">
        <v>0.36120514000798898</v>
      </c>
      <c r="F64" s="64">
        <v>6.10893456476505E-5</v>
      </c>
      <c r="G64" s="64">
        <v>1.27085766545869E-4</v>
      </c>
      <c r="H64" s="64">
        <v>1.14173038023699E-4</v>
      </c>
      <c r="I64" s="64">
        <v>1.4594982367662E-4</v>
      </c>
      <c r="J64" s="64">
        <v>1.33269784076926E-2</v>
      </c>
      <c r="K64" s="64">
        <v>2.0959087021154901E-4</v>
      </c>
      <c r="L64" s="64">
        <v>6.2451056559949898E-4</v>
      </c>
      <c r="M64" s="64">
        <v>9.8867274767405802E-6</v>
      </c>
      <c r="N64" s="64">
        <v>0</v>
      </c>
      <c r="O64" s="64">
        <v>0</v>
      </c>
      <c r="P64" s="64">
        <v>0</v>
      </c>
      <c r="Q64" s="64">
        <v>0</v>
      </c>
      <c r="R64" s="64">
        <v>0</v>
      </c>
      <c r="S64" s="64">
        <v>4.4169738627252196E-3</v>
      </c>
      <c r="T64" s="64">
        <v>3.3730555455653802E-2</v>
      </c>
      <c r="U64" s="64">
        <v>1.28619381469768E-2</v>
      </c>
      <c r="V64" s="64">
        <v>1.4530737110406399E-2</v>
      </c>
      <c r="W64" s="64">
        <v>1.35506623963667E-2</v>
      </c>
      <c r="X64" s="64">
        <v>9.0213417689263303E-2</v>
      </c>
      <c r="Y64" s="64">
        <v>5.7484508189048402E-3</v>
      </c>
      <c r="Z64" s="64">
        <v>0.360652994120297</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5.7238547465075798E-2</v>
      </c>
      <c r="C65" s="64">
        <v>1.52806485230107E-3</v>
      </c>
      <c r="D65" s="64">
        <v>2.97483433114814E-2</v>
      </c>
      <c r="E65" s="64">
        <v>0.36264590016109799</v>
      </c>
      <c r="F65" s="64">
        <v>5.8428428638164598E-5</v>
      </c>
      <c r="G65" s="64">
        <v>1.18554006949423E-4</v>
      </c>
      <c r="H65" s="64">
        <v>1.0836709971333699E-4</v>
      </c>
      <c r="I65" s="64">
        <v>1.3664908686956799E-4</v>
      </c>
      <c r="J65" s="64">
        <v>1.25309955379562E-2</v>
      </c>
      <c r="K65" s="64">
        <v>2.0101582648870099E-4</v>
      </c>
      <c r="L65" s="64">
        <v>5.9438103106194398E-4</v>
      </c>
      <c r="M65" s="64">
        <v>9.4899218899099595E-6</v>
      </c>
      <c r="N65" s="64">
        <v>0</v>
      </c>
      <c r="O65" s="64">
        <v>0</v>
      </c>
      <c r="P65" s="64">
        <v>0</v>
      </c>
      <c r="Q65" s="64">
        <v>0</v>
      </c>
      <c r="R65" s="64">
        <v>0</v>
      </c>
      <c r="S65" s="64">
        <v>4.41560116835088E-3</v>
      </c>
      <c r="T65" s="64">
        <v>3.3848761183256297E-2</v>
      </c>
      <c r="U65" s="64">
        <v>1.3109808459767801E-2</v>
      </c>
      <c r="V65" s="64">
        <v>1.43965924949519E-2</v>
      </c>
      <c r="W65" s="64">
        <v>1.33508637800291E-2</v>
      </c>
      <c r="X65" s="64">
        <v>8.9763887951146995E-2</v>
      </c>
      <c r="Y65" s="64">
        <v>5.6515826032811703E-3</v>
      </c>
      <c r="Z65" s="64">
        <v>0.36054416562969199</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5.7586445900133697E-2</v>
      </c>
      <c r="C66" s="64">
        <v>1.5529326977260401E-3</v>
      </c>
      <c r="D66" s="64">
        <v>2.94325846886597E-2</v>
      </c>
      <c r="E66" s="64">
        <v>0.36420649562416202</v>
      </c>
      <c r="F66" s="64">
        <v>5.5649509397258501E-5</v>
      </c>
      <c r="G66" s="64">
        <v>1.10186438806421E-4</v>
      </c>
      <c r="H66" s="64">
        <v>1.02394094093835E-4</v>
      </c>
      <c r="I66" s="64">
        <v>1.2732512090380801E-4</v>
      </c>
      <c r="J66" s="64">
        <v>1.17322361230211E-2</v>
      </c>
      <c r="K66" s="64">
        <v>1.9198944367469501E-4</v>
      </c>
      <c r="L66" s="64">
        <v>5.6337494520629101E-4</v>
      </c>
      <c r="M66" s="64">
        <v>9.0695701407777703E-6</v>
      </c>
      <c r="N66" s="64">
        <v>0</v>
      </c>
      <c r="O66" s="64">
        <v>0</v>
      </c>
      <c r="P66" s="64">
        <v>0</v>
      </c>
      <c r="Q66" s="64">
        <v>0</v>
      </c>
      <c r="R66" s="64">
        <v>0</v>
      </c>
      <c r="S66" s="64">
        <v>4.41254250415262E-3</v>
      </c>
      <c r="T66" s="64">
        <v>3.3974698841404097E-2</v>
      </c>
      <c r="U66" s="64">
        <v>1.33646677491057E-2</v>
      </c>
      <c r="V66" s="64">
        <v>1.42464077610916E-2</v>
      </c>
      <c r="W66" s="64">
        <v>1.31474434256439E-2</v>
      </c>
      <c r="X66" s="64">
        <v>8.9317522006791703E-2</v>
      </c>
      <c r="Y66" s="64">
        <v>5.55244375664959E-3</v>
      </c>
      <c r="Z66" s="64">
        <v>0.360313589799236</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5.7942613949223301E-2</v>
      </c>
      <c r="C67" s="64">
        <v>1.57875836696355E-3</v>
      </c>
      <c r="D67" s="64">
        <v>2.91201711756124E-2</v>
      </c>
      <c r="E67" s="64">
        <v>0.36589205521783802</v>
      </c>
      <c r="F67" s="64">
        <v>5.2746160931119497E-5</v>
      </c>
      <c r="G67" s="64">
        <v>1.01970718132255E-4</v>
      </c>
      <c r="H67" s="64">
        <v>9.6258939956175095E-5</v>
      </c>
      <c r="I67" s="64">
        <v>1.17988793828387E-4</v>
      </c>
      <c r="J67" s="64">
        <v>1.0930331798066999E-2</v>
      </c>
      <c r="K67" s="64">
        <v>1.8248461533642299E-4</v>
      </c>
      <c r="L67" s="64">
        <v>5.3144598949421298E-4</v>
      </c>
      <c r="M67" s="64">
        <v>8.6244692297844197E-6</v>
      </c>
      <c r="N67" s="64">
        <v>0</v>
      </c>
      <c r="O67" s="64">
        <v>0</v>
      </c>
      <c r="P67" s="64">
        <v>0</v>
      </c>
      <c r="Q67" s="64">
        <v>0</v>
      </c>
      <c r="R67" s="64">
        <v>0</v>
      </c>
      <c r="S67" s="64">
        <v>4.4075494990727399E-3</v>
      </c>
      <c r="T67" s="64">
        <v>3.4108556691479601E-2</v>
      </c>
      <c r="U67" s="64">
        <v>1.36267860468569E-2</v>
      </c>
      <c r="V67" s="64">
        <v>1.4079026131775901E-2</v>
      </c>
      <c r="W67" s="64">
        <v>1.2940315492530399E-2</v>
      </c>
      <c r="X67" s="64">
        <v>8.8874137421155602E-2</v>
      </c>
      <c r="Y67" s="64">
        <v>5.4509864782225402E-3</v>
      </c>
      <c r="Z67" s="64">
        <v>0.35995719204429399</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5.8307456953318598E-2</v>
      </c>
      <c r="C68" s="64">
        <v>1.60559155078347E-3</v>
      </c>
      <c r="D68" s="64">
        <v>2.8811088734396698E-2</v>
      </c>
      <c r="E68" s="64">
        <v>0.36770887255219897</v>
      </c>
      <c r="F68" s="64">
        <v>4.9712018273034799E-5</v>
      </c>
      <c r="G68" s="64">
        <v>9.3891069288880798E-5</v>
      </c>
      <c r="H68" s="64">
        <v>8.99578923616673E-5</v>
      </c>
      <c r="I68" s="64">
        <v>1.08648355873471E-4</v>
      </c>
      <c r="J68" s="64">
        <v>1.0124861962987499E-2</v>
      </c>
      <c r="K68" s="64">
        <v>1.7247552356329301E-4</v>
      </c>
      <c r="L68" s="64">
        <v>4.9853252538002702E-4</v>
      </c>
      <c r="M68" s="64">
        <v>8.1536144530560507E-6</v>
      </c>
      <c r="N68" s="64">
        <v>0</v>
      </c>
      <c r="O68" s="64">
        <v>0</v>
      </c>
      <c r="P68" s="64">
        <v>0</v>
      </c>
      <c r="Q68" s="64">
        <v>0</v>
      </c>
      <c r="R68" s="64">
        <v>0</v>
      </c>
      <c r="S68" s="64">
        <v>4.40057744807823E-3</v>
      </c>
      <c r="T68" s="64">
        <v>3.4250744688154103E-2</v>
      </c>
      <c r="U68" s="64">
        <v>1.38966493867199E-2</v>
      </c>
      <c r="V68" s="64">
        <v>1.3893607713847801E-2</v>
      </c>
      <c r="W68" s="64">
        <v>1.27293813922854E-2</v>
      </c>
      <c r="X68" s="64">
        <v>8.8434014555403506E-2</v>
      </c>
      <c r="Y68" s="64">
        <v>5.3471128125736796E-3</v>
      </c>
      <c r="Z68" s="64">
        <v>0.35946866925005899</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5.8681454195120601E-2</v>
      </c>
      <c r="C69" s="64">
        <v>1.6334771165269499E-3</v>
      </c>
      <c r="D69" s="64">
        <v>2.8505258059799199E-2</v>
      </c>
      <c r="E69" s="64">
        <v>0.36966412409184402</v>
      </c>
      <c r="F69" s="64">
        <v>4.65399650426577E-5</v>
      </c>
      <c r="G69" s="64">
        <v>8.5931923576384195E-5</v>
      </c>
      <c r="H69" s="64">
        <v>8.3491147895457305E-5</v>
      </c>
      <c r="I69" s="64">
        <v>9.93132309914325E-5</v>
      </c>
      <c r="J69" s="64">
        <v>9.3153309595403397E-3</v>
      </c>
      <c r="K69" s="64">
        <v>1.61932543157094E-4</v>
      </c>
      <c r="L69" s="64">
        <v>4.6456961712490599E-4</v>
      </c>
      <c r="M69" s="64">
        <v>7.6560472187636392E-6</v>
      </c>
      <c r="N69" s="64">
        <v>0</v>
      </c>
      <c r="O69" s="64">
        <v>0</v>
      </c>
      <c r="P69" s="64">
        <v>0</v>
      </c>
      <c r="Q69" s="64">
        <v>0</v>
      </c>
      <c r="R69" s="64">
        <v>0</v>
      </c>
      <c r="S69" s="64">
        <v>4.3915908820403001E-3</v>
      </c>
      <c r="T69" s="64">
        <v>3.4401843633323201E-2</v>
      </c>
      <c r="U69" s="64">
        <v>1.41747060120867E-2</v>
      </c>
      <c r="V69" s="64">
        <v>1.3689377737254199E-2</v>
      </c>
      <c r="W69" s="64">
        <v>1.25145332450408E-2</v>
      </c>
      <c r="X69" s="64">
        <v>8.7997309814225294E-2</v>
      </c>
      <c r="Y69" s="64">
        <v>5.2407166780422598E-3</v>
      </c>
      <c r="Z69" s="64">
        <v>0.35884084310014902</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5.9065379310998999E-2</v>
      </c>
      <c r="C70" s="64">
        <v>1.6624735517743799E-3</v>
      </c>
      <c r="D70" s="64">
        <v>2.8202765157798699E-2</v>
      </c>
      <c r="E70" s="64">
        <v>0.37176467681323899</v>
      </c>
      <c r="F70" s="64">
        <v>4.3222034899355799E-5</v>
      </c>
      <c r="G70" s="64">
        <v>7.8075758115157701E-5</v>
      </c>
      <c r="H70" s="64">
        <v>7.6856670947904898E-5</v>
      </c>
      <c r="I70" s="64">
        <v>8.9993468063034204E-5</v>
      </c>
      <c r="J70" s="64">
        <v>8.5012388039409498E-3</v>
      </c>
      <c r="K70" s="64">
        <v>1.5082065750116001E-4</v>
      </c>
      <c r="L70" s="64">
        <v>4.2948621087785302E-4</v>
      </c>
      <c r="M70" s="64">
        <v>7.1304905687462397E-6</v>
      </c>
      <c r="N70" s="64">
        <v>0</v>
      </c>
      <c r="O70" s="64">
        <v>0</v>
      </c>
      <c r="P70" s="64">
        <v>0</v>
      </c>
      <c r="Q70" s="64">
        <v>0</v>
      </c>
      <c r="R70" s="64">
        <v>0</v>
      </c>
      <c r="S70" s="64">
        <v>4.38046757472177E-3</v>
      </c>
      <c r="T70" s="64">
        <v>3.4562364507810701E-2</v>
      </c>
      <c r="U70" s="64">
        <v>1.4461519376526901E-2</v>
      </c>
      <c r="V70" s="64">
        <v>1.3465674067962801E-2</v>
      </c>
      <c r="W70" s="64">
        <v>1.22956673181221E-2</v>
      </c>
      <c r="X70" s="64">
        <v>8.7564374999675204E-2</v>
      </c>
      <c r="Y70" s="64">
        <v>5.1316637797206898E-3</v>
      </c>
      <c r="Z70" s="64">
        <v>0.35806614944673498</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5.9459777807292301E-2</v>
      </c>
      <c r="C71" s="64">
        <v>1.6926435425780499E-3</v>
      </c>
      <c r="D71" s="64">
        <v>2.7903625421713301E-2</v>
      </c>
      <c r="E71" s="64">
        <v>0.37401779653150402</v>
      </c>
      <c r="F71" s="64">
        <v>3.9750701522162501E-5</v>
      </c>
      <c r="G71" s="64">
        <v>7.0307946154974806E-5</v>
      </c>
      <c r="H71" s="64">
        <v>7.0052439059312005E-5</v>
      </c>
      <c r="I71" s="64">
        <v>8.0700005039467795E-5</v>
      </c>
      <c r="J71" s="64">
        <v>7.6821455889175298E-3</v>
      </c>
      <c r="K71" s="64">
        <v>1.3910819465633799E-4</v>
      </c>
      <c r="L71" s="64">
        <v>3.9321948390830301E-4</v>
      </c>
      <c r="M71" s="64">
        <v>6.5754777104987099E-6</v>
      </c>
      <c r="N71" s="64">
        <v>0</v>
      </c>
      <c r="O71" s="64">
        <v>0</v>
      </c>
      <c r="P71" s="64">
        <v>0</v>
      </c>
      <c r="Q71" s="64">
        <v>0</v>
      </c>
      <c r="R71" s="64">
        <v>0</v>
      </c>
      <c r="S71" s="64">
        <v>4.3670470762538103E-3</v>
      </c>
      <c r="T71" s="64">
        <v>3.47328236533661E-2</v>
      </c>
      <c r="U71" s="64">
        <v>1.47576267364761E-2</v>
      </c>
      <c r="V71" s="64">
        <v>1.32213725919048E-2</v>
      </c>
      <c r="W71" s="64">
        <v>1.2072642158822399E-2</v>
      </c>
      <c r="X71" s="64">
        <v>8.7135330592073804E-2</v>
      </c>
      <c r="Y71" s="64">
        <v>5.0198163638551299E-3</v>
      </c>
      <c r="Z71" s="64">
        <v>0.35713763768719198</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5.9864980613090299E-2</v>
      </c>
      <c r="C72" s="64">
        <v>1.7240531979390199E-3</v>
      </c>
      <c r="D72" s="64">
        <v>2.76078298389692E-2</v>
      </c>
      <c r="E72" s="64">
        <v>0.37643158020626699</v>
      </c>
      <c r="F72" s="64">
        <v>3.6118491083322602E-5</v>
      </c>
      <c r="G72" s="64">
        <v>6.2609656842918906E-5</v>
      </c>
      <c r="H72" s="64">
        <v>6.3073468399894999E-5</v>
      </c>
      <c r="I72" s="64">
        <v>7.1442327623762102E-5</v>
      </c>
      <c r="J72" s="64">
        <v>6.8575825442257401E-3</v>
      </c>
      <c r="K72" s="64">
        <v>1.2676590808595101E-4</v>
      </c>
      <c r="L72" s="64">
        <v>3.55691317395966E-4</v>
      </c>
      <c r="M72" s="64">
        <v>5.9897234840645198E-6</v>
      </c>
      <c r="N72" s="64">
        <v>0</v>
      </c>
      <c r="O72" s="64">
        <v>0</v>
      </c>
      <c r="P72" s="64">
        <v>0</v>
      </c>
      <c r="Q72" s="64">
        <v>0</v>
      </c>
      <c r="R72" s="64">
        <v>0</v>
      </c>
      <c r="S72" s="64">
        <v>4.3512087636924397E-3</v>
      </c>
      <c r="T72" s="64">
        <v>3.4913662976926503E-2</v>
      </c>
      <c r="U72" s="64">
        <v>1.50634913411231E-2</v>
      </c>
      <c r="V72" s="64">
        <v>1.29551929723198E-2</v>
      </c>
      <c r="W72" s="64">
        <v>1.18452968009323E-2</v>
      </c>
      <c r="X72" s="64">
        <v>8.6710174840911397E-2</v>
      </c>
      <c r="Y72" s="64">
        <v>4.9050853730579699E-3</v>
      </c>
      <c r="Z72" s="64">
        <v>0.35604816963762997</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6.0281874675719202E-2</v>
      </c>
      <c r="C73" s="64">
        <v>1.7567751922597399E-3</v>
      </c>
      <c r="D73" s="64">
        <v>2.7315490052601501E-2</v>
      </c>
      <c r="E73" s="64">
        <v>0.37901456094082597</v>
      </c>
      <c r="F73" s="64">
        <v>3.2315823360085899E-5</v>
      </c>
      <c r="G73" s="64">
        <v>5.4961579426594498E-5</v>
      </c>
      <c r="H73" s="64">
        <v>5.5917070003454002E-5</v>
      </c>
      <c r="I73" s="64">
        <v>6.2230372347755797E-5</v>
      </c>
      <c r="J73" s="64">
        <v>6.0270122934579697E-3</v>
      </c>
      <c r="K73" s="64">
        <v>1.13750593274612E-4</v>
      </c>
      <c r="L73" s="64">
        <v>3.1682395208627699E-4</v>
      </c>
      <c r="M73" s="64">
        <v>5.3719663381240404E-6</v>
      </c>
      <c r="N73" s="64">
        <v>0</v>
      </c>
      <c r="O73" s="64">
        <v>0</v>
      </c>
      <c r="P73" s="64">
        <v>0</v>
      </c>
      <c r="Q73" s="64">
        <v>0</v>
      </c>
      <c r="R73" s="64">
        <v>0</v>
      </c>
      <c r="S73" s="64">
        <v>4.3328207408600498E-3</v>
      </c>
      <c r="T73" s="64">
        <v>3.5105488086345199E-2</v>
      </c>
      <c r="U73" s="64">
        <v>1.5379825096051699E-2</v>
      </c>
      <c r="V73" s="64">
        <v>1.2666251912817001E-2</v>
      </c>
      <c r="W73" s="64">
        <v>1.16135492614342E-2</v>
      </c>
      <c r="X73" s="64">
        <v>8.6289397563220599E-2</v>
      </c>
      <c r="Y73" s="64">
        <v>4.7873248934748001E-3</v>
      </c>
      <c r="Z73" s="64">
        <v>0.35478825793409502</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6.0711237353495297E-2</v>
      </c>
      <c r="C74" s="64">
        <v>1.79088468844619E-3</v>
      </c>
      <c r="D74" s="64">
        <v>2.7026635312608498E-2</v>
      </c>
      <c r="E74" s="64">
        <v>0.381775277829071</v>
      </c>
      <c r="F74" s="64">
        <v>2.83331568140691E-5</v>
      </c>
      <c r="G74" s="64">
        <v>4.7344315068896502E-5</v>
      </c>
      <c r="H74" s="64">
        <v>4.8579676487021501E-5</v>
      </c>
      <c r="I74" s="64">
        <v>5.3075244064318E-5</v>
      </c>
      <c r="J74" s="64">
        <v>5.18993487133876E-3</v>
      </c>
      <c r="K74" s="64">
        <v>1.0002138236445401E-4</v>
      </c>
      <c r="L74" s="64">
        <v>2.76540731564354E-4</v>
      </c>
      <c r="M74" s="64">
        <v>4.7203666955067897E-6</v>
      </c>
      <c r="N74" s="64">
        <v>0</v>
      </c>
      <c r="O74" s="64">
        <v>0</v>
      </c>
      <c r="P74" s="64">
        <v>0</v>
      </c>
      <c r="Q74" s="64">
        <v>0</v>
      </c>
      <c r="R74" s="64">
        <v>0</v>
      </c>
      <c r="S74" s="64">
        <v>4.3117004509978501E-3</v>
      </c>
      <c r="T74" s="64">
        <v>3.5308968730885397E-2</v>
      </c>
      <c r="U74" s="64">
        <v>1.57072715851252E-2</v>
      </c>
      <c r="V74" s="64">
        <v>1.2353343428549201E-2</v>
      </c>
      <c r="W74" s="64">
        <v>1.1377206372976499E-2</v>
      </c>
      <c r="X74" s="64">
        <v>8.5873120557756505E-2</v>
      </c>
      <c r="Y74" s="64">
        <v>4.6663787185057797E-3</v>
      </c>
      <c r="Z74" s="64">
        <v>0.35334942522718499</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6.1153748065114401E-2</v>
      </c>
      <c r="C75" s="64">
        <v>1.8264633746106101E-3</v>
      </c>
      <c r="D75" s="64">
        <v>2.67412898948012E-2</v>
      </c>
      <c r="E75" s="64">
        <v>0.38472374368149198</v>
      </c>
      <c r="F75" s="64">
        <v>2.4160563877229502E-5</v>
      </c>
      <c r="G75" s="64">
        <v>3.97372306077195E-5</v>
      </c>
      <c r="H75" s="64">
        <v>4.10541606463319E-5</v>
      </c>
      <c r="I75" s="64">
        <v>4.3987870451819603E-5</v>
      </c>
      <c r="J75" s="64">
        <v>4.3458282505829003E-3</v>
      </c>
      <c r="K75" s="64">
        <v>8.5536297890050195E-5</v>
      </c>
      <c r="L75" s="64">
        <v>2.3475438384062399E-4</v>
      </c>
      <c r="M75" s="64">
        <v>4.0334247850625998E-6</v>
      </c>
      <c r="N75" s="64">
        <v>0</v>
      </c>
      <c r="O75" s="64">
        <v>0</v>
      </c>
      <c r="P75" s="64">
        <v>0</v>
      </c>
      <c r="Q75" s="64">
        <v>0</v>
      </c>
      <c r="R75" s="64">
        <v>0</v>
      </c>
      <c r="S75" s="64">
        <v>4.2876981456005199E-3</v>
      </c>
      <c r="T75" s="64">
        <v>3.5524679007220297E-2</v>
      </c>
      <c r="U75" s="64">
        <v>1.6046547578801001E-2</v>
      </c>
      <c r="V75" s="64">
        <v>1.2015149396044899E-2</v>
      </c>
      <c r="W75" s="64">
        <v>1.11361197698216E-2</v>
      </c>
      <c r="X75" s="64">
        <v>8.5461545385653107E-2</v>
      </c>
      <c r="Y75" s="64">
        <v>4.5420960847186399E-3</v>
      </c>
      <c r="Z75" s="64">
        <v>0.35172182743344099</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6.1610293542515897E-2</v>
      </c>
      <c r="C76" s="64">
        <v>1.86360154983291E-3</v>
      </c>
      <c r="D76" s="64">
        <v>2.6459539754883001E-2</v>
      </c>
      <c r="E76" s="64">
        <v>0.38787023448324198</v>
      </c>
      <c r="F76" s="64">
        <v>1.9787148139306501E-5</v>
      </c>
      <c r="G76" s="64">
        <v>3.2118396650373801E-5</v>
      </c>
      <c r="H76" s="64">
        <v>3.3334267505827998E-5</v>
      </c>
      <c r="I76" s="64">
        <v>3.49800655694061E-5</v>
      </c>
      <c r="J76" s="64">
        <v>3.4941434797901398E-3</v>
      </c>
      <c r="K76" s="64">
        <v>7.0247290768554301E-5</v>
      </c>
      <c r="L76" s="64">
        <v>1.91377248565638E-4</v>
      </c>
      <c r="M76" s="64">
        <v>3.3093925308237601E-6</v>
      </c>
      <c r="N76" s="64">
        <v>0</v>
      </c>
      <c r="O76" s="64">
        <v>0</v>
      </c>
      <c r="P76" s="64">
        <v>0</v>
      </c>
      <c r="Q76" s="64">
        <v>0</v>
      </c>
      <c r="R76" s="64">
        <v>0</v>
      </c>
      <c r="S76" s="64">
        <v>4.2606290206506697E-3</v>
      </c>
      <c r="T76" s="64">
        <v>3.57533339094704E-2</v>
      </c>
      <c r="U76" s="64">
        <v>1.6398433638245301E-2</v>
      </c>
      <c r="V76" s="64">
        <v>1.1650331974023801E-2</v>
      </c>
      <c r="W76" s="64">
        <v>1.08900859579224E-2</v>
      </c>
      <c r="X76" s="64">
        <v>8.5054963740618703E-2</v>
      </c>
      <c r="Y76" s="64">
        <v>4.4142973781833798E-3</v>
      </c>
      <c r="Z76" s="64">
        <v>0.34989495776089102</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6.2081826703788701E-2</v>
      </c>
      <c r="C77" s="64">
        <v>1.9023965148491999E-3</v>
      </c>
      <c r="D77" s="64">
        <v>2.6181459084138301E-2</v>
      </c>
      <c r="E77" s="64">
        <v>0.391225796319356</v>
      </c>
      <c r="F77" s="64">
        <v>1.52013110521984E-5</v>
      </c>
      <c r="G77" s="64">
        <v>2.4464558098672699E-5</v>
      </c>
      <c r="H77" s="64">
        <v>2.5413081485116999E-5</v>
      </c>
      <c r="I77" s="64">
        <v>2.60641358853265E-5</v>
      </c>
      <c r="J77" s="64">
        <v>2.6343197120299402E-3</v>
      </c>
      <c r="K77" s="64">
        <v>5.41040553158694E-5</v>
      </c>
      <c r="L77" s="64">
        <v>1.46316573909805E-4</v>
      </c>
      <c r="M77" s="64">
        <v>2.5461826277802999E-6</v>
      </c>
      <c r="N77" s="64">
        <v>0</v>
      </c>
      <c r="O77" s="64">
        <v>0</v>
      </c>
      <c r="P77" s="64">
        <v>0</v>
      </c>
      <c r="Q77" s="64">
        <v>0</v>
      </c>
      <c r="R77" s="64">
        <v>0</v>
      </c>
      <c r="S77" s="64">
        <v>4.2302553498695999E-3</v>
      </c>
      <c r="T77" s="64">
        <v>3.5995646903936397E-2</v>
      </c>
      <c r="U77" s="64">
        <v>1.6763774548741301E-2</v>
      </c>
      <c r="V77" s="64">
        <v>1.12574261518203E-2</v>
      </c>
      <c r="W77" s="64">
        <v>1.06389039721182E-2</v>
      </c>
      <c r="X77" s="64">
        <v>8.4653600638387394E-2</v>
      </c>
      <c r="Y77" s="64">
        <v>4.2828084475724001E-3</v>
      </c>
      <c r="Z77" s="64">
        <v>0.34785767575501703</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6.2569260332039606E-2</v>
      </c>
      <c r="C78" s="64">
        <v>1.94295087615134E-3</v>
      </c>
      <c r="D78" s="64">
        <v>2.5907077532767501E-2</v>
      </c>
      <c r="E78" s="64">
        <v>0.39480256602180103</v>
      </c>
      <c r="F78" s="64">
        <v>1.0391182854634199E-5</v>
      </c>
      <c r="G78" s="64">
        <v>1.6751090616351099E-5</v>
      </c>
      <c r="H78" s="64">
        <v>1.7280173058975899E-5</v>
      </c>
      <c r="I78" s="64">
        <v>1.7253193725291901E-5</v>
      </c>
      <c r="J78" s="64">
        <v>1.7657704203413299E-3</v>
      </c>
      <c r="K78" s="64">
        <v>3.7055119268574099E-5</v>
      </c>
      <c r="L78" s="64">
        <v>9.9471370696627999E-5</v>
      </c>
      <c r="M78" s="64">
        <v>1.74176004813353E-6</v>
      </c>
      <c r="N78" s="64">
        <v>0</v>
      </c>
      <c r="O78" s="64">
        <v>0</v>
      </c>
      <c r="P78" s="64">
        <v>0</v>
      </c>
      <c r="Q78" s="64">
        <v>0</v>
      </c>
      <c r="R78" s="64">
        <v>0</v>
      </c>
      <c r="S78" s="64">
        <v>4.1963499719372601E-3</v>
      </c>
      <c r="T78" s="64">
        <v>3.6252418678333301E-2</v>
      </c>
      <c r="U78" s="64">
        <v>1.71434959533464E-2</v>
      </c>
      <c r="V78" s="64">
        <v>1.08347975520384E-2</v>
      </c>
      <c r="W78" s="64">
        <v>1.03823271148232E-2</v>
      </c>
      <c r="X78" s="64">
        <v>8.4257773802691394E-2</v>
      </c>
      <c r="Y78" s="64">
        <v>4.1474248172532896E-3</v>
      </c>
      <c r="Z78" s="64">
        <v>0.345597843036207</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6.3073690760418799E-2</v>
      </c>
      <c r="C79" s="64">
        <v>1.9853801619056201E-3</v>
      </c>
      <c r="D79" s="64">
        <v>2.56364736934078E-2</v>
      </c>
      <c r="E79" s="64">
        <v>0.39861341757337798</v>
      </c>
      <c r="F79" s="64">
        <v>5.3434112970816601E-6</v>
      </c>
      <c r="G79" s="64">
        <v>8.9515113166940492E-6</v>
      </c>
      <c r="H79" s="64">
        <v>8.9263036932245892E-6</v>
      </c>
      <c r="I79" s="64">
        <v>8.5613850445761995E-6</v>
      </c>
      <c r="J79" s="64">
        <v>8.8787899514132995E-4</v>
      </c>
      <c r="K79" s="64">
        <v>1.9041446992334801E-5</v>
      </c>
      <c r="L79" s="64">
        <v>5.07372817786084E-5</v>
      </c>
      <c r="M79" s="64">
        <v>8.9386834631478802E-7</v>
      </c>
      <c r="N79" s="64">
        <v>0</v>
      </c>
      <c r="O79" s="64">
        <v>0</v>
      </c>
      <c r="P79" s="64">
        <v>0</v>
      </c>
      <c r="Q79" s="64">
        <v>0</v>
      </c>
      <c r="R79" s="64">
        <v>0</v>
      </c>
      <c r="S79" s="64">
        <v>4.1586622318732997E-3</v>
      </c>
      <c r="T79" s="64">
        <v>3.6524491431497101E-2</v>
      </c>
      <c r="U79" s="64">
        <v>1.75386058662905E-2</v>
      </c>
      <c r="V79" s="64">
        <v>1.0380813357608499E-2</v>
      </c>
      <c r="W79" s="64">
        <v>1.01201296130701E-2</v>
      </c>
      <c r="X79" s="64">
        <v>8.3867783023901299E-2</v>
      </c>
      <c r="Y79" s="64">
        <v>4.0079376087675802E-3</v>
      </c>
      <c r="Z79" s="64">
        <v>0.34310228047427099</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6.3596303496290293E-2</v>
      </c>
      <c r="C80" s="64">
        <v>2.0298051765891599E-3</v>
      </c>
      <c r="D80" s="64">
        <v>2.53697132871092E-2</v>
      </c>
      <c r="E80" s="64">
        <v>0.40267270675435701</v>
      </c>
      <c r="F80" s="64">
        <v>4.3816833422401002E-8</v>
      </c>
      <c r="G80" s="64">
        <v>1.03721331017749E-6</v>
      </c>
      <c r="H80" s="64">
        <v>3.3964273632133202E-7</v>
      </c>
      <c r="I80" s="64">
        <v>4.0931526671127899E-9</v>
      </c>
      <c r="J80" s="64">
        <v>0</v>
      </c>
      <c r="K80" s="64">
        <v>0</v>
      </c>
      <c r="L80" s="64">
        <v>0</v>
      </c>
      <c r="M80" s="64">
        <v>0</v>
      </c>
      <c r="N80" s="64">
        <v>0</v>
      </c>
      <c r="O80" s="64">
        <v>0</v>
      </c>
      <c r="P80" s="64">
        <v>0</v>
      </c>
      <c r="Q80" s="64">
        <v>0</v>
      </c>
      <c r="R80" s="64">
        <v>0</v>
      </c>
      <c r="S80" s="64">
        <v>4.1169229158062098E-3</v>
      </c>
      <c r="T80" s="64">
        <v>3.6812813933214103E-2</v>
      </c>
      <c r="U80" s="64">
        <v>1.79502092463996E-2</v>
      </c>
      <c r="V80" s="64">
        <v>9.893707162432E-3</v>
      </c>
      <c r="W80" s="64">
        <v>9.8520640971095294E-3</v>
      </c>
      <c r="X80" s="64">
        <v>8.3483924788586697E-2</v>
      </c>
      <c r="Y80" s="64">
        <v>3.8641091637813701E-3</v>
      </c>
      <c r="Z80" s="64">
        <v>0.34035629521229299</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theme="5" tint="0.79998168889431442"/>
  </sheetPr>
  <dimension ref="A1:BU122"/>
  <sheetViews>
    <sheetView workbookViewId="0">
      <pane xSplit="1" ySplit="4" topLeftCell="B5"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225</v>
      </c>
      <c r="B1" s="31"/>
    </row>
    <row r="2" spans="1:73" ht="13.95" customHeight="1">
      <c r="A2" s="174" t="s">
        <v>226</v>
      </c>
      <c r="B2" s="31"/>
    </row>
    <row r="3" spans="1:73" ht="13.95" customHeight="1">
      <c r="A3" s="171" t="s">
        <v>222</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2.1074248643707098E-2</v>
      </c>
      <c r="C5" s="64">
        <v>5.9257251750742699E-3</v>
      </c>
      <c r="D5" s="64">
        <v>1.18612499198772E-2</v>
      </c>
      <c r="E5" s="64">
        <v>0.154517740249871</v>
      </c>
      <c r="F5" s="64">
        <v>4.2704590831243502E-3</v>
      </c>
      <c r="G5" s="64">
        <v>8.6018285221806205E-3</v>
      </c>
      <c r="H5" s="64">
        <v>6.7424141454161604E-3</v>
      </c>
      <c r="I5" s="64">
        <v>3.1890503836297301E-3</v>
      </c>
      <c r="J5" s="64">
        <v>0.23601032364848501</v>
      </c>
      <c r="K5" s="64">
        <v>0.17456476710518201</v>
      </c>
      <c r="L5" s="64">
        <v>8.2291607198605995E-2</v>
      </c>
      <c r="M5" s="64">
        <v>1.2003855432745E-2</v>
      </c>
      <c r="N5" s="64">
        <v>6.6143213277092001E-4</v>
      </c>
      <c r="O5" s="64">
        <v>8.4112378296980796E-4</v>
      </c>
      <c r="P5" s="64">
        <v>9.8774543831394102E-5</v>
      </c>
      <c r="Q5" s="64">
        <v>2.44993162755515E-4</v>
      </c>
      <c r="R5" s="64">
        <v>4.3069975691308804E-3</v>
      </c>
      <c r="S5" s="64">
        <v>3.0933197964188299E-3</v>
      </c>
      <c r="T5" s="64">
        <v>7.4606808675019998E-3</v>
      </c>
      <c r="U5" s="64">
        <v>3.8522361312532099E-3</v>
      </c>
      <c r="V5" s="64">
        <v>1.46083838036757E-2</v>
      </c>
      <c r="W5" s="64">
        <v>2.9153202247056899E-2</v>
      </c>
      <c r="X5" s="64">
        <v>6.6816566247068596E-2</v>
      </c>
      <c r="Y5" s="64">
        <v>1.09611893577797E-2</v>
      </c>
      <c r="Z5" s="64">
        <v>0.136847830849889</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2.15098194438057E-2</v>
      </c>
      <c r="C6" s="64">
        <v>5.9798797143900198E-3</v>
      </c>
      <c r="D6" s="64">
        <v>1.20566929939051E-2</v>
      </c>
      <c r="E6" s="64">
        <v>0.15722658177082999</v>
      </c>
      <c r="F6" s="64">
        <v>4.0383472413561697E-3</v>
      </c>
      <c r="G6" s="64">
        <v>8.2799065564229998E-3</v>
      </c>
      <c r="H6" s="64">
        <v>6.7713642516532401E-3</v>
      </c>
      <c r="I6" s="64">
        <v>3.1225885758954602E-3</v>
      </c>
      <c r="J6" s="64">
        <v>0.236765914274817</v>
      </c>
      <c r="K6" s="64">
        <v>0.166822538646591</v>
      </c>
      <c r="L6" s="64">
        <v>8.0498835742239497E-2</v>
      </c>
      <c r="M6" s="64">
        <v>1.14412549255558E-2</v>
      </c>
      <c r="N6" s="64">
        <v>6.7788685561604096E-4</v>
      </c>
      <c r="O6" s="64">
        <v>8.6971328463986597E-4</v>
      </c>
      <c r="P6" s="64">
        <v>4.6199257715164802E-4</v>
      </c>
      <c r="Q6" s="64">
        <v>5.1290574740740205E-4</v>
      </c>
      <c r="R6" s="64">
        <v>4.0253102287059004E-3</v>
      </c>
      <c r="S6" s="64">
        <v>3.1865881540323101E-3</v>
      </c>
      <c r="T6" s="64">
        <v>7.58083204981234E-3</v>
      </c>
      <c r="U6" s="64">
        <v>3.98626373377971E-3</v>
      </c>
      <c r="V6" s="64">
        <v>1.49844943913005E-2</v>
      </c>
      <c r="W6" s="64">
        <v>2.9514118209718901E-2</v>
      </c>
      <c r="X6" s="64">
        <v>6.6973047632905694E-2</v>
      </c>
      <c r="Y6" s="64">
        <v>1.10898378789192E-2</v>
      </c>
      <c r="Z6" s="64">
        <v>0.14162328511854899</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2.1960660132710998E-2</v>
      </c>
      <c r="C7" s="64">
        <v>6.0358006229850204E-3</v>
      </c>
      <c r="D7" s="64">
        <v>1.22666732637201E-2</v>
      </c>
      <c r="E7" s="64">
        <v>0.16006795251450101</v>
      </c>
      <c r="F7" s="64">
        <v>3.8077949151264002E-3</v>
      </c>
      <c r="G7" s="64">
        <v>7.9658125313532505E-3</v>
      </c>
      <c r="H7" s="64">
        <v>6.8008300026686898E-3</v>
      </c>
      <c r="I7" s="64">
        <v>3.0576469105126599E-3</v>
      </c>
      <c r="J7" s="64">
        <v>0.237482723361232</v>
      </c>
      <c r="K7" s="64">
        <v>0.158518919022622</v>
      </c>
      <c r="L7" s="64">
        <v>7.8523780309656899E-2</v>
      </c>
      <c r="M7" s="64">
        <v>1.07954277585135E-2</v>
      </c>
      <c r="N7" s="64">
        <v>6.9538473118350996E-4</v>
      </c>
      <c r="O7" s="64">
        <v>9.0055204535221102E-4</v>
      </c>
      <c r="P7" s="64">
        <v>8.6018938439623503E-4</v>
      </c>
      <c r="Q7" s="64">
        <v>8.0782579901575403E-4</v>
      </c>
      <c r="R7" s="64">
        <v>3.7194057289838098E-3</v>
      </c>
      <c r="S7" s="64">
        <v>3.2874136863237698E-3</v>
      </c>
      <c r="T7" s="64">
        <v>7.7161045128551001E-3</v>
      </c>
      <c r="U7" s="64">
        <v>4.1263155542800196E-3</v>
      </c>
      <c r="V7" s="64">
        <v>1.5372532770821E-2</v>
      </c>
      <c r="W7" s="64">
        <v>2.9886547908916698E-2</v>
      </c>
      <c r="X7" s="64">
        <v>6.7160160001160304E-2</v>
      </c>
      <c r="Y7" s="64">
        <v>1.12263001875712E-2</v>
      </c>
      <c r="Z7" s="64">
        <v>0.14695724634353799</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2.2438641472714599E-2</v>
      </c>
      <c r="C8" s="64">
        <v>6.0965793355273598E-3</v>
      </c>
      <c r="D8" s="64">
        <v>1.2495661590619499E-2</v>
      </c>
      <c r="E8" s="64">
        <v>0.16313613225347401</v>
      </c>
      <c r="F8" s="64">
        <v>3.5791165375442398E-3</v>
      </c>
      <c r="G8" s="64">
        <v>7.66206911509742E-3</v>
      </c>
      <c r="H8" s="64">
        <v>6.8320559088640804E-3</v>
      </c>
      <c r="I8" s="64">
        <v>2.9954416351231101E-3</v>
      </c>
      <c r="J8" s="64">
        <v>0.238278547204091</v>
      </c>
      <c r="K8" s="64">
        <v>0.14963625862385199</v>
      </c>
      <c r="L8" s="64">
        <v>7.6333251662424106E-2</v>
      </c>
      <c r="M8" s="64">
        <v>1.0058288452864999E-2</v>
      </c>
      <c r="N8" s="64">
        <v>7.1440802125002098E-4</v>
      </c>
      <c r="O8" s="64">
        <v>9.34174537756652E-4</v>
      </c>
      <c r="P8" s="64">
        <v>1.2980784270026501E-3</v>
      </c>
      <c r="Q8" s="64">
        <v>1.1334529843007599E-3</v>
      </c>
      <c r="R8" s="64">
        <v>3.38799201222721E-3</v>
      </c>
      <c r="S8" s="64">
        <v>3.3970714991983699E-3</v>
      </c>
      <c r="T8" s="64">
        <v>7.8715128249334607E-3</v>
      </c>
      <c r="U8" s="64">
        <v>4.27503754386641E-3</v>
      </c>
      <c r="V8" s="64">
        <v>1.5783072833440801E-2</v>
      </c>
      <c r="W8" s="64">
        <v>3.0284445064812301E-2</v>
      </c>
      <c r="X8" s="64">
        <v>6.7411431960711601E-2</v>
      </c>
      <c r="Y8" s="64">
        <v>1.1375461543511199E-2</v>
      </c>
      <c r="Z8" s="64">
        <v>0.15259181695479301</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2.2948660035610701E-2</v>
      </c>
      <c r="C9" s="64">
        <v>6.1627115132582297E-3</v>
      </c>
      <c r="D9" s="64">
        <v>1.2746453343571201E-2</v>
      </c>
      <c r="E9" s="64">
        <v>0.16646845182647199</v>
      </c>
      <c r="F9" s="64">
        <v>3.3505379771678898E-3</v>
      </c>
      <c r="G9" s="64">
        <v>7.3671890255049702E-3</v>
      </c>
      <c r="H9" s="64">
        <v>6.8654767409490596E-3</v>
      </c>
      <c r="I9" s="64">
        <v>2.9358815355564499E-3</v>
      </c>
      <c r="J9" s="64">
        <v>0.23916354936516199</v>
      </c>
      <c r="K9" s="64">
        <v>0.14008324194453201</v>
      </c>
      <c r="L9" s="64">
        <v>7.3906767370488999E-2</v>
      </c>
      <c r="M9" s="64">
        <v>9.2170192493818102E-3</v>
      </c>
      <c r="N9" s="64">
        <v>7.3512883734582401E-4</v>
      </c>
      <c r="O9" s="64">
        <v>9.70945963788497E-4</v>
      </c>
      <c r="P9" s="64">
        <v>1.7811826164189199E-3</v>
      </c>
      <c r="Q9" s="64">
        <v>1.4940419934132E-3</v>
      </c>
      <c r="R9" s="64">
        <v>3.02803455833276E-3</v>
      </c>
      <c r="S9" s="64">
        <v>3.5167540552621299E-3</v>
      </c>
      <c r="T9" s="64">
        <v>8.0488722046117706E-3</v>
      </c>
      <c r="U9" s="64">
        <v>4.4339156958202296E-3</v>
      </c>
      <c r="V9" s="64">
        <v>1.6219273808228199E-2</v>
      </c>
      <c r="W9" s="64">
        <v>3.07119021932366E-2</v>
      </c>
      <c r="X9" s="64">
        <v>6.7736709228786704E-2</v>
      </c>
      <c r="Y9" s="64">
        <v>1.1539204184394299E-2</v>
      </c>
      <c r="Z9" s="64">
        <v>0.158568094732705</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2.34966840623872E-2</v>
      </c>
      <c r="C10" s="64">
        <v>6.2352203379725498E-3</v>
      </c>
      <c r="D10" s="64">
        <v>1.30226931680577E-2</v>
      </c>
      <c r="E10" s="64">
        <v>0.17010739348220899</v>
      </c>
      <c r="F10" s="64">
        <v>3.1202287526333398E-3</v>
      </c>
      <c r="G10" s="64">
        <v>7.08034500804314E-3</v>
      </c>
      <c r="H10" s="64">
        <v>6.9015400839263202E-3</v>
      </c>
      <c r="I10" s="64">
        <v>2.8789907654988701E-3</v>
      </c>
      <c r="J10" s="64">
        <v>0.24014922408511899</v>
      </c>
      <c r="K10" s="64">
        <v>0.12975101042956599</v>
      </c>
      <c r="L10" s="64">
        <v>7.1218222044794402E-2</v>
      </c>
      <c r="M10" s="64">
        <v>8.2556613509820794E-3</v>
      </c>
      <c r="N10" s="64">
        <v>7.5779579731162104E-4</v>
      </c>
      <c r="O10" s="64">
        <v>1.01132042520447E-3</v>
      </c>
      <c r="P10" s="64">
        <v>2.3160600142699398E-3</v>
      </c>
      <c r="Q10" s="64">
        <v>1.8946594017013E-3</v>
      </c>
      <c r="R10" s="64">
        <v>2.6359445404793998E-3</v>
      </c>
      <c r="S10" s="64">
        <v>3.6479619678056602E-3</v>
      </c>
      <c r="T10" s="64">
        <v>8.2504765015615194E-3</v>
      </c>
      <c r="U10" s="64">
        <v>4.6045792340047896E-3</v>
      </c>
      <c r="V10" s="64">
        <v>1.66854510170442E-2</v>
      </c>
      <c r="W10" s="64">
        <v>3.1174426159968599E-2</v>
      </c>
      <c r="X10" s="64">
        <v>6.8147721757899807E-2</v>
      </c>
      <c r="Y10" s="64">
        <v>1.17198686055243E-2</v>
      </c>
      <c r="Z10" s="64">
        <v>0.16493652100603401</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2.40896313007323E-2</v>
      </c>
      <c r="C11" s="64">
        <v>6.3152390511680501E-3</v>
      </c>
      <c r="D11" s="64">
        <v>1.3328688851384E-2</v>
      </c>
      <c r="E11" s="64">
        <v>0.17410773480956901</v>
      </c>
      <c r="F11" s="64">
        <v>2.8862910682308099E-3</v>
      </c>
      <c r="G11" s="64">
        <v>6.8002961274273898E-3</v>
      </c>
      <c r="H11" s="64">
        <v>6.9407351515839103E-3</v>
      </c>
      <c r="I11" s="64">
        <v>2.8248289094044E-3</v>
      </c>
      <c r="J11" s="64">
        <v>0.241251399144401</v>
      </c>
      <c r="K11" s="64">
        <v>0.11851076956810699</v>
      </c>
      <c r="L11" s="64">
        <v>6.8233081132485898E-2</v>
      </c>
      <c r="M11" s="64">
        <v>7.1550685373528303E-3</v>
      </c>
      <c r="N11" s="64">
        <v>7.8266833668606004E-4</v>
      </c>
      <c r="O11" s="64">
        <v>1.0558564203596E-3</v>
      </c>
      <c r="P11" s="64">
        <v>2.9106621366336298E-3</v>
      </c>
      <c r="Q11" s="64">
        <v>2.34142180538442E-3</v>
      </c>
      <c r="R11" s="64">
        <v>2.2072776052824701E-3</v>
      </c>
      <c r="S11" s="64">
        <v>3.7924395719018699E-3</v>
      </c>
      <c r="T11" s="64">
        <v>8.4794190025610193E-3</v>
      </c>
      <c r="U11" s="64">
        <v>4.7889340031195904E-3</v>
      </c>
      <c r="V11" s="64">
        <v>1.7186626586436601E-2</v>
      </c>
      <c r="W11" s="64">
        <v>3.16782929179397E-2</v>
      </c>
      <c r="X11" s="64">
        <v>6.8658363853046994E-2</v>
      </c>
      <c r="Y11" s="64">
        <v>1.19202737565217E-2</v>
      </c>
      <c r="Z11" s="64">
        <v>0.17175400035228</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2.47360945027588E-2</v>
      </c>
      <c r="C12" s="64">
        <v>6.4042943978785301E-3</v>
      </c>
      <c r="D12" s="64">
        <v>1.3669797475546299E-2</v>
      </c>
      <c r="E12" s="64">
        <v>0.17852893411467599</v>
      </c>
      <c r="F12" s="64">
        <v>2.6465433650147401E-3</v>
      </c>
      <c r="G12" s="64">
        <v>6.5264351430853896E-3</v>
      </c>
      <c r="H12" s="64">
        <v>6.9838491247007804E-3</v>
      </c>
      <c r="I12" s="64">
        <v>2.77358629017916E-3</v>
      </c>
      <c r="J12" s="64">
        <v>0.24248762599748699</v>
      </c>
      <c r="K12" s="64">
        <v>0.106197103203337</v>
      </c>
      <c r="L12" s="64">
        <v>6.4917204723026298E-2</v>
      </c>
      <c r="M12" s="64">
        <v>5.8921975929601402E-3</v>
      </c>
      <c r="N12" s="64">
        <v>8.1009163315227202E-4</v>
      </c>
      <c r="O12" s="64">
        <v>1.10519221976769E-3</v>
      </c>
      <c r="P12" s="64">
        <v>3.5741964599941001E-3</v>
      </c>
      <c r="Q12" s="64">
        <v>2.8414167952355799E-3</v>
      </c>
      <c r="R12" s="64">
        <v>1.7367335497514699E-3</v>
      </c>
      <c r="S12" s="64">
        <v>3.9522378554336397E-3</v>
      </c>
      <c r="T12" s="64">
        <v>8.7390117984694794E-3</v>
      </c>
      <c r="U12" s="64">
        <v>4.9893168927878798E-3</v>
      </c>
      <c r="V12" s="64">
        <v>1.7729478666102898E-2</v>
      </c>
      <c r="W12" s="64">
        <v>3.2231587618123399E-2</v>
      </c>
      <c r="X12" s="64">
        <v>6.9285777508946503E-2</v>
      </c>
      <c r="Y12" s="64">
        <v>1.21436227578741E-2</v>
      </c>
      <c r="Z12" s="64">
        <v>0.17909767031370999</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2.5445964809152299E-2</v>
      </c>
      <c r="C13" s="64">
        <v>6.50399971749054E-3</v>
      </c>
      <c r="D13" s="64">
        <v>1.4052010566443601E-2</v>
      </c>
      <c r="E13" s="64">
        <v>0.18345038086862001</v>
      </c>
      <c r="F13" s="64">
        <v>2.3984688175644302E-3</v>
      </c>
      <c r="G13" s="64">
        <v>6.2576381252148197E-3</v>
      </c>
      <c r="H13" s="64">
        <v>7.0314793665203004E-3</v>
      </c>
      <c r="I13" s="64">
        <v>2.7253870111833998E-3</v>
      </c>
      <c r="J13" s="64">
        <v>0.24388120691286</v>
      </c>
      <c r="K13" s="64">
        <v>9.2615531288570294E-2</v>
      </c>
      <c r="L13" s="64">
        <v>6.1222559670966202E-2</v>
      </c>
      <c r="M13" s="64">
        <v>4.4376310971489001E-3</v>
      </c>
      <c r="N13" s="64">
        <v>8.4047350578128198E-4</v>
      </c>
      <c r="O13" s="64">
        <v>1.1601237854348199E-3</v>
      </c>
      <c r="P13" s="64">
        <v>4.3185498427575804E-3</v>
      </c>
      <c r="Q13" s="64">
        <v>3.4037861775085701E-3</v>
      </c>
      <c r="R13" s="64">
        <v>1.21780500829256E-3</v>
      </c>
      <c r="S13" s="64">
        <v>4.1299310236398001E-3</v>
      </c>
      <c r="T13" s="64">
        <v>9.0338448525355396E-3</v>
      </c>
      <c r="U13" s="64">
        <v>5.2084553800613598E-3</v>
      </c>
      <c r="V13" s="64">
        <v>1.8321022557211099E-2</v>
      </c>
      <c r="W13" s="64">
        <v>3.2843864786095502E-2</v>
      </c>
      <c r="X13" s="64">
        <v>7.0049650391708407E-2</v>
      </c>
      <c r="Y13" s="64">
        <v>1.2394174170827599E-2</v>
      </c>
      <c r="Z13" s="64">
        <v>0.187056060266411</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2.62318833334373E-2</v>
      </c>
      <c r="C14" s="64">
        <v>6.6165077706672997E-3</v>
      </c>
      <c r="D14" s="64">
        <v>1.4483448971691701E-2</v>
      </c>
      <c r="E14" s="64">
        <v>0.188966915608275</v>
      </c>
      <c r="F14" s="64">
        <v>2.1393705979934098E-3</v>
      </c>
      <c r="G14" s="64">
        <v>5.9932059627788503E-3</v>
      </c>
      <c r="H14" s="64">
        <v>7.0845154462205401E-3</v>
      </c>
      <c r="I14" s="64">
        <v>2.6805419574427E-3</v>
      </c>
      <c r="J14" s="64">
        <v>0.24546265355980901</v>
      </c>
      <c r="K14" s="64">
        <v>7.7521957036263106E-2</v>
      </c>
      <c r="L14" s="64">
        <v>5.7089660736219801E-2</v>
      </c>
      <c r="M14" s="64">
        <v>2.7547914525421499E-3</v>
      </c>
      <c r="N14" s="64">
        <v>8.74347781769817E-4</v>
      </c>
      <c r="O14" s="64">
        <v>1.22169326540375E-3</v>
      </c>
      <c r="P14" s="64">
        <v>5.1579270875371803E-3</v>
      </c>
      <c r="Q14" s="64">
        <v>4.0394363791562398E-3</v>
      </c>
      <c r="R14" s="64">
        <v>6.4231278567787695E-4</v>
      </c>
      <c r="S14" s="64">
        <v>4.32874169487778E-3</v>
      </c>
      <c r="T14" s="64">
        <v>9.3695860275276998E-3</v>
      </c>
      <c r="U14" s="64">
        <v>5.4496446360350198E-3</v>
      </c>
      <c r="V14" s="64">
        <v>1.8970913351613401E-2</v>
      </c>
      <c r="W14" s="64">
        <v>3.3526914524379399E-2</v>
      </c>
      <c r="X14" s="64">
        <v>7.0975840527761402E-2</v>
      </c>
      <c r="Y14" s="64">
        <v>1.26770783470007E-2</v>
      </c>
      <c r="Z14" s="64">
        <v>0.19574011115791801</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2.71095321348775E-2</v>
      </c>
      <c r="C15" s="64">
        <v>6.7444789000363301E-3</v>
      </c>
      <c r="D15" s="64">
        <v>1.49738480464412E-2</v>
      </c>
      <c r="E15" s="64">
        <v>0.195199435365911</v>
      </c>
      <c r="F15" s="64">
        <v>1.86583398443328E-3</v>
      </c>
      <c r="G15" s="64">
        <v>5.7320789384304304E-3</v>
      </c>
      <c r="H15" s="64">
        <v>7.1440390157386001E-3</v>
      </c>
      <c r="I15" s="64">
        <v>2.6393770663755002E-3</v>
      </c>
      <c r="J15" s="64">
        <v>0.24727008237172701</v>
      </c>
      <c r="K15" s="64">
        <v>6.0609035894410003E-2</v>
      </c>
      <c r="L15" s="64">
        <v>5.2444809979836297E-2</v>
      </c>
      <c r="M15" s="64">
        <v>7.9759647184812798E-4</v>
      </c>
      <c r="N15" s="64">
        <v>9.1236677019043504E-4</v>
      </c>
      <c r="O15" s="64">
        <v>1.29116784691335E-3</v>
      </c>
      <c r="P15" s="64">
        <v>6.1104739107009304E-3</v>
      </c>
      <c r="Q15" s="64">
        <v>4.76228723864075E-3</v>
      </c>
      <c r="R15" s="64">
        <v>0</v>
      </c>
      <c r="S15" s="64">
        <v>4.5526844357577497E-3</v>
      </c>
      <c r="T15" s="64">
        <v>9.7534592385370902E-3</v>
      </c>
      <c r="U15" s="64">
        <v>5.7170663814128499E-3</v>
      </c>
      <c r="V15" s="64">
        <v>1.96907613407491E-2</v>
      </c>
      <c r="W15" s="64">
        <v>3.4295393480959099E-2</v>
      </c>
      <c r="X15" s="64">
        <v>7.2096101958065706E-2</v>
      </c>
      <c r="Y15" s="64">
        <v>1.29988012264407E-2</v>
      </c>
      <c r="Z15" s="64">
        <v>0.20528928800156701</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2.7630299468128599E-2</v>
      </c>
      <c r="C16" s="64">
        <v>6.8343707026838098E-3</v>
      </c>
      <c r="D16" s="64">
        <v>1.5269088702175901E-2</v>
      </c>
      <c r="E16" s="64">
        <v>0.19876586209823799</v>
      </c>
      <c r="F16" s="64">
        <v>1.77549057715149E-3</v>
      </c>
      <c r="G16" s="64">
        <v>5.4959188865972E-3</v>
      </c>
      <c r="H16" s="64">
        <v>6.9504156647729699E-3</v>
      </c>
      <c r="I16" s="64">
        <v>2.47027946842085E-3</v>
      </c>
      <c r="J16" s="64">
        <v>0.236988663670612</v>
      </c>
      <c r="K16" s="64">
        <v>5.9063545349310097E-2</v>
      </c>
      <c r="L16" s="64">
        <v>5.1507066133467297E-2</v>
      </c>
      <c r="M16" s="64">
        <v>7.8625577645742204E-4</v>
      </c>
      <c r="N16" s="64">
        <v>9.3440625497892603E-4</v>
      </c>
      <c r="O16" s="64">
        <v>1.33405768978227E-3</v>
      </c>
      <c r="P16" s="64">
        <v>6.6033409268932896E-3</v>
      </c>
      <c r="Q16" s="64">
        <v>5.0906111340045601E-3</v>
      </c>
      <c r="R16" s="64">
        <v>0</v>
      </c>
      <c r="S16" s="64">
        <v>4.70635345760611E-3</v>
      </c>
      <c r="T16" s="64">
        <v>1.00577043719611E-2</v>
      </c>
      <c r="U16" s="64">
        <v>5.9184496194321003E-3</v>
      </c>
      <c r="V16" s="64">
        <v>2.0309583915303599E-2</v>
      </c>
      <c r="W16" s="64">
        <v>3.4860292450562498E-2</v>
      </c>
      <c r="X16" s="64">
        <v>7.1649039588057795E-2</v>
      </c>
      <c r="Y16" s="64">
        <v>1.3234714138643199E-2</v>
      </c>
      <c r="Z16" s="64">
        <v>0.21176418995475901</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2.8178751362902502E-2</v>
      </c>
      <c r="C17" s="64">
        <v>6.9331809680601699E-3</v>
      </c>
      <c r="D17" s="64">
        <v>1.5590271068452901E-2</v>
      </c>
      <c r="E17" s="64">
        <v>0.20265449833344601</v>
      </c>
      <c r="F17" s="64">
        <v>1.6857654557166501E-3</v>
      </c>
      <c r="G17" s="64">
        <v>5.2517198001995101E-3</v>
      </c>
      <c r="H17" s="64">
        <v>6.73268348540063E-3</v>
      </c>
      <c r="I17" s="64">
        <v>2.3076677166697802E-3</v>
      </c>
      <c r="J17" s="64">
        <v>0.22672450130501201</v>
      </c>
      <c r="K17" s="64">
        <v>5.7370314787866597E-2</v>
      </c>
      <c r="L17" s="64">
        <v>5.0389006765827499E-2</v>
      </c>
      <c r="M17" s="64">
        <v>7.7136589166574405E-4</v>
      </c>
      <c r="N17" s="64">
        <v>9.5693955109248596E-4</v>
      </c>
      <c r="O17" s="64">
        <v>1.37957459186916E-3</v>
      </c>
      <c r="P17" s="64">
        <v>7.1255841356694799E-3</v>
      </c>
      <c r="Q17" s="64">
        <v>5.43760250213122E-3</v>
      </c>
      <c r="R17" s="64">
        <v>0</v>
      </c>
      <c r="S17" s="64">
        <v>4.8675515344541098E-3</v>
      </c>
      <c r="T17" s="64">
        <v>1.0387977515452699E-2</v>
      </c>
      <c r="U17" s="64">
        <v>6.1315597499581103E-3</v>
      </c>
      <c r="V17" s="64">
        <v>2.0973880419899098E-2</v>
      </c>
      <c r="W17" s="64">
        <v>3.5467485840949699E-2</v>
      </c>
      <c r="X17" s="64">
        <v>7.12365239372834E-2</v>
      </c>
      <c r="Y17" s="64">
        <v>1.3490464979743599E-2</v>
      </c>
      <c r="Z17" s="64">
        <v>0.217955128300276</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2.8729676656136498E-2</v>
      </c>
      <c r="C18" s="64">
        <v>7.0349233226243502E-3</v>
      </c>
      <c r="D18" s="64">
        <v>1.59243042317305E-2</v>
      </c>
      <c r="E18" s="64">
        <v>0.20669125233145699</v>
      </c>
      <c r="F18" s="64">
        <v>1.5960235950620799E-3</v>
      </c>
      <c r="G18" s="64">
        <v>4.9988638630408602E-3</v>
      </c>
      <c r="H18" s="64">
        <v>6.4940474182374397E-3</v>
      </c>
      <c r="I18" s="64">
        <v>2.15109686525873E-3</v>
      </c>
      <c r="J18" s="64">
        <v>0.21645167298611701</v>
      </c>
      <c r="K18" s="64">
        <v>5.5518076016181798E-2</v>
      </c>
      <c r="L18" s="64">
        <v>4.9092455553855399E-2</v>
      </c>
      <c r="M18" s="64">
        <v>7.5284611545067901E-4</v>
      </c>
      <c r="N18" s="64">
        <v>9.8010030082222198E-4</v>
      </c>
      <c r="O18" s="64">
        <v>1.42782424931968E-3</v>
      </c>
      <c r="P18" s="64">
        <v>7.67868443789726E-3</v>
      </c>
      <c r="Q18" s="64">
        <v>5.8041831075715204E-3</v>
      </c>
      <c r="R18" s="64">
        <v>0</v>
      </c>
      <c r="S18" s="64">
        <v>5.0369553011175303E-3</v>
      </c>
      <c r="T18" s="64">
        <v>1.0735257692250101E-2</v>
      </c>
      <c r="U18" s="64">
        <v>6.3502477140045298E-3</v>
      </c>
      <c r="V18" s="64">
        <v>2.16676442924542E-2</v>
      </c>
      <c r="W18" s="64">
        <v>3.60846845787859E-2</v>
      </c>
      <c r="X18" s="64">
        <v>7.0785767414424494E-2</v>
      </c>
      <c r="Y18" s="64">
        <v>1.3753944047336E-2</v>
      </c>
      <c r="Z18" s="64">
        <v>0.224259467908864</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2.9283797859556999E-2</v>
      </c>
      <c r="C19" s="64">
        <v>7.1400009723376701E-3</v>
      </c>
      <c r="D19" s="64">
        <v>1.6272611306823101E-2</v>
      </c>
      <c r="E19" s="64">
        <v>0.21088743524037101</v>
      </c>
      <c r="F19" s="64">
        <v>1.50598028885273E-3</v>
      </c>
      <c r="G19" s="64">
        <v>4.7374721472309396E-3</v>
      </c>
      <c r="H19" s="64">
        <v>6.2334595340453498E-3</v>
      </c>
      <c r="I19" s="64">
        <v>2.0003812770079802E-3</v>
      </c>
      <c r="J19" s="64">
        <v>0.206163649107582</v>
      </c>
      <c r="K19" s="64">
        <v>5.34920209223528E-2</v>
      </c>
      <c r="L19" s="64">
        <v>4.7605981289233198E-2</v>
      </c>
      <c r="M19" s="64">
        <v>7.3028636200857104E-4</v>
      </c>
      <c r="N19" s="64">
        <v>1.00393449923008E-3</v>
      </c>
      <c r="O19" s="64">
        <v>1.4790833797354299E-3</v>
      </c>
      <c r="P19" s="64">
        <v>8.2639679432647897E-3</v>
      </c>
      <c r="Q19" s="64">
        <v>6.1911525176323303E-3</v>
      </c>
      <c r="R19" s="64">
        <v>0</v>
      </c>
      <c r="S19" s="64">
        <v>5.2152093742242403E-3</v>
      </c>
      <c r="T19" s="64">
        <v>1.11008517517632E-2</v>
      </c>
      <c r="U19" s="64">
        <v>6.5749068084105904E-3</v>
      </c>
      <c r="V19" s="64">
        <v>2.2393634817979201E-2</v>
      </c>
      <c r="W19" s="64">
        <v>3.6713827315966202E-2</v>
      </c>
      <c r="X19" s="64">
        <v>7.0297201914214E-2</v>
      </c>
      <c r="Y19" s="64">
        <v>1.40257288767237E-2</v>
      </c>
      <c r="Z19" s="64">
        <v>0.230687424493454</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2.9841100038865101E-2</v>
      </c>
      <c r="C20" s="64">
        <v>7.2488506215625899E-3</v>
      </c>
      <c r="D20" s="64">
        <v>1.6636134139107799E-2</v>
      </c>
      <c r="E20" s="64">
        <v>0.215259962789355</v>
      </c>
      <c r="F20" s="64">
        <v>1.4154172993857499E-3</v>
      </c>
      <c r="G20" s="64">
        <v>4.4672244453341304E-3</v>
      </c>
      <c r="H20" s="64">
        <v>5.9494934366675903E-3</v>
      </c>
      <c r="I20" s="64">
        <v>1.85530701919152E-3</v>
      </c>
      <c r="J20" s="64">
        <v>0.19585673795435601</v>
      </c>
      <c r="K20" s="64">
        <v>5.1280816388972597E-2</v>
      </c>
      <c r="L20" s="64">
        <v>4.5913599596305997E-2</v>
      </c>
      <c r="M20" s="64">
        <v>7.0315264048562598E-4</v>
      </c>
      <c r="N20" s="64">
        <v>1.0284527266459201E-3</v>
      </c>
      <c r="O20" s="64">
        <v>1.53360331769346E-3</v>
      </c>
      <c r="P20" s="64">
        <v>8.8838193122142001E-3</v>
      </c>
      <c r="Q20" s="64">
        <v>6.5999803004710197E-3</v>
      </c>
      <c r="R20" s="64">
        <v>0</v>
      </c>
      <c r="S20" s="64">
        <v>5.4029843900155802E-3</v>
      </c>
      <c r="T20" s="64">
        <v>1.14861870739346E-2</v>
      </c>
      <c r="U20" s="64">
        <v>6.8055919264659297E-3</v>
      </c>
      <c r="V20" s="64">
        <v>2.3154517940311502E-2</v>
      </c>
      <c r="W20" s="64">
        <v>3.7355921780870799E-2</v>
      </c>
      <c r="X20" s="64">
        <v>6.9770021070437893E-2</v>
      </c>
      <c r="Y20" s="64">
        <v>1.4306710610991201E-2</v>
      </c>
      <c r="Z20" s="64">
        <v>0.23724441318035799</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3.0401872878436501E-2</v>
      </c>
      <c r="C21" s="64">
        <v>7.3620753611198103E-3</v>
      </c>
      <c r="D21" s="64">
        <v>1.70162520860264E-2</v>
      </c>
      <c r="E21" s="64">
        <v>0.21982387821139401</v>
      </c>
      <c r="F21" s="64">
        <v>1.32407606154578E-3</v>
      </c>
      <c r="G21" s="64">
        <v>4.1880896321969101E-3</v>
      </c>
      <c r="H21" s="64">
        <v>5.6407594407544004E-3</v>
      </c>
      <c r="I21" s="64">
        <v>1.7156991323181499E-3</v>
      </c>
      <c r="J21" s="64">
        <v>0.18552400681029799</v>
      </c>
      <c r="K21" s="64">
        <v>4.88703528272127E-2</v>
      </c>
      <c r="L21" s="64">
        <v>4.3998737835468801E-2</v>
      </c>
      <c r="M21" s="64">
        <v>6.7084550356607999E-4</v>
      </c>
      <c r="N21" s="64">
        <v>1.0537177824629701E-3</v>
      </c>
      <c r="O21" s="64">
        <v>1.59170377075099E-3</v>
      </c>
      <c r="P21" s="64">
        <v>9.5405185093365794E-3</v>
      </c>
      <c r="Q21" s="64">
        <v>7.0320629337652296E-3</v>
      </c>
      <c r="R21" s="64">
        <v>0</v>
      </c>
      <c r="S21" s="64">
        <v>5.6010351715128099E-3</v>
      </c>
      <c r="T21" s="64">
        <v>1.18927289272922E-2</v>
      </c>
      <c r="U21" s="64">
        <v>7.0425466624153103E-3</v>
      </c>
      <c r="V21" s="64">
        <v>2.39535130416576E-2</v>
      </c>
      <c r="W21" s="64">
        <v>3.8012410921216197E-2</v>
      </c>
      <c r="X21" s="64">
        <v>6.9204046966806099E-2</v>
      </c>
      <c r="Y21" s="64">
        <v>1.4597872164800499E-2</v>
      </c>
      <c r="Z21" s="64">
        <v>0.243941197367645</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3.0966742610867602E-2</v>
      </c>
      <c r="C22" s="64">
        <v>7.4802863370378699E-3</v>
      </c>
      <c r="D22" s="64">
        <v>1.74145698621864E-2</v>
      </c>
      <c r="E22" s="64">
        <v>0.224593211173642</v>
      </c>
      <c r="F22" s="64">
        <v>1.2316326060004901E-3</v>
      </c>
      <c r="G22" s="64">
        <v>3.90005795235934E-3</v>
      </c>
      <c r="H22" s="64">
        <v>5.3057612433866598E-3</v>
      </c>
      <c r="I22" s="64">
        <v>1.5813959459096501E-3</v>
      </c>
      <c r="J22" s="64">
        <v>0.17515725018115999</v>
      </c>
      <c r="K22" s="64">
        <v>4.6243560441236703E-2</v>
      </c>
      <c r="L22" s="64">
        <v>4.1845013433242297E-2</v>
      </c>
      <c r="M22" s="64">
        <v>6.3273129303271201E-4</v>
      </c>
      <c r="N22" s="64">
        <v>1.0798092330555401E-3</v>
      </c>
      <c r="O22" s="64">
        <v>1.6537538119652301E-3</v>
      </c>
      <c r="P22" s="64">
        <v>1.02359646784099E-2</v>
      </c>
      <c r="Q22" s="64">
        <v>7.4885184009941602E-3</v>
      </c>
      <c r="R22" s="64">
        <v>0</v>
      </c>
      <c r="S22" s="64">
        <v>5.8102213326971597E-3</v>
      </c>
      <c r="T22" s="64">
        <v>1.2321990803227699E-2</v>
      </c>
      <c r="U22" s="64">
        <v>7.2861399013700902E-3</v>
      </c>
      <c r="V22" s="64">
        <v>2.4794557472872701E-2</v>
      </c>
      <c r="W22" s="64">
        <v>3.8685257735222703E-2</v>
      </c>
      <c r="X22" s="64">
        <v>6.8599537318859705E-2</v>
      </c>
      <c r="Y22" s="64">
        <v>1.4900082577359501E-2</v>
      </c>
      <c r="Z22" s="64">
        <v>0.250791953653904</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3.1535997602901197E-2</v>
      </c>
      <c r="C23" s="64">
        <v>7.6043135219035001E-3</v>
      </c>
      <c r="D23" s="64">
        <v>1.7832687056555701E-2</v>
      </c>
      <c r="E23" s="64">
        <v>0.22958677131220301</v>
      </c>
      <c r="F23" s="64">
        <v>1.13769623791368E-3</v>
      </c>
      <c r="G23" s="64">
        <v>3.6029862061165699E-3</v>
      </c>
      <c r="H23" s="64">
        <v>4.9426861215761996E-3</v>
      </c>
      <c r="I23" s="64">
        <v>1.4521733494351099E-3</v>
      </c>
      <c r="J23" s="64">
        <v>0.164748875874874</v>
      </c>
      <c r="K23" s="64">
        <v>4.3383692324274803E-2</v>
      </c>
      <c r="L23" s="64">
        <v>3.9432970777613902E-2</v>
      </c>
      <c r="M23" s="64">
        <v>5.8807006554730998E-4</v>
      </c>
      <c r="N23" s="64">
        <v>1.1067410996889199E-3</v>
      </c>
      <c r="O23" s="64">
        <v>1.72014560437776E-3</v>
      </c>
      <c r="P23" s="64">
        <v>1.09728539211431E-2</v>
      </c>
      <c r="Q23" s="64">
        <v>7.9710237705004402E-3</v>
      </c>
      <c r="R23" s="64">
        <v>0</v>
      </c>
      <c r="S23" s="64">
        <v>6.0313992820906197E-3</v>
      </c>
      <c r="T23" s="64">
        <v>1.27757465782504E-2</v>
      </c>
      <c r="U23" s="64">
        <v>7.5366775278847796E-3</v>
      </c>
      <c r="V23" s="64">
        <v>2.56813992098936E-2</v>
      </c>
      <c r="W23" s="64">
        <v>3.9376388826984E-2</v>
      </c>
      <c r="X23" s="64">
        <v>6.7956350340487706E-2</v>
      </c>
      <c r="Y23" s="64">
        <v>1.5214504536190899E-2</v>
      </c>
      <c r="Z23" s="64">
        <v>0.25780784885159203</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3.2110338095276102E-2</v>
      </c>
      <c r="C24" s="64">
        <v>7.73432464057349E-3</v>
      </c>
      <c r="D24" s="64">
        <v>1.8271922812798901E-2</v>
      </c>
      <c r="E24" s="64">
        <v>0.23482437259792499</v>
      </c>
      <c r="F24" s="64">
        <v>1.0418918536770801E-3</v>
      </c>
      <c r="G24" s="64">
        <v>3.2967293835289798E-3</v>
      </c>
      <c r="H24" s="64">
        <v>4.5495741066615102E-3</v>
      </c>
      <c r="I24" s="64">
        <v>1.3278146847305299E-3</v>
      </c>
      <c r="J24" s="64">
        <v>0.15428998220242099</v>
      </c>
      <c r="K24" s="64">
        <v>4.0272401412178603E-2</v>
      </c>
      <c r="L24" s="64">
        <v>3.6742426659889603E-2</v>
      </c>
      <c r="M24" s="64">
        <v>5.3602580678449498E-4</v>
      </c>
      <c r="N24" s="64">
        <v>1.13452002166751E-3</v>
      </c>
      <c r="O24" s="64">
        <v>1.79131996253912E-3</v>
      </c>
      <c r="P24" s="64">
        <v>1.1754009378279799E-2</v>
      </c>
      <c r="Q24" s="64">
        <v>8.4812757843923392E-3</v>
      </c>
      <c r="R24" s="64">
        <v>0</v>
      </c>
      <c r="S24" s="64">
        <v>6.2656111383313298E-3</v>
      </c>
      <c r="T24" s="64">
        <v>1.3256000038781799E-2</v>
      </c>
      <c r="U24" s="64">
        <v>7.7944643390174496E-3</v>
      </c>
      <c r="V24" s="64">
        <v>2.6617621591688002E-2</v>
      </c>
      <c r="W24" s="64">
        <v>4.0087434706239697E-2</v>
      </c>
      <c r="X24" s="64">
        <v>6.7274164183106694E-2</v>
      </c>
      <c r="Y24" s="64">
        <v>1.55421920389283E-2</v>
      </c>
      <c r="Z24" s="64">
        <v>0.26500358256058298</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3.2690327033356503E-2</v>
      </c>
      <c r="C25" s="64">
        <v>7.8713256343651908E-3</v>
      </c>
      <c r="D25" s="64">
        <v>1.8734168361768899E-2</v>
      </c>
      <c r="E25" s="64">
        <v>0.24032425129904</v>
      </c>
      <c r="F25" s="64">
        <v>9.43719876160949E-4</v>
      </c>
      <c r="G25" s="64">
        <v>2.9810347361192099E-3</v>
      </c>
      <c r="H25" s="64">
        <v>4.1241226758603304E-3</v>
      </c>
      <c r="I25" s="64">
        <v>1.2080391793190301E-3</v>
      </c>
      <c r="J25" s="64">
        <v>0.14376888338650101</v>
      </c>
      <c r="K25" s="64">
        <v>3.6889266130796503E-2</v>
      </c>
      <c r="L25" s="64">
        <v>3.3750732667141597E-2</v>
      </c>
      <c r="M25" s="64">
        <v>4.7564708057821901E-4</v>
      </c>
      <c r="N25" s="64">
        <v>1.16322591946764E-3</v>
      </c>
      <c r="O25" s="64">
        <v>1.8677649531795701E-3</v>
      </c>
      <c r="P25" s="64">
        <v>1.25827551936625E-2</v>
      </c>
      <c r="Q25" s="64">
        <v>9.0213511453138204E-3</v>
      </c>
      <c r="R25" s="64">
        <v>0</v>
      </c>
      <c r="S25" s="64">
        <v>6.5139841918096398E-3</v>
      </c>
      <c r="T25" s="64">
        <v>1.3764700159287E-2</v>
      </c>
      <c r="U25" s="64">
        <v>8.0599930713650004E-3</v>
      </c>
      <c r="V25" s="64">
        <v>2.7607913152188301E-2</v>
      </c>
      <c r="W25" s="64">
        <v>4.0820807100152498E-2</v>
      </c>
      <c r="X25" s="64">
        <v>6.6552543020727994E-2</v>
      </c>
      <c r="Y25" s="64">
        <v>1.5884567714451198E-2</v>
      </c>
      <c r="Z25" s="64">
        <v>0.27239887631738802</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3.3276739077869703E-2</v>
      </c>
      <c r="C26" s="64">
        <v>8.0160621270224993E-3</v>
      </c>
      <c r="D26" s="64">
        <v>1.9221773067626E-2</v>
      </c>
      <c r="E26" s="64">
        <v>0.24610719832950001</v>
      </c>
      <c r="F26" s="64">
        <v>8.4267708964893596E-4</v>
      </c>
      <c r="G26" s="64">
        <v>2.65571599527684E-3</v>
      </c>
      <c r="H26" s="64">
        <v>3.66391915902417E-3</v>
      </c>
      <c r="I26" s="64">
        <v>1.0926385327777999E-3</v>
      </c>
      <c r="J26" s="64">
        <v>0.133173437334101</v>
      </c>
      <c r="K26" s="64">
        <v>3.3211695949650497E-2</v>
      </c>
      <c r="L26" s="64">
        <v>3.04334904164138E-2</v>
      </c>
      <c r="M26" s="64">
        <v>4.05834584118508E-4</v>
      </c>
      <c r="N26" s="64">
        <v>1.19293520446529E-3</v>
      </c>
      <c r="O26" s="64">
        <v>1.95006016705859E-3</v>
      </c>
      <c r="P26" s="64">
        <v>1.34620754865245E-2</v>
      </c>
      <c r="Q26" s="64">
        <v>9.5930731525254494E-3</v>
      </c>
      <c r="R26" s="64">
        <v>0</v>
      </c>
      <c r="S26" s="64">
        <v>6.7777345634523001E-3</v>
      </c>
      <c r="T26" s="64">
        <v>1.43041384918126E-2</v>
      </c>
      <c r="U26" s="64">
        <v>8.3336983529633708E-3</v>
      </c>
      <c r="V26" s="64">
        <v>2.86573361758692E-2</v>
      </c>
      <c r="W26" s="64">
        <v>4.1579023286565403E-2</v>
      </c>
      <c r="X26" s="64">
        <v>6.5791447278130299E-2</v>
      </c>
      <c r="Y26" s="64">
        <v>1.6243002559205001E-2</v>
      </c>
      <c r="Z26" s="64">
        <v>0.28001429361839802</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3.3870631552495402E-2</v>
      </c>
      <c r="C27" s="64">
        <v>8.1694810813477802E-3</v>
      </c>
      <c r="D27" s="64">
        <v>1.9736731087887399E-2</v>
      </c>
      <c r="E27" s="64">
        <v>0.25219349234835098</v>
      </c>
      <c r="F27" s="64">
        <v>7.3817897812187899E-4</v>
      </c>
      <c r="G27" s="64">
        <v>2.32063669355446E-3</v>
      </c>
      <c r="H27" s="64">
        <v>3.1661162317108901E-3</v>
      </c>
      <c r="I27" s="64">
        <v>9.813976311435419E-4</v>
      </c>
      <c r="J27" s="64">
        <v>0.122490163776168</v>
      </c>
      <c r="K27" s="64">
        <v>2.9215074326400602E-2</v>
      </c>
      <c r="L27" s="64">
        <v>2.6763401273788599E-2</v>
      </c>
      <c r="M27" s="64">
        <v>3.2536891468965001E-4</v>
      </c>
      <c r="N27" s="64">
        <v>1.2237203721958E-3</v>
      </c>
      <c r="O27" s="64">
        <v>2.03882249411287E-3</v>
      </c>
      <c r="P27" s="64">
        <v>1.43955035274001E-2</v>
      </c>
      <c r="Q27" s="64">
        <v>1.01985799797225E-2</v>
      </c>
      <c r="R27" s="64">
        <v>0</v>
      </c>
      <c r="S27" s="64">
        <v>7.05821837731578E-3</v>
      </c>
      <c r="T27" s="64">
        <v>1.4876541082593901E-2</v>
      </c>
      <c r="U27" s="64">
        <v>8.6160537993107307E-3</v>
      </c>
      <c r="V27" s="64">
        <v>2.9771635556589199E-2</v>
      </c>
      <c r="W27" s="64">
        <v>4.23647755971348E-2</v>
      </c>
      <c r="X27" s="64">
        <v>6.4990800140521193E-2</v>
      </c>
      <c r="Y27" s="64">
        <v>1.66190047283898E-2</v>
      </c>
      <c r="Z27" s="64">
        <v>0.28787567044905399</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3.4472662772469902E-2</v>
      </c>
      <c r="C28" s="64">
        <v>8.3324050643908999E-3</v>
      </c>
      <c r="D28" s="64">
        <v>2.0281377377874499E-2</v>
      </c>
      <c r="E28" s="64">
        <v>0.25860879274707199</v>
      </c>
      <c r="F28" s="64">
        <v>6.2959083341206199E-4</v>
      </c>
      <c r="G28" s="64">
        <v>1.97551028351476E-3</v>
      </c>
      <c r="H28" s="64">
        <v>2.6274624073520298E-3</v>
      </c>
      <c r="I28" s="64">
        <v>8.7402429953329101E-4</v>
      </c>
      <c r="J28" s="64">
        <v>0.111703662641141</v>
      </c>
      <c r="K28" s="64">
        <v>2.4873794429513599E-2</v>
      </c>
      <c r="L28" s="64">
        <v>2.2710695594497399E-2</v>
      </c>
      <c r="M28" s="64">
        <v>2.3284043503828599E-4</v>
      </c>
      <c r="N28" s="64">
        <v>1.2556248591531901E-3</v>
      </c>
      <c r="O28" s="64">
        <v>2.13476302677439E-3</v>
      </c>
      <c r="P28" s="64">
        <v>1.5388181240369799E-2</v>
      </c>
      <c r="Q28" s="64">
        <v>1.084103349912E-2</v>
      </c>
      <c r="R28" s="64">
        <v>0</v>
      </c>
      <c r="S28" s="64">
        <v>7.3570390334469502E-3</v>
      </c>
      <c r="T28" s="64">
        <v>1.5484804360396899E-2</v>
      </c>
      <c r="U28" s="64">
        <v>8.9075087735055996E-3</v>
      </c>
      <c r="V28" s="64">
        <v>3.09561753917738E-2</v>
      </c>
      <c r="W28" s="64">
        <v>4.3180779256938501E-2</v>
      </c>
      <c r="X28" s="64">
        <v>6.41495499970898E-2</v>
      </c>
      <c r="Y28" s="64">
        <v>1.7014444021612202E-2</v>
      </c>
      <c r="Z28" s="64">
        <v>0.29600727765400903</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3.5083824429795199E-2</v>
      </c>
      <c r="C29" s="64">
        <v>8.5059947843204291E-3</v>
      </c>
      <c r="D29" s="64">
        <v>2.0858385309329801E-2</v>
      </c>
      <c r="E29" s="64">
        <v>0.26537591686356399</v>
      </c>
      <c r="F29" s="64">
        <v>5.1616420493607305E-4</v>
      </c>
      <c r="G29" s="64">
        <v>1.6199829699506799E-3</v>
      </c>
      <c r="H29" s="64">
        <v>2.0444754469571402E-3</v>
      </c>
      <c r="I29" s="64">
        <v>7.7022491186855898E-4</v>
      </c>
      <c r="J29" s="64">
        <v>0.100796716151294</v>
      </c>
      <c r="K29" s="64">
        <v>2.0157801830885499E-2</v>
      </c>
      <c r="L29" s="64">
        <v>1.8243424943315299E-2</v>
      </c>
      <c r="M29" s="64">
        <v>1.2666195900340501E-4</v>
      </c>
      <c r="N29" s="64">
        <v>1.2887556960381799E-3</v>
      </c>
      <c r="O29" s="64">
        <v>2.2386345319705E-3</v>
      </c>
      <c r="P29" s="64">
        <v>1.6444328239843601E-2</v>
      </c>
      <c r="Q29" s="64">
        <v>1.1523014106935899E-2</v>
      </c>
      <c r="R29" s="64">
        <v>0</v>
      </c>
      <c r="S29" s="64">
        <v>7.6758265975897296E-3</v>
      </c>
      <c r="T29" s="64">
        <v>1.6131368671244602E-2</v>
      </c>
      <c r="U29" s="64">
        <v>9.2087505521031999E-3</v>
      </c>
      <c r="V29" s="64">
        <v>3.2217798678956397E-2</v>
      </c>
      <c r="W29" s="64">
        <v>4.4030361798688897E-2</v>
      </c>
      <c r="X29" s="64">
        <v>6.3267235996016205E-2</v>
      </c>
      <c r="Y29" s="64">
        <v>1.7431155442259601E-2</v>
      </c>
      <c r="Z29" s="64">
        <v>0.30444319588313301</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3.5705177674509203E-2</v>
      </c>
      <c r="C30" s="64">
        <v>8.6912866944614808E-3</v>
      </c>
      <c r="D30" s="64">
        <v>2.1470633547800998E-2</v>
      </c>
      <c r="E30" s="64">
        <v>0.27251978383022901</v>
      </c>
      <c r="F30" s="64">
        <v>3.9713220139262601E-4</v>
      </c>
      <c r="G30" s="64">
        <v>1.2537455462834201E-3</v>
      </c>
      <c r="H30" s="64">
        <v>1.4130764457420399E-3</v>
      </c>
      <c r="I30" s="64">
        <v>6.6975766282385699E-4</v>
      </c>
      <c r="J30" s="64">
        <v>8.9751678565849993E-2</v>
      </c>
      <c r="K30" s="64">
        <v>1.50359825104494E-2</v>
      </c>
      <c r="L30" s="64">
        <v>1.33252437363163E-2</v>
      </c>
      <c r="M30" s="64">
        <v>5.0153427850750401E-6</v>
      </c>
      <c r="N30" s="64">
        <v>1.32325557341505E-3</v>
      </c>
      <c r="O30" s="64">
        <v>2.3513570489524702E-3</v>
      </c>
      <c r="P30" s="64">
        <v>1.75698674177991E-2</v>
      </c>
      <c r="Q30" s="64">
        <v>1.22480923576711E-2</v>
      </c>
      <c r="R30" s="64">
        <v>0</v>
      </c>
      <c r="S30" s="64">
        <v>8.0165745702630107E-3</v>
      </c>
      <c r="T30" s="64">
        <v>1.6819435567138202E-2</v>
      </c>
      <c r="U30" s="64">
        <v>9.5203170627623096E-3</v>
      </c>
      <c r="V30" s="64">
        <v>3.3563570067407497E-2</v>
      </c>
      <c r="W30" s="64">
        <v>4.49164978791377E-2</v>
      </c>
      <c r="X30" s="64">
        <v>6.23430419251517E-2</v>
      </c>
      <c r="Y30" s="64">
        <v>1.7871305078537101E-2</v>
      </c>
      <c r="Z30" s="64">
        <v>0.31321817169312099</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3.5611372450567599E-2</v>
      </c>
      <c r="C31" s="64">
        <v>8.6366982315272903E-3</v>
      </c>
      <c r="D31" s="64">
        <v>2.1206088094911701E-2</v>
      </c>
      <c r="E31" s="64">
        <v>0.27114222660576898</v>
      </c>
      <c r="F31" s="64">
        <v>3.9028190560728499E-4</v>
      </c>
      <c r="G31" s="64">
        <v>1.2264569576756199E-3</v>
      </c>
      <c r="H31" s="64">
        <v>1.40117930199097E-3</v>
      </c>
      <c r="I31" s="64">
        <v>6.5028371822894798E-4</v>
      </c>
      <c r="J31" s="64">
        <v>8.7517472908531305E-2</v>
      </c>
      <c r="K31" s="64">
        <v>1.4788511201753099E-2</v>
      </c>
      <c r="L31" s="64">
        <v>1.31436498408518E-2</v>
      </c>
      <c r="M31" s="64">
        <v>5.0048331642303103E-6</v>
      </c>
      <c r="N31" s="64">
        <v>1.31255803644847E-3</v>
      </c>
      <c r="O31" s="64">
        <v>2.3460753138349198E-3</v>
      </c>
      <c r="P31" s="64">
        <v>1.76589933264262E-2</v>
      </c>
      <c r="Q31" s="64">
        <v>1.2318846956062701E-2</v>
      </c>
      <c r="R31" s="64">
        <v>0</v>
      </c>
      <c r="S31" s="64">
        <v>8.0556245910917198E-3</v>
      </c>
      <c r="T31" s="64">
        <v>1.6738498097686301E-2</v>
      </c>
      <c r="U31" s="64">
        <v>9.5122314789614602E-3</v>
      </c>
      <c r="V31" s="64">
        <v>3.3597187054462997E-2</v>
      </c>
      <c r="W31" s="64">
        <v>4.4869334011556898E-2</v>
      </c>
      <c r="X31" s="64">
        <v>6.1982190013101401E-2</v>
      </c>
      <c r="Y31" s="64">
        <v>1.7843985500255399E-2</v>
      </c>
      <c r="Z31" s="64">
        <v>0.31804524956953301</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3.5651020023508201E-2</v>
      </c>
      <c r="C32" s="64">
        <v>8.6168047780880302E-3</v>
      </c>
      <c r="D32" s="64">
        <v>2.1024271391881798E-2</v>
      </c>
      <c r="E32" s="64">
        <v>0.27075286067911503</v>
      </c>
      <c r="F32" s="64">
        <v>3.8362623297277202E-4</v>
      </c>
      <c r="G32" s="64">
        <v>1.2012012717544001E-3</v>
      </c>
      <c r="H32" s="64">
        <v>1.3913743768812299E-3</v>
      </c>
      <c r="I32" s="64">
        <v>6.3131244241439405E-4</v>
      </c>
      <c r="J32" s="64">
        <v>8.5326448711257594E-2</v>
      </c>
      <c r="K32" s="64">
        <v>1.4531767155374801E-2</v>
      </c>
      <c r="L32" s="64">
        <v>1.29402284301417E-2</v>
      </c>
      <c r="M32" s="64">
        <v>4.9832787336568402E-6</v>
      </c>
      <c r="N32" s="64">
        <v>1.3017573862528001E-3</v>
      </c>
      <c r="O32" s="64">
        <v>2.3403134947310202E-3</v>
      </c>
      <c r="P32" s="64">
        <v>1.77437338766658E-2</v>
      </c>
      <c r="Q32" s="64">
        <v>1.23865973277159E-2</v>
      </c>
      <c r="R32" s="64">
        <v>0</v>
      </c>
      <c r="S32" s="64">
        <v>8.0936964315084202E-3</v>
      </c>
      <c r="T32" s="64">
        <v>1.6718731856499799E-2</v>
      </c>
      <c r="U32" s="64">
        <v>9.5430779227441993E-3</v>
      </c>
      <c r="V32" s="64">
        <v>3.3756006253739999E-2</v>
      </c>
      <c r="W32" s="64">
        <v>4.49945936664429E-2</v>
      </c>
      <c r="X32" s="64">
        <v>6.1866210122472301E-2</v>
      </c>
      <c r="Y32" s="64">
        <v>1.78845417432981E-2</v>
      </c>
      <c r="Z32" s="64">
        <v>0.32091484114580499</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3.5691308115472303E-2</v>
      </c>
      <c r="C33" s="64">
        <v>8.5992021742846095E-3</v>
      </c>
      <c r="D33" s="64">
        <v>2.0845225054491202E-2</v>
      </c>
      <c r="E33" s="64">
        <v>0.27031762991072</v>
      </c>
      <c r="F33" s="64">
        <v>3.7688413483549202E-4</v>
      </c>
      <c r="G33" s="64">
        <v>1.1756283688423401E-3</v>
      </c>
      <c r="H33" s="64">
        <v>1.3805383025530199E-3</v>
      </c>
      <c r="I33" s="64">
        <v>6.12584591521512E-4</v>
      </c>
      <c r="J33" s="64">
        <v>8.3149577064078897E-2</v>
      </c>
      <c r="K33" s="64">
        <v>1.42722161411346E-2</v>
      </c>
      <c r="L33" s="64">
        <v>1.27341033108892E-2</v>
      </c>
      <c r="M33" s="64">
        <v>4.9594958044836204E-6</v>
      </c>
      <c r="N33" s="64">
        <v>1.29144191043556E-3</v>
      </c>
      <c r="O33" s="64">
        <v>2.3342016006071701E-3</v>
      </c>
      <c r="P33" s="64">
        <v>1.7826394932969902E-2</v>
      </c>
      <c r="Q33" s="64">
        <v>1.24532971972692E-2</v>
      </c>
      <c r="R33" s="64">
        <v>0</v>
      </c>
      <c r="S33" s="64">
        <v>8.1318736688619497E-3</v>
      </c>
      <c r="T33" s="64">
        <v>1.6695129216050798E-2</v>
      </c>
      <c r="U33" s="64">
        <v>9.5730888222611693E-3</v>
      </c>
      <c r="V33" s="64">
        <v>3.3915688020632502E-2</v>
      </c>
      <c r="W33" s="64">
        <v>4.5121601320564801E-2</v>
      </c>
      <c r="X33" s="64">
        <v>6.1753072997419702E-2</v>
      </c>
      <c r="Y33" s="64">
        <v>1.7924363956222201E-2</v>
      </c>
      <c r="Z33" s="64">
        <v>0.32381998969207798</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3.5732153430178201E-2</v>
      </c>
      <c r="C34" s="64">
        <v>8.5837991323236499E-3</v>
      </c>
      <c r="D34" s="64">
        <v>2.0668707363558001E-2</v>
      </c>
      <c r="E34" s="64">
        <v>0.26983699596122901</v>
      </c>
      <c r="F34" s="64">
        <v>3.7004628137809797E-4</v>
      </c>
      <c r="G34" s="64">
        <v>1.14974054350969E-3</v>
      </c>
      <c r="H34" s="64">
        <v>1.36869055212231E-3</v>
      </c>
      <c r="I34" s="64">
        <v>5.9409721297071E-4</v>
      </c>
      <c r="J34" s="64">
        <v>8.0986672186972003E-2</v>
      </c>
      <c r="K34" s="64">
        <v>1.40099082163273E-2</v>
      </c>
      <c r="L34" s="64">
        <v>1.25255292746442E-2</v>
      </c>
      <c r="M34" s="64">
        <v>4.9334169966815798E-6</v>
      </c>
      <c r="N34" s="64">
        <v>1.2816030546387201E-3</v>
      </c>
      <c r="O34" s="64">
        <v>2.32774242661709E-3</v>
      </c>
      <c r="P34" s="64">
        <v>1.7907252429826E-2</v>
      </c>
      <c r="Q34" s="64">
        <v>1.2519105970850699E-2</v>
      </c>
      <c r="R34" s="64">
        <v>0</v>
      </c>
      <c r="S34" s="64">
        <v>8.1701487146078802E-3</v>
      </c>
      <c r="T34" s="64">
        <v>1.6667940746958401E-2</v>
      </c>
      <c r="U34" s="64">
        <v>9.6023293834890996E-3</v>
      </c>
      <c r="V34" s="64">
        <v>3.4076366642724197E-2</v>
      </c>
      <c r="W34" s="64">
        <v>4.5250284993786298E-2</v>
      </c>
      <c r="X34" s="64">
        <v>6.1642698146974699E-2</v>
      </c>
      <c r="Y34" s="64">
        <v>1.7963364378948601E-2</v>
      </c>
      <c r="Z34" s="64">
        <v>0.32675988953836899</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3.5773521839291299E-2</v>
      </c>
      <c r="C35" s="64">
        <v>8.5706931062233694E-3</v>
      </c>
      <c r="D35" s="64">
        <v>2.04948514824045E-2</v>
      </c>
      <c r="E35" s="64">
        <v>0.26931042838556202</v>
      </c>
      <c r="F35" s="64">
        <v>3.6310972765124999E-4</v>
      </c>
      <c r="G35" s="64">
        <v>1.1235897943996001E-3</v>
      </c>
      <c r="H35" s="64">
        <v>1.3558483422793199E-3</v>
      </c>
      <c r="I35" s="64">
        <v>5.7586704700158804E-4</v>
      </c>
      <c r="J35" s="64">
        <v>7.8837888626681799E-2</v>
      </c>
      <c r="K35" s="64">
        <v>1.37448152357494E-2</v>
      </c>
      <c r="L35" s="64">
        <v>1.2314411555948399E-2</v>
      </c>
      <c r="M35" s="64">
        <v>4.9050492342994703E-6</v>
      </c>
      <c r="N35" s="64">
        <v>1.27227596972472E-3</v>
      </c>
      <c r="O35" s="64">
        <v>2.3209314643041499E-3</v>
      </c>
      <c r="P35" s="64">
        <v>1.7986048183747001E-2</v>
      </c>
      <c r="Q35" s="64">
        <v>1.2583907922289301E-2</v>
      </c>
      <c r="R35" s="64">
        <v>0</v>
      </c>
      <c r="S35" s="64">
        <v>8.2084573579118206E-3</v>
      </c>
      <c r="T35" s="64">
        <v>1.6637108235224199E-2</v>
      </c>
      <c r="U35" s="64">
        <v>9.6306928794889293E-3</v>
      </c>
      <c r="V35" s="64">
        <v>3.4238279684390499E-2</v>
      </c>
      <c r="W35" s="64">
        <v>4.5380712366298703E-2</v>
      </c>
      <c r="X35" s="64">
        <v>6.1535060300164798E-2</v>
      </c>
      <c r="Y35" s="64">
        <v>1.8001514831014399E-2</v>
      </c>
      <c r="Z35" s="64">
        <v>0.32973508061301499</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3.5815332781473301E-2</v>
      </c>
      <c r="C36" s="64">
        <v>8.5596669011054408E-3</v>
      </c>
      <c r="D36" s="64">
        <v>2.0323433160719499E-2</v>
      </c>
      <c r="E36" s="64">
        <v>0.26873986223330598</v>
      </c>
      <c r="F36" s="64">
        <v>3.56085418489223E-4</v>
      </c>
      <c r="G36" s="64">
        <v>1.09718653091419E-3</v>
      </c>
      <c r="H36" s="64">
        <v>1.34200126402175E-3</v>
      </c>
      <c r="I36" s="64">
        <v>5.5787028866389901E-4</v>
      </c>
      <c r="J36" s="64">
        <v>7.6703489210225101E-2</v>
      </c>
      <c r="K36" s="64">
        <v>1.34771024574923E-2</v>
      </c>
      <c r="L36" s="64">
        <v>1.21007243917566E-2</v>
      </c>
      <c r="M36" s="64">
        <v>4.8741172057541296E-6</v>
      </c>
      <c r="N36" s="64">
        <v>1.26343786494449E-3</v>
      </c>
      <c r="O36" s="64">
        <v>2.3137580949280298E-3</v>
      </c>
      <c r="P36" s="64">
        <v>1.8063002427961099E-2</v>
      </c>
      <c r="Q36" s="64">
        <v>1.2647814811052999E-2</v>
      </c>
      <c r="R36" s="64">
        <v>0</v>
      </c>
      <c r="S36" s="64">
        <v>8.2468568149815097E-3</v>
      </c>
      <c r="T36" s="64">
        <v>1.6602809209257899E-2</v>
      </c>
      <c r="U36" s="64">
        <v>9.6582204892823997E-3</v>
      </c>
      <c r="V36" s="64">
        <v>3.4400765531043001E-2</v>
      </c>
      <c r="W36" s="64">
        <v>4.5512627739613197E-2</v>
      </c>
      <c r="X36" s="64">
        <v>6.1430034398242801E-2</v>
      </c>
      <c r="Y36" s="64">
        <v>1.8038864856595099E-2</v>
      </c>
      <c r="Z36" s="64">
        <v>0.33274417900672398</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3.5857616212568701E-2</v>
      </c>
      <c r="C37" s="64">
        <v>8.5508547782210606E-3</v>
      </c>
      <c r="D37" s="64">
        <v>2.01545058969512E-2</v>
      </c>
      <c r="E37" s="64">
        <v>0.26812501964327601</v>
      </c>
      <c r="F37" s="64">
        <v>3.4897694129787702E-4</v>
      </c>
      <c r="G37" s="64">
        <v>1.0705551683436001E-3</v>
      </c>
      <c r="H37" s="64">
        <v>1.327162822966E-3</v>
      </c>
      <c r="I37" s="64">
        <v>5.4011956797386297E-4</v>
      </c>
      <c r="J37" s="64">
        <v>7.45838300613762E-2</v>
      </c>
      <c r="K37" s="64">
        <v>1.32069974419694E-2</v>
      </c>
      <c r="L37" s="64">
        <v>1.18844647208048E-2</v>
      </c>
      <c r="M37" s="64">
        <v>4.8404307664394901E-6</v>
      </c>
      <c r="N37" s="64">
        <v>1.2551048202888201E-3</v>
      </c>
      <c r="O37" s="64">
        <v>2.30616029526232E-3</v>
      </c>
      <c r="P37" s="64">
        <v>1.8138099940408599E-2</v>
      </c>
      <c r="Q37" s="64">
        <v>1.2710818163051999E-2</v>
      </c>
      <c r="R37" s="64">
        <v>0</v>
      </c>
      <c r="S37" s="64">
        <v>8.2853021401153998E-3</v>
      </c>
      <c r="T37" s="64">
        <v>1.6564927581810301E-2</v>
      </c>
      <c r="U37" s="64">
        <v>9.6848065349716093E-3</v>
      </c>
      <c r="V37" s="64">
        <v>3.4563891758877002E-2</v>
      </c>
      <c r="W37" s="64">
        <v>4.5646010591629503E-2</v>
      </c>
      <c r="X37" s="64">
        <v>6.1327517845936902E-2</v>
      </c>
      <c r="Y37" s="64">
        <v>1.8075426297232199E-2</v>
      </c>
      <c r="Z37" s="64">
        <v>0.33578699034390003</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3.5900388065906202E-2</v>
      </c>
      <c r="C38" s="64">
        <v>8.5441816349790794E-3</v>
      </c>
      <c r="D38" s="64">
        <v>1.99880026931697E-2</v>
      </c>
      <c r="E38" s="64">
        <v>0.26746521086396302</v>
      </c>
      <c r="F38" s="64">
        <v>3.41789465755405E-4</v>
      </c>
      <c r="G38" s="64">
        <v>1.0437418733910801E-3</v>
      </c>
      <c r="H38" s="64">
        <v>1.31134264618111E-3</v>
      </c>
      <c r="I38" s="64">
        <v>5.2263325231266002E-4</v>
      </c>
      <c r="J38" s="64">
        <v>7.2478901241807003E-2</v>
      </c>
      <c r="K38" s="64">
        <v>1.2934524902522801E-2</v>
      </c>
      <c r="L38" s="64">
        <v>1.1665463310216799E-2</v>
      </c>
      <c r="M38" s="64">
        <v>4.8040411647989197E-6</v>
      </c>
      <c r="N38" s="64">
        <v>1.24735461147723E-3</v>
      </c>
      <c r="O38" s="64">
        <v>2.2981556183654002E-3</v>
      </c>
      <c r="P38" s="64">
        <v>1.8211451314448301E-2</v>
      </c>
      <c r="Q38" s="64">
        <v>1.2772976856246799E-2</v>
      </c>
      <c r="R38" s="64">
        <v>0</v>
      </c>
      <c r="S38" s="64">
        <v>8.3238199365321293E-3</v>
      </c>
      <c r="T38" s="64">
        <v>1.65234810231011E-2</v>
      </c>
      <c r="U38" s="64">
        <v>9.7104083031333104E-3</v>
      </c>
      <c r="V38" s="64">
        <v>3.4727843160406197E-2</v>
      </c>
      <c r="W38" s="64">
        <v>4.5780954457598597E-2</v>
      </c>
      <c r="X38" s="64">
        <v>6.1227690192652402E-2</v>
      </c>
      <c r="Y38" s="64">
        <v>1.8111238571548598E-2</v>
      </c>
      <c r="Z38" s="64">
        <v>0.33886364196312002</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3.59435293927284E-2</v>
      </c>
      <c r="C39" s="64">
        <v>8.5394857446737405E-3</v>
      </c>
      <c r="D39" s="64">
        <v>1.9823679933741602E-2</v>
      </c>
      <c r="E39" s="64">
        <v>0.26676278813355703</v>
      </c>
      <c r="F39" s="64">
        <v>3.3451369716715602E-4</v>
      </c>
      <c r="G39" s="64">
        <v>1.0167834700942401E-3</v>
      </c>
      <c r="H39" s="64">
        <v>1.2945495308178E-3</v>
      </c>
      <c r="I39" s="64">
        <v>5.0539591353892502E-4</v>
      </c>
      <c r="J39" s="64">
        <v>7.0388906516868799E-2</v>
      </c>
      <c r="K39" s="64">
        <v>1.26594429617471E-2</v>
      </c>
      <c r="L39" s="64">
        <v>1.1443734389925599E-2</v>
      </c>
      <c r="M39" s="64">
        <v>4.7650447418031504E-6</v>
      </c>
      <c r="N39" s="64">
        <v>1.2401061687506501E-3</v>
      </c>
      <c r="O39" s="64">
        <v>2.2897568759964E-3</v>
      </c>
      <c r="P39" s="64">
        <v>1.8282746967188301E-2</v>
      </c>
      <c r="Q39" s="64">
        <v>1.2834099631498201E-2</v>
      </c>
      <c r="R39" s="64">
        <v>0</v>
      </c>
      <c r="S39" s="64">
        <v>8.3624073917871605E-3</v>
      </c>
      <c r="T39" s="64">
        <v>1.6478654965543502E-2</v>
      </c>
      <c r="U39" s="64">
        <v>9.7351700903847808E-3</v>
      </c>
      <c r="V39" s="64">
        <v>3.4892505278173301E-2</v>
      </c>
      <c r="W39" s="64">
        <v>4.5917257631097698E-2</v>
      </c>
      <c r="X39" s="64">
        <v>6.1130494397711503E-2</v>
      </c>
      <c r="Y39" s="64">
        <v>1.8146076162711699E-2</v>
      </c>
      <c r="Z39" s="64">
        <v>0.341973149709554</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3.5986949509909903E-2</v>
      </c>
      <c r="C40" s="64">
        <v>8.5366317654785601E-3</v>
      </c>
      <c r="D40" s="64">
        <v>1.9661426348807399E-2</v>
      </c>
      <c r="E40" s="64">
        <v>0.26601904718759001</v>
      </c>
      <c r="F40" s="64">
        <v>3.2716381230968599E-4</v>
      </c>
      <c r="G40" s="64">
        <v>9.8969091138520894E-4</v>
      </c>
      <c r="H40" s="64">
        <v>1.2767963550436199E-3</v>
      </c>
      <c r="I40" s="64">
        <v>4.8841446656074702E-4</v>
      </c>
      <c r="J40" s="64">
        <v>6.8314531308280593E-2</v>
      </c>
      <c r="K40" s="64">
        <v>1.2382009116179401E-2</v>
      </c>
      <c r="L40" s="64">
        <v>1.1219365497923101E-2</v>
      </c>
      <c r="M40" s="64">
        <v>4.7232169398054103E-6</v>
      </c>
      <c r="N40" s="64">
        <v>1.2333672835716501E-3</v>
      </c>
      <c r="O40" s="64">
        <v>2.2809239482987401E-3</v>
      </c>
      <c r="P40" s="64">
        <v>1.8351999933696201E-2</v>
      </c>
      <c r="Q40" s="64">
        <v>1.2894169613712999E-2</v>
      </c>
      <c r="R40" s="64">
        <v>0</v>
      </c>
      <c r="S40" s="64">
        <v>8.4010921550403597E-3</v>
      </c>
      <c r="T40" s="64">
        <v>1.6430543456873E-2</v>
      </c>
      <c r="U40" s="64">
        <v>9.7590492920304594E-3</v>
      </c>
      <c r="V40" s="64">
        <v>3.5057486940072199E-2</v>
      </c>
      <c r="W40" s="64">
        <v>4.60546728538265E-2</v>
      </c>
      <c r="X40" s="64">
        <v>6.10357901518047E-2</v>
      </c>
      <c r="Y40" s="64">
        <v>1.8180006783685299E-2</v>
      </c>
      <c r="Z40" s="64">
        <v>0.34511414809098001</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3.6030703038694198E-2</v>
      </c>
      <c r="C41" s="64">
        <v>8.5356204596046502E-3</v>
      </c>
      <c r="D41" s="64">
        <v>1.9501255286390601E-2</v>
      </c>
      <c r="E41" s="64">
        <v>0.265234140125023</v>
      </c>
      <c r="F41" s="64">
        <v>3.1973968613113702E-4</v>
      </c>
      <c r="G41" s="64">
        <v>9.6250817738977197E-4</v>
      </c>
      <c r="H41" s="64">
        <v>1.25807316386179E-3</v>
      </c>
      <c r="I41" s="64">
        <v>4.7168540826726001E-4</v>
      </c>
      <c r="J41" s="64">
        <v>6.6255816815599805E-2</v>
      </c>
      <c r="K41" s="64">
        <v>1.21023193363113E-2</v>
      </c>
      <c r="L41" s="64">
        <v>1.0992211273830399E-2</v>
      </c>
      <c r="M41" s="64">
        <v>4.6784028204319703E-6</v>
      </c>
      <c r="N41" s="64">
        <v>1.22718856023936E-3</v>
      </c>
      <c r="O41" s="64">
        <v>2.2716448157498901E-3</v>
      </c>
      <c r="P41" s="64">
        <v>1.8419499024934598E-2</v>
      </c>
      <c r="Q41" s="64">
        <v>1.2953385693873399E-2</v>
      </c>
      <c r="R41" s="64">
        <v>0</v>
      </c>
      <c r="S41" s="64">
        <v>8.4398426871615893E-3</v>
      </c>
      <c r="T41" s="64">
        <v>1.6379107614997401E-2</v>
      </c>
      <c r="U41" s="64">
        <v>9.7819485418762196E-3</v>
      </c>
      <c r="V41" s="64">
        <v>3.52226836014259E-2</v>
      </c>
      <c r="W41" s="64">
        <v>4.6193319801945701E-2</v>
      </c>
      <c r="X41" s="64">
        <v>6.0943646615638503E-2</v>
      </c>
      <c r="Y41" s="64">
        <v>1.8213135561693999E-2</v>
      </c>
      <c r="Z41" s="64">
        <v>0.34828584630653903</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3.6074885251009797E-2</v>
      </c>
      <c r="C42" s="64">
        <v>8.5363612821563895E-3</v>
      </c>
      <c r="D42" s="64">
        <v>1.9343130069836401E-2</v>
      </c>
      <c r="E42" s="64">
        <v>0.26440830085710298</v>
      </c>
      <c r="F42" s="64">
        <v>3.1224482734575499E-4</v>
      </c>
      <c r="G42" s="64">
        <v>9.35256711214694E-4</v>
      </c>
      <c r="H42" s="64">
        <v>1.23840932838131E-3</v>
      </c>
      <c r="I42" s="64">
        <v>4.5520563400711301E-4</v>
      </c>
      <c r="J42" s="64">
        <v>6.4213235587426198E-2</v>
      </c>
      <c r="K42" s="64">
        <v>1.18205040906446E-2</v>
      </c>
      <c r="L42" s="64">
        <v>1.07622786205355E-2</v>
      </c>
      <c r="M42" s="64">
        <v>4.6304937267609103E-6</v>
      </c>
      <c r="N42" s="64">
        <v>1.2215365379743899E-3</v>
      </c>
      <c r="O42" s="64">
        <v>2.26186401242806E-3</v>
      </c>
      <c r="P42" s="64">
        <v>1.8484986823301099E-2</v>
      </c>
      <c r="Q42" s="64">
        <v>1.30115466798896E-2</v>
      </c>
      <c r="R42" s="64">
        <v>0</v>
      </c>
      <c r="S42" s="64">
        <v>8.47862951190014E-3</v>
      </c>
      <c r="T42" s="64">
        <v>1.6324343882909799E-2</v>
      </c>
      <c r="U42" s="64">
        <v>9.8038813529122294E-3</v>
      </c>
      <c r="V42" s="64">
        <v>3.5388022725915902E-2</v>
      </c>
      <c r="W42" s="64">
        <v>4.6333066639119798E-2</v>
      </c>
      <c r="X42" s="64">
        <v>6.08541483520149E-2</v>
      </c>
      <c r="Y42" s="64">
        <v>1.82454409306998E-2</v>
      </c>
      <c r="Z42" s="64">
        <v>0.35148808979754698</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3.6119348150285502E-2</v>
      </c>
      <c r="C43" s="64">
        <v>8.5387496771821003E-3</v>
      </c>
      <c r="D43" s="64">
        <v>1.9186916665320901E-2</v>
      </c>
      <c r="E43" s="64">
        <v>0.26354340869626097</v>
      </c>
      <c r="F43" s="64">
        <v>3.0467915697647303E-4</v>
      </c>
      <c r="G43" s="64">
        <v>9.0797265420298405E-4</v>
      </c>
      <c r="H43" s="64">
        <v>1.2178217514778201E-3</v>
      </c>
      <c r="I43" s="64">
        <v>4.3897762857292001E-4</v>
      </c>
      <c r="J43" s="64">
        <v>6.2186973569177101E-2</v>
      </c>
      <c r="K43" s="64">
        <v>1.15366474636252E-2</v>
      </c>
      <c r="L43" s="64">
        <v>1.05296964378637E-2</v>
      </c>
      <c r="M43" s="64">
        <v>4.57942386588909E-6</v>
      </c>
      <c r="N43" s="64">
        <v>1.21642548605552E-3</v>
      </c>
      <c r="O43" s="64">
        <v>2.2515642967612E-3</v>
      </c>
      <c r="P43" s="64">
        <v>1.85488373175401E-2</v>
      </c>
      <c r="Q43" s="64">
        <v>1.3068928668212999E-2</v>
      </c>
      <c r="R43" s="64">
        <v>0</v>
      </c>
      <c r="S43" s="64">
        <v>8.5174637907052507E-3</v>
      </c>
      <c r="T43" s="64">
        <v>1.6266409037565301E-2</v>
      </c>
      <c r="U43" s="64">
        <v>9.8248077742523806E-3</v>
      </c>
      <c r="V43" s="64">
        <v>3.5553087808980102E-2</v>
      </c>
      <c r="W43" s="64">
        <v>4.6473905006143901E-2</v>
      </c>
      <c r="X43" s="64">
        <v>6.0766893589493803E-2</v>
      </c>
      <c r="Y43" s="64">
        <v>1.82769487589453E-2</v>
      </c>
      <c r="Z43" s="64">
        <v>0.35471895719053198</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3.6164188585682398E-2</v>
      </c>
      <c r="C44" s="64">
        <v>8.5426794967541197E-3</v>
      </c>
      <c r="D44" s="64">
        <v>1.90325963389151E-2</v>
      </c>
      <c r="E44" s="64">
        <v>0.26263950643641698</v>
      </c>
      <c r="F44" s="64">
        <v>2.9704621566517E-4</v>
      </c>
      <c r="G44" s="64">
        <v>8.8067840708919197E-4</v>
      </c>
      <c r="H44" s="64">
        <v>1.19632141832509E-3</v>
      </c>
      <c r="I44" s="64">
        <v>4.2300450957216901E-4</v>
      </c>
      <c r="J44" s="64">
        <v>6.0177309088383403E-2</v>
      </c>
      <c r="K44" s="64">
        <v>1.12506625203406E-2</v>
      </c>
      <c r="L44" s="64">
        <v>1.02943853773164E-2</v>
      </c>
      <c r="M44" s="64">
        <v>4.5251913934494102E-6</v>
      </c>
      <c r="N44" s="64">
        <v>1.2118628277984101E-3</v>
      </c>
      <c r="O44" s="64">
        <v>2.24075078553536E-3</v>
      </c>
      <c r="P44" s="64">
        <v>1.8610761382245E-2</v>
      </c>
      <c r="Q44" s="64">
        <v>1.31253230571752E-2</v>
      </c>
      <c r="R44" s="64">
        <v>0</v>
      </c>
      <c r="S44" s="64">
        <v>8.5563795654090592E-3</v>
      </c>
      <c r="T44" s="64">
        <v>1.6205365655281301E-2</v>
      </c>
      <c r="U44" s="64">
        <v>9.8446794603360803E-3</v>
      </c>
      <c r="V44" s="64">
        <v>3.5717824378739001E-2</v>
      </c>
      <c r="W44" s="64">
        <v>4.6615740511305202E-2</v>
      </c>
      <c r="X44" s="64">
        <v>6.0681985163574197E-2</v>
      </c>
      <c r="Y44" s="64">
        <v>1.8307600272856699E-2</v>
      </c>
      <c r="Z44" s="64">
        <v>0.35797882335388997</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3.6209003256675698E-2</v>
      </c>
      <c r="C45" s="64">
        <v>8.5481764057562509E-3</v>
      </c>
      <c r="D45" s="64">
        <v>1.8879989558306699E-2</v>
      </c>
      <c r="E45" s="64">
        <v>0.26169902634609898</v>
      </c>
      <c r="F45" s="64">
        <v>2.8934633390616E-4</v>
      </c>
      <c r="G45" s="64">
        <v>8.5339722771559799E-4</v>
      </c>
      <c r="H45" s="64">
        <v>1.17390416974488E-3</v>
      </c>
      <c r="I45" s="64">
        <v>4.0727843351889397E-4</v>
      </c>
      <c r="J45" s="64">
        <v>5.81845558574439E-2</v>
      </c>
      <c r="K45" s="64">
        <v>1.09627142188072E-2</v>
      </c>
      <c r="L45" s="64">
        <v>1.0056226684671999E-2</v>
      </c>
      <c r="M45" s="64">
        <v>4.4678171849479598E-6</v>
      </c>
      <c r="N45" s="64">
        <v>1.20783306733841E-3</v>
      </c>
      <c r="O45" s="64">
        <v>2.2294012804512401E-3</v>
      </c>
      <c r="P45" s="64">
        <v>1.8671132106694299E-2</v>
      </c>
      <c r="Q45" s="64">
        <v>1.31809642044208E-2</v>
      </c>
      <c r="R45" s="64">
        <v>0</v>
      </c>
      <c r="S45" s="64">
        <v>8.5953626889835998E-3</v>
      </c>
      <c r="T45" s="64">
        <v>1.61412915857462E-2</v>
      </c>
      <c r="U45" s="64">
        <v>9.8635347566090308E-3</v>
      </c>
      <c r="V45" s="64">
        <v>3.5882257414845999E-2</v>
      </c>
      <c r="W45" s="64">
        <v>4.67583482549081E-2</v>
      </c>
      <c r="X45" s="64">
        <v>6.0599327137265402E-2</v>
      </c>
      <c r="Y45" s="64">
        <v>1.8337424394881702E-2</v>
      </c>
      <c r="Z45" s="64">
        <v>0.36126503679802302</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3.62539095119392E-2</v>
      </c>
      <c r="C46" s="64">
        <v>8.5552231238093801E-3</v>
      </c>
      <c r="D46" s="64">
        <v>1.8729008058053099E-2</v>
      </c>
      <c r="E46" s="64">
        <v>0.26072109771052698</v>
      </c>
      <c r="F46" s="64">
        <v>2.81577427441976E-4</v>
      </c>
      <c r="G46" s="64">
        <v>8.2614909060650405E-4</v>
      </c>
      <c r="H46" s="64">
        <v>1.1506059877566201E-3</v>
      </c>
      <c r="I46" s="64">
        <v>3.91795017616917E-4</v>
      </c>
      <c r="J46" s="64">
        <v>5.6208576003642902E-2</v>
      </c>
      <c r="K46" s="64">
        <v>1.06727466235906E-2</v>
      </c>
      <c r="L46" s="64">
        <v>9.8153794761874306E-3</v>
      </c>
      <c r="M46" s="64">
        <v>4.4071968144611099E-6</v>
      </c>
      <c r="N46" s="64">
        <v>1.2043767313183399E-3</v>
      </c>
      <c r="O46" s="64">
        <v>2.2174756441641899E-3</v>
      </c>
      <c r="P46" s="64">
        <v>1.87299414822845E-2</v>
      </c>
      <c r="Q46" s="64">
        <v>1.3235852394311401E-2</v>
      </c>
      <c r="R46" s="64">
        <v>0</v>
      </c>
      <c r="S46" s="64">
        <v>8.63442830113644E-3</v>
      </c>
      <c r="T46" s="64">
        <v>1.6074180091398702E-2</v>
      </c>
      <c r="U46" s="64">
        <v>9.8814447760991794E-3</v>
      </c>
      <c r="V46" s="64">
        <v>3.60465395711232E-2</v>
      </c>
      <c r="W46" s="64">
        <v>4.6901908892842702E-2</v>
      </c>
      <c r="X46" s="64">
        <v>6.05187973417197E-2</v>
      </c>
      <c r="Y46" s="64">
        <v>1.8366401270192199E-2</v>
      </c>
      <c r="Z46" s="64">
        <v>0.36457817827542399</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3.6298901819340999E-2</v>
      </c>
      <c r="C47" s="64">
        <v>8.56374091106539E-3</v>
      </c>
      <c r="D47" s="64">
        <v>1.8579558733009802E-2</v>
      </c>
      <c r="E47" s="64">
        <v>0.259706497551282</v>
      </c>
      <c r="F47" s="64">
        <v>2.7374093409420597E-4</v>
      </c>
      <c r="G47" s="64">
        <v>7.9895651982329495E-4</v>
      </c>
      <c r="H47" s="64">
        <v>1.1264407444517E-3</v>
      </c>
      <c r="I47" s="64">
        <v>3.7655079680226899E-4</v>
      </c>
      <c r="J47" s="64">
        <v>5.4249560840932798E-2</v>
      </c>
      <c r="K47" s="64">
        <v>1.03808451017737E-2</v>
      </c>
      <c r="L47" s="64">
        <v>9.5717462910699692E-3</v>
      </c>
      <c r="M47" s="64">
        <v>4.3431442814640402E-6</v>
      </c>
      <c r="N47" s="64">
        <v>1.20149631937766E-3</v>
      </c>
      <c r="O47" s="64">
        <v>2.2049649902462498E-3</v>
      </c>
      <c r="P47" s="64">
        <v>1.87872296806894E-2</v>
      </c>
      <c r="Q47" s="64">
        <v>1.3290001741558E-2</v>
      </c>
      <c r="R47" s="64">
        <v>0</v>
      </c>
      <c r="S47" s="64">
        <v>8.67349927476453E-3</v>
      </c>
      <c r="T47" s="64">
        <v>1.6004178122169799E-2</v>
      </c>
      <c r="U47" s="64">
        <v>9.8983462739455508E-3</v>
      </c>
      <c r="V47" s="64">
        <v>3.6210542898941003E-2</v>
      </c>
      <c r="W47" s="64">
        <v>4.7046164750766402E-2</v>
      </c>
      <c r="X47" s="64">
        <v>6.0440258638697203E-2</v>
      </c>
      <c r="Y47" s="64">
        <v>1.8394472073439E-2</v>
      </c>
      <c r="Z47" s="64">
        <v>0.36791796184747799</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3.63437446972769E-2</v>
      </c>
      <c r="C48" s="64">
        <v>8.5736294297073905E-3</v>
      </c>
      <c r="D48" s="64">
        <v>1.84316537631702E-2</v>
      </c>
      <c r="E48" s="64">
        <v>0.258657397722942</v>
      </c>
      <c r="F48" s="64">
        <v>2.65838556024424E-4</v>
      </c>
      <c r="G48" s="64">
        <v>7.7183703267880805E-4</v>
      </c>
      <c r="H48" s="64">
        <v>1.10142379755342E-3</v>
      </c>
      <c r="I48" s="64">
        <v>3.6154083156195101E-4</v>
      </c>
      <c r="J48" s="64">
        <v>5.2308130570243402E-2</v>
      </c>
      <c r="K48" s="64">
        <v>1.0087018578314099E-2</v>
      </c>
      <c r="L48" s="64">
        <v>9.3252495055197396E-3</v>
      </c>
      <c r="M48" s="64">
        <v>4.2756566438272301E-6</v>
      </c>
      <c r="N48" s="64">
        <v>1.1991736696178299E-3</v>
      </c>
      <c r="O48" s="64">
        <v>2.1918387942784601E-3</v>
      </c>
      <c r="P48" s="64">
        <v>1.8842902270443902E-2</v>
      </c>
      <c r="Q48" s="64">
        <v>1.33433617604232E-2</v>
      </c>
      <c r="R48" s="64">
        <v>0</v>
      </c>
      <c r="S48" s="64">
        <v>8.7125842927529198E-3</v>
      </c>
      <c r="T48" s="64">
        <v>1.5931342277609499E-2</v>
      </c>
      <c r="U48" s="64">
        <v>9.9142435878998101E-3</v>
      </c>
      <c r="V48" s="64">
        <v>3.6373980836276298E-2</v>
      </c>
      <c r="W48" s="64">
        <v>4.7191231657240401E-2</v>
      </c>
      <c r="X48" s="64">
        <v>6.0363678862211202E-2</v>
      </c>
      <c r="Y48" s="64">
        <v>1.8421733022282699E-2</v>
      </c>
      <c r="Z48" s="64">
        <v>0.371282188827328</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3.6388475864914997E-2</v>
      </c>
      <c r="C49" s="64">
        <v>8.5848153404511005E-3</v>
      </c>
      <c r="D49" s="64">
        <v>1.82851424512376E-2</v>
      </c>
      <c r="E49" s="64">
        <v>0.25757405015889201</v>
      </c>
      <c r="F49" s="64">
        <v>2.5787154274546002E-4</v>
      </c>
      <c r="G49" s="64">
        <v>7.4480661730850996E-4</v>
      </c>
      <c r="H49" s="64">
        <v>1.0755767678636899E-3</v>
      </c>
      <c r="I49" s="64">
        <v>3.4676240475258802E-4</v>
      </c>
      <c r="J49" s="64">
        <v>5.0384438742592401E-2</v>
      </c>
      <c r="K49" s="64">
        <v>9.7913997795861397E-3</v>
      </c>
      <c r="L49" s="64">
        <v>9.0760185132997603E-3</v>
      </c>
      <c r="M49" s="64">
        <v>4.2047204075746998E-6</v>
      </c>
      <c r="N49" s="64">
        <v>1.19740507996819E-3</v>
      </c>
      <c r="O49" s="64">
        <v>2.1780703740817099E-3</v>
      </c>
      <c r="P49" s="64">
        <v>1.8897243728934501E-2</v>
      </c>
      <c r="Q49" s="64">
        <v>1.3396146247781199E-2</v>
      </c>
      <c r="R49" s="64">
        <v>0</v>
      </c>
      <c r="S49" s="64">
        <v>8.7517078450262391E-3</v>
      </c>
      <c r="T49" s="64">
        <v>1.5855823732686701E-2</v>
      </c>
      <c r="U49" s="64">
        <v>9.9291183914660096E-3</v>
      </c>
      <c r="V49" s="64">
        <v>3.6536579056726602E-2</v>
      </c>
      <c r="W49" s="64">
        <v>4.7336933791846801E-2</v>
      </c>
      <c r="X49" s="64">
        <v>6.0288867438060799E-2</v>
      </c>
      <c r="Y49" s="64">
        <v>1.84481348707825E-2</v>
      </c>
      <c r="Z49" s="64">
        <v>0.37467040653858702</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3.6432899466343198E-2</v>
      </c>
      <c r="C50" s="64">
        <v>8.5973400382848598E-3</v>
      </c>
      <c r="D50" s="64">
        <v>1.81399951323073E-2</v>
      </c>
      <c r="E50" s="64">
        <v>0.256457383814645</v>
      </c>
      <c r="F50" s="64">
        <v>2.4983759720443102E-4</v>
      </c>
      <c r="G50" s="64">
        <v>7.1787752623519801E-4</v>
      </c>
      <c r="H50" s="64">
        <v>1.04892442575027E-3</v>
      </c>
      <c r="I50" s="64">
        <v>3.32208995872609E-4</v>
      </c>
      <c r="J50" s="64">
        <v>4.8478664977102098E-2</v>
      </c>
      <c r="K50" s="64">
        <v>9.4939377260626606E-3</v>
      </c>
      <c r="L50" s="64">
        <v>8.8240192685633007E-3</v>
      </c>
      <c r="M50" s="64">
        <v>4.1302962900231197E-6</v>
      </c>
      <c r="N50" s="64">
        <v>1.1962318753870099E-3</v>
      </c>
      <c r="O50" s="64">
        <v>2.1636208999026999E-3</v>
      </c>
      <c r="P50" s="64">
        <v>1.8950423413924701E-2</v>
      </c>
      <c r="Q50" s="64">
        <v>1.3448482382489999E-2</v>
      </c>
      <c r="R50" s="64">
        <v>0</v>
      </c>
      <c r="S50" s="64">
        <v>8.7908373915231101E-3</v>
      </c>
      <c r="T50" s="64">
        <v>1.5777697512047301E-2</v>
      </c>
      <c r="U50" s="64">
        <v>9.9429435608487E-3</v>
      </c>
      <c r="V50" s="64">
        <v>3.6698472567263302E-2</v>
      </c>
      <c r="W50" s="64">
        <v>4.7483444764058899E-2</v>
      </c>
      <c r="X50" s="64">
        <v>6.0215572461321601E-2</v>
      </c>
      <c r="Y50" s="64">
        <v>1.8473692124265199E-2</v>
      </c>
      <c r="Z50" s="64">
        <v>0.378081361782307</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3.6477000737749399E-2</v>
      </c>
      <c r="C51" s="64">
        <v>8.6110651729589503E-3</v>
      </c>
      <c r="D51" s="64">
        <v>1.79961007179005E-2</v>
      </c>
      <c r="E51" s="64">
        <v>0.25530849313804999</v>
      </c>
      <c r="F51" s="64">
        <v>2.4174142433115701E-4</v>
      </c>
      <c r="G51" s="64">
        <v>6.9107429248952898E-4</v>
      </c>
      <c r="H51" s="64">
        <v>1.02148419138948E-3</v>
      </c>
      <c r="I51" s="64">
        <v>3.1788072533848598E-4</v>
      </c>
      <c r="J51" s="64">
        <v>4.6591171818219701E-2</v>
      </c>
      <c r="K51" s="64">
        <v>9.1946641206129796E-3</v>
      </c>
      <c r="L51" s="64">
        <v>8.5692666672405899E-3</v>
      </c>
      <c r="M51" s="64">
        <v>4.0523601729967802E-6</v>
      </c>
      <c r="N51" s="64">
        <v>1.1956289556312801E-3</v>
      </c>
      <c r="O51" s="64">
        <v>2.1484589183767E-3</v>
      </c>
      <c r="P51" s="64">
        <v>1.9002338355520901E-2</v>
      </c>
      <c r="Q51" s="64">
        <v>1.35002519851489E-2</v>
      </c>
      <c r="R51" s="64">
        <v>0</v>
      </c>
      <c r="S51" s="64">
        <v>8.8299628602538996E-3</v>
      </c>
      <c r="T51" s="64">
        <v>1.5697016537615401E-2</v>
      </c>
      <c r="U51" s="64">
        <v>9.9557720325314601E-3</v>
      </c>
      <c r="V51" s="64">
        <v>3.6859650210592003E-2</v>
      </c>
      <c r="W51" s="64">
        <v>4.7630545485006899E-2</v>
      </c>
      <c r="X51" s="64">
        <v>6.0143810979605798E-2</v>
      </c>
      <c r="Y51" s="64">
        <v>1.8498357033716301E-2</v>
      </c>
      <c r="Z51" s="64">
        <v>0.38151421127954699</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3.6520613535451198E-2</v>
      </c>
      <c r="C52" s="64">
        <v>8.6259191041999604E-3</v>
      </c>
      <c r="D52" s="64">
        <v>1.7853177103666799E-2</v>
      </c>
      <c r="E52" s="64">
        <v>0.25412910559379798</v>
      </c>
      <c r="F52" s="64">
        <v>2.3358682967489599E-4</v>
      </c>
      <c r="G52" s="64">
        <v>6.6440110836565804E-4</v>
      </c>
      <c r="H52" s="64">
        <v>9.9327391900802704E-4</v>
      </c>
      <c r="I52" s="64">
        <v>3.0377100876730702E-4</v>
      </c>
      <c r="J52" s="64">
        <v>4.4722213133154998E-2</v>
      </c>
      <c r="K52" s="64">
        <v>8.8937507413746793E-3</v>
      </c>
      <c r="L52" s="64">
        <v>8.3117540037221001E-3</v>
      </c>
      <c r="M52" s="64">
        <v>3.9707881449280003E-6</v>
      </c>
      <c r="N52" s="64">
        <v>1.19560638374133E-3</v>
      </c>
      <c r="O52" s="64">
        <v>2.1325480786320802E-3</v>
      </c>
      <c r="P52" s="64">
        <v>1.9053823646751299E-2</v>
      </c>
      <c r="Q52" s="64">
        <v>1.3552010741716899E-2</v>
      </c>
      <c r="R52" s="64">
        <v>0</v>
      </c>
      <c r="S52" s="64">
        <v>8.8690994129569899E-3</v>
      </c>
      <c r="T52" s="64">
        <v>1.5613871140350099E-2</v>
      </c>
      <c r="U52" s="64">
        <v>9.9675675102875502E-3</v>
      </c>
      <c r="V52" s="64">
        <v>3.7019554207371297E-2</v>
      </c>
      <c r="W52" s="64">
        <v>4.7778103723853299E-2</v>
      </c>
      <c r="X52" s="64">
        <v>6.0073183034854698E-2</v>
      </c>
      <c r="Y52" s="64">
        <v>1.8522214853405401E-2</v>
      </c>
      <c r="Z52" s="64">
        <v>0.38496688039674998</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3.6563681227228299E-2</v>
      </c>
      <c r="C53" s="64">
        <v>8.6419724790586603E-3</v>
      </c>
      <c r="D53" s="64">
        <v>1.7711458950259201E-2</v>
      </c>
      <c r="E53" s="64">
        <v>0.252919665727035</v>
      </c>
      <c r="F53" s="64">
        <v>2.25367790284923E-4</v>
      </c>
      <c r="G53" s="64">
        <v>6.37877289832067E-4</v>
      </c>
      <c r="H53" s="64">
        <v>9.6434130851404999E-4</v>
      </c>
      <c r="I53" s="64">
        <v>2.8987821680892002E-4</v>
      </c>
      <c r="J53" s="64">
        <v>4.2872088267285502E-2</v>
      </c>
      <c r="K53" s="64">
        <v>8.5909794878626603E-3</v>
      </c>
      <c r="L53" s="64">
        <v>8.0516983939349501E-3</v>
      </c>
      <c r="M53" s="64">
        <v>3.8856114492754001E-6</v>
      </c>
      <c r="N53" s="64">
        <v>1.1961470369656899E-3</v>
      </c>
      <c r="O53" s="64">
        <v>2.1158657986961099E-3</v>
      </c>
      <c r="P53" s="64">
        <v>1.9104336227132399E-2</v>
      </c>
      <c r="Q53" s="64">
        <v>1.3603466095540801E-2</v>
      </c>
      <c r="R53" s="64">
        <v>0</v>
      </c>
      <c r="S53" s="64">
        <v>8.9081884784989202E-3</v>
      </c>
      <c r="T53" s="64">
        <v>1.5528236433105601E-2</v>
      </c>
      <c r="U53" s="64">
        <v>9.9783153237835692E-3</v>
      </c>
      <c r="V53" s="64">
        <v>3.71782094096125E-2</v>
      </c>
      <c r="W53" s="64">
        <v>4.7926298217657301E-2</v>
      </c>
      <c r="X53" s="64">
        <v>6.00036162328796E-2</v>
      </c>
      <c r="Y53" s="64">
        <v>1.8545225921794601E-2</v>
      </c>
      <c r="Z53" s="64">
        <v>0.38843920007478</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3.6606182197611199E-2</v>
      </c>
      <c r="C54" s="64">
        <v>8.6591511757373799E-3</v>
      </c>
      <c r="D54" s="64">
        <v>1.7570788046680001E-2</v>
      </c>
      <c r="E54" s="64">
        <v>0.25168031655658402</v>
      </c>
      <c r="F54" s="64">
        <v>2.1709104371461801E-4</v>
      </c>
      <c r="G54" s="64">
        <v>6.1150926514381098E-4</v>
      </c>
      <c r="H54" s="64">
        <v>9.3468769689874001E-4</v>
      </c>
      <c r="I54" s="64">
        <v>2.76199441509144E-4</v>
      </c>
      <c r="J54" s="64">
        <v>4.1041085123720497E-2</v>
      </c>
      <c r="K54" s="64">
        <v>8.2865448079281496E-3</v>
      </c>
      <c r="L54" s="64">
        <v>7.7888814594920999E-3</v>
      </c>
      <c r="M54" s="64">
        <v>3.7967036524960002E-6</v>
      </c>
      <c r="N54" s="64">
        <v>1.1972866043156801E-3</v>
      </c>
      <c r="O54" s="64">
        <v>2.0983882189630002E-3</v>
      </c>
      <c r="P54" s="64">
        <v>1.9154167271294101E-2</v>
      </c>
      <c r="Q54" s="64">
        <v>1.36548002893661E-2</v>
      </c>
      <c r="R54" s="64">
        <v>0</v>
      </c>
      <c r="S54" s="64">
        <v>8.9472106997391405E-3</v>
      </c>
      <c r="T54" s="64">
        <v>1.54403313978521E-2</v>
      </c>
      <c r="U54" s="64">
        <v>9.9880649623103005E-3</v>
      </c>
      <c r="V54" s="64">
        <v>3.7335712234493598E-2</v>
      </c>
      <c r="W54" s="64">
        <v>4.8075048651107302E-2</v>
      </c>
      <c r="X54" s="64">
        <v>5.9935156381272503E-2</v>
      </c>
      <c r="Y54" s="64">
        <v>1.8567414111634799E-2</v>
      </c>
      <c r="Z54" s="64">
        <v>0.39193018565897902</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3.66480347128866E-2</v>
      </c>
      <c r="C55" s="64">
        <v>8.6774545811657E-3</v>
      </c>
      <c r="D55" s="64">
        <v>1.74310870645723E-2</v>
      </c>
      <c r="E55" s="64">
        <v>0.25041234424758702</v>
      </c>
      <c r="F55" s="64">
        <v>2.0876113439363499E-4</v>
      </c>
      <c r="G55" s="64">
        <v>5.8530323881129205E-4</v>
      </c>
      <c r="H55" s="64">
        <v>9.0433801557948895E-4</v>
      </c>
      <c r="I55" s="64">
        <v>2.6273330413801601E-4</v>
      </c>
      <c r="J55" s="64">
        <v>3.92295506298007E-2</v>
      </c>
      <c r="K55" s="64">
        <v>7.9806416324623708E-3</v>
      </c>
      <c r="L55" s="64">
        <v>7.52321591033698E-3</v>
      </c>
      <c r="M55" s="64">
        <v>3.70386425059377E-6</v>
      </c>
      <c r="N55" s="64">
        <v>1.1990457619288899E-3</v>
      </c>
      <c r="O55" s="64">
        <v>2.0800437765338899E-3</v>
      </c>
      <c r="P55" s="64">
        <v>1.9203831727236099E-2</v>
      </c>
      <c r="Q55" s="64">
        <v>1.37063488968242E-2</v>
      </c>
      <c r="R55" s="64">
        <v>0</v>
      </c>
      <c r="S55" s="64">
        <v>8.9861452187470405E-3</v>
      </c>
      <c r="T55" s="64">
        <v>1.5350243746037899E-2</v>
      </c>
      <c r="U55" s="64">
        <v>9.9968169975623092E-3</v>
      </c>
      <c r="V55" s="64">
        <v>3.7491897035860498E-2</v>
      </c>
      <c r="W55" s="64">
        <v>4.8224342156524803E-2</v>
      </c>
      <c r="X55" s="64">
        <v>5.9867562994171501E-2</v>
      </c>
      <c r="Y55" s="64">
        <v>1.8588846151672399E-2</v>
      </c>
      <c r="Z55" s="64">
        <v>0.39543770720091598</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3.6689228924863301E-2</v>
      </c>
      <c r="C56" s="64">
        <v>8.69680839778471E-3</v>
      </c>
      <c r="D56" s="64">
        <v>1.7292402871041401E-2</v>
      </c>
      <c r="E56" s="64">
        <v>0.24911599787849401</v>
      </c>
      <c r="F56" s="64">
        <v>2.00380234832128E-4</v>
      </c>
      <c r="G56" s="64">
        <v>5.59287078348352E-4</v>
      </c>
      <c r="H56" s="64">
        <v>8.73316547512922E-4</v>
      </c>
      <c r="I56" s="64">
        <v>2.49483361369521E-4</v>
      </c>
      <c r="J56" s="64">
        <v>3.7437886429616402E-2</v>
      </c>
      <c r="K56" s="64">
        <v>7.6731033004204304E-3</v>
      </c>
      <c r="L56" s="64">
        <v>7.2548424699398501E-3</v>
      </c>
      <c r="M56" s="64">
        <v>3.6071589526519E-6</v>
      </c>
      <c r="N56" s="64">
        <v>1.2014229419630899E-3</v>
      </c>
      <c r="O56" s="64">
        <v>2.06082524858325E-3</v>
      </c>
      <c r="P56" s="64">
        <v>1.92529358484692E-2</v>
      </c>
      <c r="Q56" s="64">
        <v>1.37578841146708E-2</v>
      </c>
      <c r="R56" s="64">
        <v>0</v>
      </c>
      <c r="S56" s="64">
        <v>9.0249882379369005E-3</v>
      </c>
      <c r="T56" s="64">
        <v>1.52579793326134E-2</v>
      </c>
      <c r="U56" s="64">
        <v>1.00046031338467E-2</v>
      </c>
      <c r="V56" s="64">
        <v>3.7646633181655002E-2</v>
      </c>
      <c r="W56" s="64">
        <v>4.8374157775758098E-2</v>
      </c>
      <c r="X56" s="64">
        <v>5.9800856257920101E-2</v>
      </c>
      <c r="Y56" s="64">
        <v>1.8609489343764801E-2</v>
      </c>
      <c r="Z56" s="64">
        <v>0.39896187992964299</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3.6729541643553E-2</v>
      </c>
      <c r="C57" s="64">
        <v>8.7171635506548707E-3</v>
      </c>
      <c r="D57" s="64">
        <v>1.7154583328336099E-2</v>
      </c>
      <c r="E57" s="64">
        <v>0.24779357593003101</v>
      </c>
      <c r="F57" s="64">
        <v>1.9195495779983799E-4</v>
      </c>
      <c r="G57" s="64">
        <v>5.3345247277953797E-4</v>
      </c>
      <c r="H57" s="64">
        <v>8.4164340629805997E-4</v>
      </c>
      <c r="I57" s="64">
        <v>2.3644374673769501E-4</v>
      </c>
      <c r="J57" s="64">
        <v>3.5666621759945998E-2</v>
      </c>
      <c r="K57" s="64">
        <v>7.3642612893490096E-3</v>
      </c>
      <c r="L57" s="64">
        <v>6.9836424774573002E-3</v>
      </c>
      <c r="M57" s="64">
        <v>3.5065264979046902E-6</v>
      </c>
      <c r="N57" s="64">
        <v>1.20440611275554E-3</v>
      </c>
      <c r="O57" s="64">
        <v>2.0406701306269902E-3</v>
      </c>
      <c r="P57" s="64">
        <v>1.93021558993383E-2</v>
      </c>
      <c r="Q57" s="64">
        <v>1.38098704412262E-2</v>
      </c>
      <c r="R57" s="64">
        <v>0</v>
      </c>
      <c r="S57" s="64">
        <v>9.0637209608162104E-3</v>
      </c>
      <c r="T57" s="64">
        <v>1.5163697500166299E-2</v>
      </c>
      <c r="U57" s="64">
        <v>1.00112999739153E-2</v>
      </c>
      <c r="V57" s="64">
        <v>3.7799548446284997E-2</v>
      </c>
      <c r="W57" s="64">
        <v>4.8524383366524301E-2</v>
      </c>
      <c r="X57" s="64">
        <v>5.97346723730907E-2</v>
      </c>
      <c r="Y57" s="64">
        <v>1.8629409135826398E-2</v>
      </c>
      <c r="Z57" s="64">
        <v>0.40249977456998898</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3.6768944560873602E-2</v>
      </c>
      <c r="C58" s="64">
        <v>8.7384674183124608E-3</v>
      </c>
      <c r="D58" s="64">
        <v>1.7017594806171502E-2</v>
      </c>
      <c r="E58" s="64">
        <v>0.24644559239171299</v>
      </c>
      <c r="F58" s="64">
        <v>1.8348789023475099E-4</v>
      </c>
      <c r="G58" s="64">
        <v>5.07811271789483E-4</v>
      </c>
      <c r="H58" s="64">
        <v>8.0935590998829901E-4</v>
      </c>
      <c r="I58" s="64">
        <v>2.23615387011912E-4</v>
      </c>
      <c r="J58" s="64">
        <v>3.39160964386351E-2</v>
      </c>
      <c r="K58" s="64">
        <v>7.0539987826032102E-3</v>
      </c>
      <c r="L58" s="64">
        <v>6.7097172516591003E-3</v>
      </c>
      <c r="M58" s="64">
        <v>3.4019579124691402E-6</v>
      </c>
      <c r="N58" s="64">
        <v>1.2079893110528901E-3</v>
      </c>
      <c r="O58" s="64">
        <v>2.01954239749655E-3</v>
      </c>
      <c r="P58" s="64">
        <v>1.9351451667403902E-2</v>
      </c>
      <c r="Q58" s="64">
        <v>1.3862259806274301E-2</v>
      </c>
      <c r="R58" s="64">
        <v>0</v>
      </c>
      <c r="S58" s="64">
        <v>9.1023253166582895E-3</v>
      </c>
      <c r="T58" s="64">
        <v>1.5067449543708601E-2</v>
      </c>
      <c r="U58" s="64">
        <v>1.0016924407957199E-2</v>
      </c>
      <c r="V58" s="64">
        <v>3.79506091099601E-2</v>
      </c>
      <c r="W58" s="64">
        <v>4.8675047445392403E-2</v>
      </c>
      <c r="X58" s="64">
        <v>5.9668922299645703E-2</v>
      </c>
      <c r="Y58" s="64">
        <v>1.8648577740327799E-2</v>
      </c>
      <c r="Z58" s="64">
        <v>0.406050816887218</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3.6807383480630999E-2</v>
      </c>
      <c r="C59" s="64">
        <v>8.7607505841123708E-3</v>
      </c>
      <c r="D59" s="64">
        <v>1.68814975407485E-2</v>
      </c>
      <c r="E59" s="64">
        <v>0.24507183034775501</v>
      </c>
      <c r="F59" s="64">
        <v>1.7498350574751001E-4</v>
      </c>
      <c r="G59" s="64">
        <v>4.8238351076412502E-4</v>
      </c>
      <c r="H59" s="64">
        <v>7.76481577289027E-4</v>
      </c>
      <c r="I59" s="64">
        <v>2.10999369420383E-4</v>
      </c>
      <c r="J59" s="64">
        <v>3.2186753554217698E-2</v>
      </c>
      <c r="K59" s="64">
        <v>6.7424096856858896E-3</v>
      </c>
      <c r="L59" s="64">
        <v>6.4331385935554597E-3</v>
      </c>
      <c r="M59" s="64">
        <v>3.29340874683797E-6</v>
      </c>
      <c r="N59" s="64">
        <v>1.21220999763985E-3</v>
      </c>
      <c r="O59" s="64">
        <v>1.9973724224858999E-3</v>
      </c>
      <c r="P59" s="64">
        <v>1.94008383344744E-2</v>
      </c>
      <c r="Q59" s="64">
        <v>1.3915113890306001E-2</v>
      </c>
      <c r="R59" s="64">
        <v>0</v>
      </c>
      <c r="S59" s="64">
        <v>9.14079174051932E-3</v>
      </c>
      <c r="T59" s="64">
        <v>1.4969241476563099E-2</v>
      </c>
      <c r="U59" s="64">
        <v>1.00215531632814E-2</v>
      </c>
      <c r="V59" s="64">
        <v>3.80997434761371E-2</v>
      </c>
      <c r="W59" s="64">
        <v>4.8826209969239302E-2</v>
      </c>
      <c r="X59" s="64">
        <v>5.9603550542843199E-2</v>
      </c>
      <c r="Y59" s="64">
        <v>1.8667051351346501E-2</v>
      </c>
      <c r="Z59" s="64">
        <v>0.40961441847648999</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3.6844784914456898E-2</v>
      </c>
      <c r="C60" s="64">
        <v>8.7838987318127008E-3</v>
      </c>
      <c r="D60" s="64">
        <v>1.6746144744313799E-2</v>
      </c>
      <c r="E60" s="64">
        <v>0.24367406548192</v>
      </c>
      <c r="F60" s="64">
        <v>1.6644786538138901E-4</v>
      </c>
      <c r="G60" s="64">
        <v>4.5716855958012799E-4</v>
      </c>
      <c r="H60" s="64">
        <v>7.4304492757586702E-4</v>
      </c>
      <c r="I60" s="64">
        <v>1.98595484994988E-4</v>
      </c>
      <c r="J60" s="64">
        <v>3.04790719417629E-2</v>
      </c>
      <c r="K60" s="64">
        <v>6.4295023388092204E-3</v>
      </c>
      <c r="L60" s="64">
        <v>6.1538731238193001E-3</v>
      </c>
      <c r="M60" s="64">
        <v>3.1808389897357099E-6</v>
      </c>
      <c r="N60" s="64">
        <v>1.21705423682863E-3</v>
      </c>
      <c r="O60" s="64">
        <v>1.97413418339873E-3</v>
      </c>
      <c r="P60" s="64">
        <v>1.9450518804668498E-2</v>
      </c>
      <c r="Q60" s="64">
        <v>1.39685558265899E-2</v>
      </c>
      <c r="R60" s="64">
        <v>0</v>
      </c>
      <c r="S60" s="64">
        <v>9.1790992455808504E-3</v>
      </c>
      <c r="T60" s="64">
        <v>1.4869187639640701E-2</v>
      </c>
      <c r="U60" s="64">
        <v>1.0025234684866401E-2</v>
      </c>
      <c r="V60" s="64">
        <v>3.8246658296623402E-2</v>
      </c>
      <c r="W60" s="64">
        <v>4.8977704447339399E-2</v>
      </c>
      <c r="X60" s="64">
        <v>5.9538505017457402E-2</v>
      </c>
      <c r="Y60" s="64">
        <v>1.8684835110119698E-2</v>
      </c>
      <c r="Z60" s="64">
        <v>0.41318873355347002</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3.6796007503702897E-2</v>
      </c>
      <c r="C61" s="64">
        <v>8.8225215595694809E-3</v>
      </c>
      <c r="D61" s="64">
        <v>1.6557716421519399E-2</v>
      </c>
      <c r="E61" s="64">
        <v>0.24245529591373299</v>
      </c>
      <c r="F61" s="64">
        <v>1.57735644161965E-4</v>
      </c>
      <c r="G61" s="64">
        <v>4.3226742747588798E-4</v>
      </c>
      <c r="H61" s="64">
        <v>7.1007329245451598E-4</v>
      </c>
      <c r="I61" s="64">
        <v>1.8644058556750899E-4</v>
      </c>
      <c r="J61" s="64">
        <v>2.8790182285960499E-2</v>
      </c>
      <c r="K61" s="64">
        <v>6.1112739641013998E-3</v>
      </c>
      <c r="L61" s="64">
        <v>5.8639589707654999E-3</v>
      </c>
      <c r="M61" s="64">
        <v>3.06342575379389E-6</v>
      </c>
      <c r="N61" s="64">
        <v>1.22338402692008E-3</v>
      </c>
      <c r="O61" s="64">
        <v>1.95199306902445E-3</v>
      </c>
      <c r="P61" s="64">
        <v>1.9490787610881199E-2</v>
      </c>
      <c r="Q61" s="64">
        <v>1.40151664253115E-2</v>
      </c>
      <c r="R61" s="64">
        <v>0</v>
      </c>
      <c r="S61" s="64">
        <v>9.2168957066173993E-3</v>
      </c>
      <c r="T61" s="64">
        <v>1.47591053570827E-2</v>
      </c>
      <c r="U61" s="64">
        <v>1.00425443977401E-2</v>
      </c>
      <c r="V61" s="64">
        <v>3.8679637220541699E-2</v>
      </c>
      <c r="W61" s="64">
        <v>4.8946303123936503E-2</v>
      </c>
      <c r="X61" s="64">
        <v>5.9256803058922003E-2</v>
      </c>
      <c r="Y61" s="64">
        <v>1.86899781812165E-2</v>
      </c>
      <c r="Z61" s="64">
        <v>0.41684086482704003</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3.6742187129828699E-2</v>
      </c>
      <c r="C62" s="64">
        <v>8.8616901623383808E-3</v>
      </c>
      <c r="D62" s="64">
        <v>1.6369992649896699E-2</v>
      </c>
      <c r="E62" s="64">
        <v>0.241229951825714</v>
      </c>
      <c r="F62" s="64">
        <v>1.4902594222402201E-4</v>
      </c>
      <c r="G62" s="64">
        <v>4.0753973807961701E-4</v>
      </c>
      <c r="H62" s="64">
        <v>6.7647163261738404E-4</v>
      </c>
      <c r="I62" s="64">
        <v>1.7449109147414199E-4</v>
      </c>
      <c r="J62" s="64">
        <v>2.7124265624033601E-2</v>
      </c>
      <c r="K62" s="64">
        <v>5.7925734592222597E-3</v>
      </c>
      <c r="L62" s="64">
        <v>5.5715727948772199E-3</v>
      </c>
      <c r="M62" s="64">
        <v>2.9416665304213901E-6</v>
      </c>
      <c r="N62" s="64">
        <v>1.2302668305613799E-3</v>
      </c>
      <c r="O62" s="64">
        <v>1.92862082229301E-3</v>
      </c>
      <c r="P62" s="64">
        <v>1.9532952903256601E-2</v>
      </c>
      <c r="Q62" s="64">
        <v>1.4063484176601901E-2</v>
      </c>
      <c r="R62" s="64">
        <v>0</v>
      </c>
      <c r="S62" s="64">
        <v>9.2546878199277604E-3</v>
      </c>
      <c r="T62" s="64">
        <v>1.4648834051870801E-2</v>
      </c>
      <c r="U62" s="64">
        <v>1.00591657932041E-2</v>
      </c>
      <c r="V62" s="64">
        <v>3.9112726602727702E-2</v>
      </c>
      <c r="W62" s="64">
        <v>4.8911632993832999E-2</v>
      </c>
      <c r="X62" s="64">
        <v>5.8971904608775202E-2</v>
      </c>
      <c r="Y62" s="64">
        <v>1.8694611462113198E-2</v>
      </c>
      <c r="Z62" s="64">
        <v>0.42048840821799899</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3.6683313744347197E-2</v>
      </c>
      <c r="C63" s="64">
        <v>8.90131047564067E-3</v>
      </c>
      <c r="D63" s="64">
        <v>1.6182909082816398E-2</v>
      </c>
      <c r="E63" s="64">
        <v>0.23999849313143001</v>
      </c>
      <c r="F63" s="64">
        <v>1.4032378503936899E-4</v>
      </c>
      <c r="G63" s="64">
        <v>3.8300120554017201E-4</v>
      </c>
      <c r="H63" s="64">
        <v>6.4227071726815103E-4</v>
      </c>
      <c r="I63" s="64">
        <v>1.6275088941623399E-4</v>
      </c>
      <c r="J63" s="64">
        <v>2.5481839839636901E-2</v>
      </c>
      <c r="K63" s="64">
        <v>5.4733213208797201E-3</v>
      </c>
      <c r="L63" s="64">
        <v>5.2768652743697096E-3</v>
      </c>
      <c r="M63" s="64">
        <v>2.8156224821087101E-6</v>
      </c>
      <c r="N63" s="64">
        <v>1.23769381858274E-3</v>
      </c>
      <c r="O63" s="64">
        <v>1.9039734141399901E-3</v>
      </c>
      <c r="P63" s="64">
        <v>1.9576947187665499E-2</v>
      </c>
      <c r="Q63" s="64">
        <v>1.4113459987624701E-2</v>
      </c>
      <c r="R63" s="64">
        <v>0</v>
      </c>
      <c r="S63" s="64">
        <v>9.2924847577320908E-3</v>
      </c>
      <c r="T63" s="64">
        <v>1.4538374092617601E-2</v>
      </c>
      <c r="U63" s="64">
        <v>1.0075102780710899E-2</v>
      </c>
      <c r="V63" s="64">
        <v>3.9545697127837301E-2</v>
      </c>
      <c r="W63" s="64">
        <v>4.8873665572459098E-2</v>
      </c>
      <c r="X63" s="64">
        <v>5.8683828151552299E-2</v>
      </c>
      <c r="Y63" s="64">
        <v>1.8698742063099499E-2</v>
      </c>
      <c r="Z63" s="64">
        <v>0.424130815957111</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3.6619277157606198E-2</v>
      </c>
      <c r="C64" s="64">
        <v>8.9414475545061094E-3</v>
      </c>
      <c r="D64" s="64">
        <v>1.5996535628096602E-2</v>
      </c>
      <c r="E64" s="64">
        <v>0.238761172424066</v>
      </c>
      <c r="F64" s="64">
        <v>1.3163378034628499E-4</v>
      </c>
      <c r="G64" s="64">
        <v>3.5866562700592503E-4</v>
      </c>
      <c r="H64" s="64">
        <v>6.0751652694442701E-4</v>
      </c>
      <c r="I64" s="64">
        <v>1.51223925951493E-4</v>
      </c>
      <c r="J64" s="64">
        <v>2.38634452452882E-2</v>
      </c>
      <c r="K64" s="64">
        <v>5.1535066749402699E-3</v>
      </c>
      <c r="L64" s="64">
        <v>4.9799756261146204E-3</v>
      </c>
      <c r="M64" s="64">
        <v>2.6852258923037101E-6</v>
      </c>
      <c r="N64" s="64">
        <v>1.24568494559817E-3</v>
      </c>
      <c r="O64" s="64">
        <v>1.8779477053495E-3</v>
      </c>
      <c r="P64" s="64">
        <v>1.96227146726249E-2</v>
      </c>
      <c r="Q64" s="64">
        <v>1.41650882297185E-2</v>
      </c>
      <c r="R64" s="64">
        <v>0</v>
      </c>
      <c r="S64" s="64">
        <v>9.3302494768012605E-3</v>
      </c>
      <c r="T64" s="64">
        <v>1.4427676099737901E-2</v>
      </c>
      <c r="U64" s="64">
        <v>1.00904096412346E-2</v>
      </c>
      <c r="V64" s="64">
        <v>3.9978464583817999E-2</v>
      </c>
      <c r="W64" s="64">
        <v>4.8832521244532703E-2</v>
      </c>
      <c r="X64" s="64">
        <v>5.8392514800388401E-2</v>
      </c>
      <c r="Y64" s="64">
        <v>1.8702458234795299E-2</v>
      </c>
      <c r="Z64" s="64">
        <v>0.42776718496864202</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3.6549990053714801E-2</v>
      </c>
      <c r="C65" s="64">
        <v>8.9820070164667604E-3</v>
      </c>
      <c r="D65" s="64">
        <v>1.5810744221359099E-2</v>
      </c>
      <c r="E65" s="64">
        <v>0.23751881208428899</v>
      </c>
      <c r="F65" s="64">
        <v>1.2296419460624801E-4</v>
      </c>
      <c r="G65" s="64">
        <v>3.3454516162789998E-4</v>
      </c>
      <c r="H65" s="64">
        <v>5.7222320248053197E-4</v>
      </c>
      <c r="I65" s="64">
        <v>1.3991513469328E-4</v>
      </c>
      <c r="J65" s="64">
        <v>2.2269647786556102E-2</v>
      </c>
      <c r="K65" s="64">
        <v>4.83321216491107E-3</v>
      </c>
      <c r="L65" s="64">
        <v>4.6809870121305198E-3</v>
      </c>
      <c r="M65" s="64">
        <v>2.5505198359369599E-6</v>
      </c>
      <c r="N65" s="64">
        <v>1.2542347808098999E-3</v>
      </c>
      <c r="O65" s="64">
        <v>1.8504689938835699E-3</v>
      </c>
      <c r="P65" s="64">
        <v>1.9670551649141801E-2</v>
      </c>
      <c r="Q65" s="64">
        <v>1.4218573239482999E-2</v>
      </c>
      <c r="R65" s="64">
        <v>0</v>
      </c>
      <c r="S65" s="64">
        <v>9.3680160736372906E-3</v>
      </c>
      <c r="T65" s="64">
        <v>1.4316851679203499E-2</v>
      </c>
      <c r="U65" s="64">
        <v>1.0105139997886601E-2</v>
      </c>
      <c r="V65" s="64">
        <v>4.0410713080309899E-2</v>
      </c>
      <c r="W65" s="64">
        <v>4.8787968900586398E-2</v>
      </c>
      <c r="X65" s="64">
        <v>5.8098026985188199E-2</v>
      </c>
      <c r="Y65" s="64">
        <v>1.8705781420491899E-2</v>
      </c>
      <c r="Z65" s="64">
        <v>0.43139607464670698</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3.6475390202371297E-2</v>
      </c>
      <c r="C66" s="64">
        <v>9.0230507566018796E-3</v>
      </c>
      <c r="D66" s="64">
        <v>1.5625545375510402E-2</v>
      </c>
      <c r="E66" s="64">
        <v>0.23627146804013799</v>
      </c>
      <c r="F66" s="64">
        <v>1.14323906354154E-4</v>
      </c>
      <c r="G66" s="64">
        <v>3.1064137804493001E-4</v>
      </c>
      <c r="H66" s="64">
        <v>5.3640839428293697E-4</v>
      </c>
      <c r="I66" s="64">
        <v>1.28829473441541E-4</v>
      </c>
      <c r="J66" s="64">
        <v>2.07009827326716E-2</v>
      </c>
      <c r="K66" s="64">
        <v>4.5126362281065297E-3</v>
      </c>
      <c r="L66" s="64">
        <v>4.3797709493391401E-3</v>
      </c>
      <c r="M66" s="64">
        <v>2.4114028008477202E-6</v>
      </c>
      <c r="N66" s="64">
        <v>1.2633910355849499E-3</v>
      </c>
      <c r="O66" s="64">
        <v>1.82145192488147E-3</v>
      </c>
      <c r="P66" s="64">
        <v>1.9720660154700701E-2</v>
      </c>
      <c r="Q66" s="64">
        <v>1.42740417217778E-2</v>
      </c>
      <c r="R66" s="64">
        <v>0</v>
      </c>
      <c r="S66" s="64">
        <v>9.4057640181524297E-3</v>
      </c>
      <c r="T66" s="64">
        <v>1.42059612075235E-2</v>
      </c>
      <c r="U66" s="64">
        <v>1.01193687463758E-2</v>
      </c>
      <c r="V66" s="64">
        <v>4.0842691724730699E-2</v>
      </c>
      <c r="W66" s="64">
        <v>4.8740051311403597E-2</v>
      </c>
      <c r="X66" s="64">
        <v>5.78005173941935E-2</v>
      </c>
      <c r="Y66" s="64">
        <v>1.8708819077268998E-2</v>
      </c>
      <c r="Z66" s="64">
        <v>0.43501582284374302</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3.6395396800260597E-2</v>
      </c>
      <c r="C67" s="64">
        <v>9.0645744179138205E-3</v>
      </c>
      <c r="D67" s="64">
        <v>1.54409784455929E-2</v>
      </c>
      <c r="E67" s="64">
        <v>0.235019269482167</v>
      </c>
      <c r="F67" s="64">
        <v>1.05717635732665E-4</v>
      </c>
      <c r="G67" s="64">
        <v>2.86967596869178E-4</v>
      </c>
      <c r="H67" s="64">
        <v>5.0012769256614002E-4</v>
      </c>
      <c r="I67" s="64">
        <v>1.1797265559505301E-4</v>
      </c>
      <c r="J67" s="64">
        <v>1.9158012048141299E-2</v>
      </c>
      <c r="K67" s="64">
        <v>4.1917444147241203E-3</v>
      </c>
      <c r="L67" s="64">
        <v>4.0765720287900299E-3</v>
      </c>
      <c r="M67" s="64">
        <v>2.2678205913278301E-6</v>
      </c>
      <c r="N67" s="64">
        <v>1.2731614672471E-3</v>
      </c>
      <c r="O67" s="64">
        <v>1.7908009635953701E-3</v>
      </c>
      <c r="P67" s="64">
        <v>1.9772930381213898E-2</v>
      </c>
      <c r="Q67" s="64">
        <v>1.43314435708889E-2</v>
      </c>
      <c r="R67" s="64">
        <v>0</v>
      </c>
      <c r="S67" s="64">
        <v>9.44344127387612E-3</v>
      </c>
      <c r="T67" s="64">
        <v>1.40949423916176E-2</v>
      </c>
      <c r="U67" s="64">
        <v>1.01330206458758E-2</v>
      </c>
      <c r="V67" s="64">
        <v>4.1274178471298099E-2</v>
      </c>
      <c r="W67" s="64">
        <v>4.8688828692440698E-2</v>
      </c>
      <c r="X67" s="64">
        <v>5.74998407052782E-2</v>
      </c>
      <c r="Y67" s="64">
        <v>1.87116295955993E-2</v>
      </c>
      <c r="Z67" s="64">
        <v>0.43862618080212501</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3.6309955685690898E-2</v>
      </c>
      <c r="C68" s="64">
        <v>9.1065580319111498E-3</v>
      </c>
      <c r="D68" s="64">
        <v>1.52569958169192E-2</v>
      </c>
      <c r="E68" s="64">
        <v>0.23376259729322499</v>
      </c>
      <c r="F68" s="64">
        <v>9.7152670635513005E-5</v>
      </c>
      <c r="G68" s="64">
        <v>2.6353390984928802E-4</v>
      </c>
      <c r="H68" s="64">
        <v>4.6340561820997498E-4</v>
      </c>
      <c r="I68" s="64">
        <v>1.07348822644893E-4</v>
      </c>
      <c r="J68" s="64">
        <v>1.7641308155353801E-2</v>
      </c>
      <c r="K68" s="64">
        <v>3.8706083175797301E-3</v>
      </c>
      <c r="L68" s="64">
        <v>3.7714498521306998E-3</v>
      </c>
      <c r="M68" s="64">
        <v>2.1197819610946802E-6</v>
      </c>
      <c r="N68" s="64">
        <v>1.28356032283894E-3</v>
      </c>
      <c r="O68" s="64">
        <v>1.75842438075139E-3</v>
      </c>
      <c r="P68" s="64">
        <v>1.9827557322464801E-2</v>
      </c>
      <c r="Q68" s="64">
        <v>1.43909436839999E-2</v>
      </c>
      <c r="R68" s="64">
        <v>0</v>
      </c>
      <c r="S68" s="64">
        <v>9.4810628054493792E-3</v>
      </c>
      <c r="T68" s="64">
        <v>1.3983804334712399E-2</v>
      </c>
      <c r="U68" s="64">
        <v>1.0146178079358701E-2</v>
      </c>
      <c r="V68" s="64">
        <v>4.1704911491065901E-2</v>
      </c>
      <c r="W68" s="64">
        <v>4.8634249644100999E-2</v>
      </c>
      <c r="X68" s="64">
        <v>5.7196064876798298E-2</v>
      </c>
      <c r="Y68" s="64">
        <v>1.8714291734070399E-2</v>
      </c>
      <c r="Z68" s="64">
        <v>0.44222591736827799</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3.6218960663512198E-2</v>
      </c>
      <c r="C69" s="64">
        <v>9.1489627891299195E-3</v>
      </c>
      <c r="D69" s="64">
        <v>1.50735322584077E-2</v>
      </c>
      <c r="E69" s="64">
        <v>0.232502083237141</v>
      </c>
      <c r="F69" s="64">
        <v>8.8635386013420604E-5</v>
      </c>
      <c r="G69" s="64">
        <v>2.4034452513087599E-4</v>
      </c>
      <c r="H69" s="64">
        <v>4.26272909293114E-4</v>
      </c>
      <c r="I69" s="64">
        <v>9.6963322730300695E-5</v>
      </c>
      <c r="J69" s="64">
        <v>1.6151452857504502E-2</v>
      </c>
      <c r="K69" s="64">
        <v>3.5492087646012199E-3</v>
      </c>
      <c r="L69" s="64">
        <v>3.4644991745749099E-3</v>
      </c>
      <c r="M69" s="64">
        <v>1.96733605120227E-6</v>
      </c>
      <c r="N69" s="64">
        <v>1.29459089520226E-3</v>
      </c>
      <c r="O69" s="64">
        <v>1.72424222809794E-3</v>
      </c>
      <c r="P69" s="64">
        <v>1.9884568975860498E-2</v>
      </c>
      <c r="Q69" s="64">
        <v>1.44525569966979E-2</v>
      </c>
      <c r="R69" s="64">
        <v>0</v>
      </c>
      <c r="S69" s="64">
        <v>9.5186349405486908E-3</v>
      </c>
      <c r="T69" s="64">
        <v>1.38726241466379E-2</v>
      </c>
      <c r="U69" s="64">
        <v>1.01589051653802E-2</v>
      </c>
      <c r="V69" s="64">
        <v>4.2134873019612197E-2</v>
      </c>
      <c r="W69" s="64">
        <v>4.8576290983464401E-2</v>
      </c>
      <c r="X69" s="64">
        <v>5.6889230517792301E-2</v>
      </c>
      <c r="Y69" s="64">
        <v>1.8716811565787899E-2</v>
      </c>
      <c r="Z69" s="64">
        <v>0.44581378734082799</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3.6122415446408901E-2</v>
      </c>
      <c r="C70" s="64">
        <v>9.1918018242141495E-3</v>
      </c>
      <c r="D70" s="64">
        <v>1.48905806461058E-2</v>
      </c>
      <c r="E70" s="64">
        <v>0.23123801138870201</v>
      </c>
      <c r="F70" s="64">
        <v>8.0170999678846796E-5</v>
      </c>
      <c r="G70" s="64">
        <v>2.17404265264081E-4</v>
      </c>
      <c r="H70" s="64">
        <v>3.8876883402202798E-4</v>
      </c>
      <c r="I70" s="64">
        <v>8.6821705874131499E-5</v>
      </c>
      <c r="J70" s="64">
        <v>1.4689025018720899E-2</v>
      </c>
      <c r="K70" s="64">
        <v>3.2274766095107699E-3</v>
      </c>
      <c r="L70" s="64">
        <v>3.1558159158656201E-3</v>
      </c>
      <c r="M70" s="64">
        <v>1.8104632950745601E-6</v>
      </c>
      <c r="N70" s="64">
        <v>1.3062695064799501E-3</v>
      </c>
      <c r="O70" s="64">
        <v>1.68816749785965E-3</v>
      </c>
      <c r="P70" s="64">
        <v>1.9943889445645301E-2</v>
      </c>
      <c r="Q70" s="64">
        <v>1.4516255164372801E-2</v>
      </c>
      <c r="R70" s="64">
        <v>0</v>
      </c>
      <c r="S70" s="64">
        <v>9.5561261315940099E-3</v>
      </c>
      <c r="T70" s="64">
        <v>1.3761425076616899E-2</v>
      </c>
      <c r="U70" s="64">
        <v>1.01712913161823E-2</v>
      </c>
      <c r="V70" s="64">
        <v>4.2564063555381899E-2</v>
      </c>
      <c r="W70" s="64">
        <v>4.8515003681196198E-2</v>
      </c>
      <c r="X70" s="64">
        <v>5.6579468736488399E-2</v>
      </c>
      <c r="Y70" s="64">
        <v>1.8719233696564901E-2</v>
      </c>
      <c r="Z70" s="64">
        <v>0.44938870307395501</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3.6020261695867799E-2</v>
      </c>
      <c r="C71" s="64">
        <v>9.2350647003999302E-3</v>
      </c>
      <c r="D71" s="64">
        <v>1.4708099811728201E-2</v>
      </c>
      <c r="E71" s="64">
        <v>0.22997032809557499</v>
      </c>
      <c r="F71" s="64">
        <v>7.1766727148931105E-5</v>
      </c>
      <c r="G71" s="64">
        <v>1.9472296425955099E-4</v>
      </c>
      <c r="H71" s="64">
        <v>3.5093151764970198E-4</v>
      </c>
      <c r="I71" s="64">
        <v>7.6929548407534697E-5</v>
      </c>
      <c r="J71" s="64">
        <v>1.3254607339977201E-2</v>
      </c>
      <c r="K71" s="64">
        <v>2.90546913856657E-3</v>
      </c>
      <c r="L71" s="64">
        <v>2.8455557572395901E-3</v>
      </c>
      <c r="M71" s="64">
        <v>1.6491226144864901E-6</v>
      </c>
      <c r="N71" s="64">
        <v>1.3186211619359801E-3</v>
      </c>
      <c r="O71" s="64">
        <v>1.6500894662302701E-3</v>
      </c>
      <c r="P71" s="64">
        <v>2.0005665180941001E-2</v>
      </c>
      <c r="Q71" s="64">
        <v>1.4582168072356599E-2</v>
      </c>
      <c r="R71" s="64">
        <v>0</v>
      </c>
      <c r="S71" s="64">
        <v>9.5935197900230192E-3</v>
      </c>
      <c r="T71" s="64">
        <v>1.36502175246692E-2</v>
      </c>
      <c r="U71" s="64">
        <v>1.01833731823355E-2</v>
      </c>
      <c r="V71" s="64">
        <v>4.2992311609224697E-2</v>
      </c>
      <c r="W71" s="64">
        <v>4.8450364431986602E-2</v>
      </c>
      <c r="X71" s="64">
        <v>5.62667407216728E-2</v>
      </c>
      <c r="Y71" s="64">
        <v>1.8721609041611801E-2</v>
      </c>
      <c r="Z71" s="64">
        <v>0.452949933397578</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3.5912354276477897E-2</v>
      </c>
      <c r="C72" s="64">
        <v>9.2787409180518903E-3</v>
      </c>
      <c r="D72" s="64">
        <v>1.4526058414287999E-2</v>
      </c>
      <c r="E72" s="64">
        <v>0.22869949835127601</v>
      </c>
      <c r="F72" s="64">
        <v>6.3431524794136298E-5</v>
      </c>
      <c r="G72" s="64">
        <v>1.7230198079058501E-4</v>
      </c>
      <c r="H72" s="64">
        <v>3.1279192573849702E-4</v>
      </c>
      <c r="I72" s="64">
        <v>6.7292089707606E-5</v>
      </c>
      <c r="J72" s="64">
        <v>1.18488165421864E-2</v>
      </c>
      <c r="K72" s="64">
        <v>2.58333494025887E-3</v>
      </c>
      <c r="L72" s="64">
        <v>2.5337620643575598E-3</v>
      </c>
      <c r="M72" s="64">
        <v>1.48334634719416E-6</v>
      </c>
      <c r="N72" s="64">
        <v>1.33165857802593E-3</v>
      </c>
      <c r="O72" s="64">
        <v>1.6099027034957799E-3</v>
      </c>
      <c r="P72" s="64">
        <v>2.0070184786835699E-2</v>
      </c>
      <c r="Q72" s="64">
        <v>1.4650488813052399E-2</v>
      </c>
      <c r="R72" s="64">
        <v>0</v>
      </c>
      <c r="S72" s="64">
        <v>9.63081655837204E-3</v>
      </c>
      <c r="T72" s="64">
        <v>1.35389897178356E-2</v>
      </c>
      <c r="U72" s="64">
        <v>1.01951226110588E-2</v>
      </c>
      <c r="V72" s="64">
        <v>4.3419417479747202E-2</v>
      </c>
      <c r="W72" s="64">
        <v>4.8382326276878898E-2</v>
      </c>
      <c r="X72" s="64">
        <v>5.5950992319445503E-2</v>
      </c>
      <c r="Y72" s="64">
        <v>1.8724005238459102E-2</v>
      </c>
      <c r="Z72" s="64">
        <v>0.45649622854251798</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3.5798673683015203E-2</v>
      </c>
      <c r="C73" s="64">
        <v>9.3228331006221504E-3</v>
      </c>
      <c r="D73" s="64">
        <v>1.4344458657420201E-2</v>
      </c>
      <c r="E73" s="64">
        <v>0.227425814493076</v>
      </c>
      <c r="F73" s="64">
        <v>5.5170643753228603E-5</v>
      </c>
      <c r="G73" s="64">
        <v>1.5014354725183699E-4</v>
      </c>
      <c r="H73" s="64">
        <v>2.7438538944506998E-4</v>
      </c>
      <c r="I73" s="64">
        <v>5.7914721907437598E-5</v>
      </c>
      <c r="J73" s="64">
        <v>1.0472248483781499E-2</v>
      </c>
      <c r="K73" s="64">
        <v>2.2609808922532098E-3</v>
      </c>
      <c r="L73" s="64">
        <v>2.22056861265879E-3</v>
      </c>
      <c r="M73" s="64">
        <v>1.31319208947816E-6</v>
      </c>
      <c r="N73" s="64">
        <v>1.3453977041321E-3</v>
      </c>
      <c r="O73" s="64">
        <v>1.5675190852469201E-3</v>
      </c>
      <c r="P73" s="64">
        <v>2.01373318722287E-2</v>
      </c>
      <c r="Q73" s="64">
        <v>1.47211588299159E-2</v>
      </c>
      <c r="R73" s="64">
        <v>0</v>
      </c>
      <c r="S73" s="64">
        <v>9.66800557043772E-3</v>
      </c>
      <c r="T73" s="64">
        <v>1.3427753902601E-2</v>
      </c>
      <c r="U73" s="64">
        <v>1.0206641487186601E-2</v>
      </c>
      <c r="V73" s="64">
        <v>4.3845467645947198E-2</v>
      </c>
      <c r="W73" s="64">
        <v>4.8310967035136501E-2</v>
      </c>
      <c r="X73" s="64">
        <v>5.56323710883267E-2</v>
      </c>
      <c r="Y73" s="64">
        <v>1.8726463482643198E-2</v>
      </c>
      <c r="Z73" s="64">
        <v>0.46002641687892298</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3.5679163027842499E-2</v>
      </c>
      <c r="C74" s="64">
        <v>9.3673368535595897E-3</v>
      </c>
      <c r="D74" s="64">
        <v>1.41632690240341E-2</v>
      </c>
      <c r="E74" s="64">
        <v>0.22614925240978201</v>
      </c>
      <c r="F74" s="64">
        <v>4.69910316587339E-5</v>
      </c>
      <c r="G74" s="64">
        <v>1.28251549870863E-4</v>
      </c>
      <c r="H74" s="64">
        <v>2.3576135910768399E-4</v>
      </c>
      <c r="I74" s="64">
        <v>4.8802950968778202E-5</v>
      </c>
      <c r="J74" s="64">
        <v>9.1255273564155998E-3</v>
      </c>
      <c r="K74" s="64">
        <v>1.9384014625328601E-3</v>
      </c>
      <c r="L74" s="64">
        <v>1.9061289831462901E-3</v>
      </c>
      <c r="M74" s="64">
        <v>1.1386067627029001E-6</v>
      </c>
      <c r="N74" s="64">
        <v>1.3598555337023699E-3</v>
      </c>
      <c r="O74" s="64">
        <v>1.5228292518250099E-3</v>
      </c>
      <c r="P74" s="64">
        <v>2.0207069643553201E-2</v>
      </c>
      <c r="Q74" s="64">
        <v>1.47941765514803E-2</v>
      </c>
      <c r="R74" s="64">
        <v>0</v>
      </c>
      <c r="S74" s="64">
        <v>9.7050579671835099E-3</v>
      </c>
      <c r="T74" s="64">
        <v>1.33165428820422E-2</v>
      </c>
      <c r="U74" s="64">
        <v>1.02179699675264E-2</v>
      </c>
      <c r="V74" s="64">
        <v>4.4270364197913997E-2</v>
      </c>
      <c r="W74" s="64">
        <v>4.8236252387558798E-2</v>
      </c>
      <c r="X74" s="64">
        <v>5.5310867505917599E-2</v>
      </c>
      <c r="Y74" s="64">
        <v>1.8728996495953599E-2</v>
      </c>
      <c r="Z74" s="64">
        <v>0.46353999299966198</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3.5553750115179597E-2</v>
      </c>
      <c r="C75" s="64">
        <v>9.4122427773959908E-3</v>
      </c>
      <c r="D75" s="64">
        <v>1.39824616579048E-2</v>
      </c>
      <c r="E75" s="64">
        <v>0.22487024093688601</v>
      </c>
      <c r="F75" s="64">
        <v>3.8900763779131199E-5</v>
      </c>
      <c r="G75" s="64">
        <v>1.0662881097946199E-4</v>
      </c>
      <c r="H75" s="64">
        <v>1.9695142933718099E-4</v>
      </c>
      <c r="I75" s="64">
        <v>3.9962037899555897E-5</v>
      </c>
      <c r="J75" s="64">
        <v>7.8092833044767903E-3</v>
      </c>
      <c r="K75" s="64">
        <v>1.6156600142755799E-3</v>
      </c>
      <c r="L75" s="64">
        <v>1.5905357487352801E-3</v>
      </c>
      <c r="M75" s="64">
        <v>9.5965312371914198E-7</v>
      </c>
      <c r="N75" s="64">
        <v>1.37504784002884E-3</v>
      </c>
      <c r="O75" s="64">
        <v>1.47571290712576E-3</v>
      </c>
      <c r="P75" s="64">
        <v>2.0279585747603999E-2</v>
      </c>
      <c r="Q75" s="64">
        <v>1.48696884729078E-2</v>
      </c>
      <c r="R75" s="64">
        <v>0</v>
      </c>
      <c r="S75" s="64">
        <v>9.7419643998414192E-3</v>
      </c>
      <c r="T75" s="64">
        <v>1.32053459776187E-2</v>
      </c>
      <c r="U75" s="64">
        <v>1.02291586200315E-2</v>
      </c>
      <c r="V75" s="64">
        <v>4.46939686165711E-2</v>
      </c>
      <c r="W75" s="64">
        <v>4.8158182384758302E-2</v>
      </c>
      <c r="X75" s="64">
        <v>5.49865229833549E-2</v>
      </c>
      <c r="Y75" s="64">
        <v>1.8731672157355501E-2</v>
      </c>
      <c r="Z75" s="64">
        <v>0.46703557264282902</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3.5422373104637098E-2</v>
      </c>
      <c r="C76" s="64">
        <v>9.4575530261931297E-3</v>
      </c>
      <c r="D76" s="64">
        <v>1.38020229609231E-2</v>
      </c>
      <c r="E76" s="64">
        <v>0.223588843247572</v>
      </c>
      <c r="F76" s="64">
        <v>3.0907022186751501E-5</v>
      </c>
      <c r="G76" s="64">
        <v>8.5277612366386498E-5</v>
      </c>
      <c r="H76" s="64">
        <v>1.5799673051424801E-4</v>
      </c>
      <c r="I76" s="64">
        <v>3.1397455192174302E-5</v>
      </c>
      <c r="J76" s="64">
        <v>6.5241469881575E-3</v>
      </c>
      <c r="K76" s="64">
        <v>1.2927458403912101E-3</v>
      </c>
      <c r="L76" s="64">
        <v>1.2739298294006799E-3</v>
      </c>
      <c r="M76" s="64">
        <v>7.7636239843354298E-7</v>
      </c>
      <c r="N76" s="64">
        <v>1.39099225334306E-3</v>
      </c>
      <c r="O76" s="64">
        <v>1.42605385125147E-3</v>
      </c>
      <c r="P76" s="64">
        <v>2.03548761079363E-2</v>
      </c>
      <c r="Q76" s="64">
        <v>1.4947713492363899E-2</v>
      </c>
      <c r="R76" s="64">
        <v>0</v>
      </c>
      <c r="S76" s="64">
        <v>9.7787194920728199E-3</v>
      </c>
      <c r="T76" s="64">
        <v>1.30941749853579E-2</v>
      </c>
      <c r="U76" s="64">
        <v>1.0240263180343099E-2</v>
      </c>
      <c r="V76" s="64">
        <v>4.5116225464662103E-2</v>
      </c>
      <c r="W76" s="64">
        <v>4.8076736280912101E-2</v>
      </c>
      <c r="X76" s="64">
        <v>5.4659383623170701E-2</v>
      </c>
      <c r="Y76" s="64">
        <v>1.8734520997921399E-2</v>
      </c>
      <c r="Z76" s="64">
        <v>0.47051237009073299</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3.5284982000183901E-2</v>
      </c>
      <c r="C77" s="64">
        <v>9.5032731618250096E-3</v>
      </c>
      <c r="D77" s="64">
        <v>1.3621939000751501E-2</v>
      </c>
      <c r="E77" s="64">
        <v>0.22230517278909001</v>
      </c>
      <c r="F77" s="64">
        <v>2.3017482741430499E-5</v>
      </c>
      <c r="G77" s="64">
        <v>6.4199341314188406E-5</v>
      </c>
      <c r="H77" s="64">
        <v>1.18940846614986E-4</v>
      </c>
      <c r="I77" s="64">
        <v>2.3114411976033799E-5</v>
      </c>
      <c r="J77" s="64">
        <v>5.2707615971074899E-3</v>
      </c>
      <c r="K77" s="64">
        <v>9.6967415539168998E-4</v>
      </c>
      <c r="L77" s="64">
        <v>9.5644898865103597E-4</v>
      </c>
      <c r="M77" s="64">
        <v>5.8872085151211698E-7</v>
      </c>
      <c r="N77" s="64">
        <v>1.4077119629785501E-3</v>
      </c>
      <c r="O77" s="64">
        <v>1.3737242283275201E-3</v>
      </c>
      <c r="P77" s="64">
        <v>2.0432922958063499E-2</v>
      </c>
      <c r="Q77" s="64">
        <v>1.50282632822486E-2</v>
      </c>
      <c r="R77" s="64">
        <v>0</v>
      </c>
      <c r="S77" s="64">
        <v>9.8152981894744605E-3</v>
      </c>
      <c r="T77" s="64">
        <v>1.2983028198185399E-2</v>
      </c>
      <c r="U77" s="64">
        <v>1.0251339168305E-2</v>
      </c>
      <c r="V77" s="64">
        <v>4.5537099726691198E-2</v>
      </c>
      <c r="W77" s="64">
        <v>4.7991930668827898E-2</v>
      </c>
      <c r="X77" s="64">
        <v>5.4329487204364597E-2</v>
      </c>
      <c r="Y77" s="64">
        <v>1.87375930553088E-2</v>
      </c>
      <c r="Z77" s="64">
        <v>0.47396948886072499</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3.5141515560227703E-2</v>
      </c>
      <c r="C78" s="64">
        <v>9.5493831790018809E-3</v>
      </c>
      <c r="D78" s="64">
        <v>1.34421783668024E-2</v>
      </c>
      <c r="E78" s="64">
        <v>0.22101934495079301</v>
      </c>
      <c r="F78" s="64">
        <v>1.5241008143761001E-5</v>
      </c>
      <c r="G78" s="64">
        <v>4.3395378676630601E-5</v>
      </c>
      <c r="H78" s="64">
        <v>7.9816002336332404E-5</v>
      </c>
      <c r="I78" s="64">
        <v>1.5117920752287101E-5</v>
      </c>
      <c r="J78" s="64">
        <v>4.0497680084589103E-3</v>
      </c>
      <c r="K78" s="64">
        <v>6.4651540335438501E-4</v>
      </c>
      <c r="L78" s="64">
        <v>6.3820927462448704E-4</v>
      </c>
      <c r="M78" s="64">
        <v>3.9676489099954098E-7</v>
      </c>
      <c r="N78" s="64">
        <v>1.4252299218380201E-3</v>
      </c>
      <c r="O78" s="64">
        <v>1.3185976239231199E-3</v>
      </c>
      <c r="P78" s="64">
        <v>2.05138605063531E-2</v>
      </c>
      <c r="Q78" s="64">
        <v>1.51114489390265E-2</v>
      </c>
      <c r="R78" s="64">
        <v>0</v>
      </c>
      <c r="S78" s="64">
        <v>9.8516943592189005E-3</v>
      </c>
      <c r="T78" s="64">
        <v>1.2871908179061701E-2</v>
      </c>
      <c r="U78" s="64">
        <v>1.02624466382975E-2</v>
      </c>
      <c r="V78" s="64">
        <v>4.5956436334119E-2</v>
      </c>
      <c r="W78" s="64">
        <v>4.7903692312686902E-2</v>
      </c>
      <c r="X78" s="64">
        <v>5.39968729205174E-2</v>
      </c>
      <c r="Y78" s="64">
        <v>1.87409308042903E-2</v>
      </c>
      <c r="Z78" s="64">
        <v>0.47740599964260499</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3.4991923470780902E-2</v>
      </c>
      <c r="C79" s="64">
        <v>9.5958940732386797E-3</v>
      </c>
      <c r="D79" s="64">
        <v>1.3262722336717599E-2</v>
      </c>
      <c r="E79" s="64">
        <v>0.21973143828644701</v>
      </c>
      <c r="F79" s="64">
        <v>7.5856867767931697E-6</v>
      </c>
      <c r="G79" s="64">
        <v>2.2866601135135699E-5</v>
      </c>
      <c r="H79" s="64">
        <v>4.0665202120017803E-5</v>
      </c>
      <c r="I79" s="64">
        <v>7.4127661505392201E-6</v>
      </c>
      <c r="J79" s="64">
        <v>2.8618131642384401E-3</v>
      </c>
      <c r="K79" s="64">
        <v>3.2328184596985197E-4</v>
      </c>
      <c r="L79" s="64">
        <v>3.1935270245189598E-4</v>
      </c>
      <c r="M79" s="64">
        <v>2.00520288867695E-7</v>
      </c>
      <c r="N79" s="64">
        <v>1.44356900066788E-3</v>
      </c>
      <c r="O79" s="64">
        <v>1.2605356355309999E-3</v>
      </c>
      <c r="P79" s="64">
        <v>2.0597702129951101E-2</v>
      </c>
      <c r="Q79" s="64">
        <v>1.51973049975227E-2</v>
      </c>
      <c r="R79" s="64">
        <v>0</v>
      </c>
      <c r="S79" s="64">
        <v>9.8878897430695594E-3</v>
      </c>
      <c r="T79" s="64">
        <v>1.2760813539641799E-2</v>
      </c>
      <c r="U79" s="64">
        <v>1.02736537466461E-2</v>
      </c>
      <c r="V79" s="64">
        <v>4.6374208781409403E-2</v>
      </c>
      <c r="W79" s="64">
        <v>4.7812021511570199E-2</v>
      </c>
      <c r="X79" s="64">
        <v>5.3661588842012199E-2</v>
      </c>
      <c r="Y79" s="64">
        <v>1.8744578752679101E-2</v>
      </c>
      <c r="Z79" s="64">
        <v>0.48082097666298301</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3.4836159646984E-2</v>
      </c>
      <c r="C80" s="64">
        <v>9.6428028353000208E-3</v>
      </c>
      <c r="D80" s="64">
        <v>1.3083547233723101E-2</v>
      </c>
      <c r="E80" s="64">
        <v>0.21844167887260599</v>
      </c>
      <c r="F80" s="64">
        <v>6.0158891251953197E-8</v>
      </c>
      <c r="G80" s="64">
        <v>2.61313214792175E-6</v>
      </c>
      <c r="H80" s="64">
        <v>1.52573352550303E-6</v>
      </c>
      <c r="I80" s="64">
        <v>3.5023153253144202E-9</v>
      </c>
      <c r="J80" s="64">
        <v>1.7075481185785299E-3</v>
      </c>
      <c r="K80" s="64">
        <v>0</v>
      </c>
      <c r="L80" s="64">
        <v>0</v>
      </c>
      <c r="M80" s="64">
        <v>0</v>
      </c>
      <c r="N80" s="64">
        <v>1.46275118229544E-3</v>
      </c>
      <c r="O80" s="64">
        <v>1.1993987000236399E-3</v>
      </c>
      <c r="P80" s="64">
        <v>2.0684482564483801E-2</v>
      </c>
      <c r="Q80" s="64">
        <v>1.52858833530765E-2</v>
      </c>
      <c r="R80" s="64">
        <v>0</v>
      </c>
      <c r="S80" s="64">
        <v>9.9238741299672497E-3</v>
      </c>
      <c r="T80" s="64">
        <v>1.2649760620579299E-2</v>
      </c>
      <c r="U80" s="64">
        <v>1.02850404149774E-2</v>
      </c>
      <c r="V80" s="64">
        <v>4.6790343938130002E-2</v>
      </c>
      <c r="W80" s="64">
        <v>4.7716899472261702E-2</v>
      </c>
      <c r="X80" s="64">
        <v>5.3323686795413397E-2</v>
      </c>
      <c r="Y80" s="64">
        <v>1.8748580487350199E-2</v>
      </c>
      <c r="Z80" s="64">
        <v>0.48421335910737001</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theme="5" tint="0.79998168889431442"/>
  </sheetPr>
  <dimension ref="A1:BU122"/>
  <sheetViews>
    <sheetView workbookViewId="0">
      <pane xSplit="1" ySplit="4" topLeftCell="B5"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322</v>
      </c>
      <c r="B1" s="31"/>
    </row>
    <row r="2" spans="1:73" ht="13.95" customHeight="1">
      <c r="A2" s="1"/>
      <c r="B2" s="31"/>
    </row>
    <row r="3" spans="1:73" ht="13.95" customHeight="1">
      <c r="A3" s="221" t="s">
        <v>222</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4.7428102233884203E-2</v>
      </c>
      <c r="C5" s="64">
        <v>2.5282366261197502E-2</v>
      </c>
      <c r="D5" s="64">
        <v>1.6333594859559399E-2</v>
      </c>
      <c r="E5" s="64">
        <v>0.27571180787718302</v>
      </c>
      <c r="F5" s="64">
        <v>6.8346227324173597E-3</v>
      </c>
      <c r="G5" s="64">
        <v>1.35954310018287E-2</v>
      </c>
      <c r="H5" s="64">
        <v>2.3115865136744901E-3</v>
      </c>
      <c r="I5" s="64">
        <v>1.1518771890099099E-2</v>
      </c>
      <c r="J5" s="64">
        <v>1.52899033518085E-2</v>
      </c>
      <c r="K5" s="64">
        <v>1.9170913797766399E-2</v>
      </c>
      <c r="L5" s="64">
        <v>7.4731360244968299E-3</v>
      </c>
      <c r="M5" s="64">
        <v>7.0668332320613205E-4</v>
      </c>
      <c r="N5" s="64">
        <v>4.4015080332082601E-3</v>
      </c>
      <c r="O5" s="64">
        <v>5.5972682671985496E-3</v>
      </c>
      <c r="P5" s="64">
        <v>6.5729638251629395E-4</v>
      </c>
      <c r="Q5" s="64">
        <v>1.63030992980647E-3</v>
      </c>
      <c r="R5" s="64">
        <v>1.3348015433132E-3</v>
      </c>
      <c r="S5" s="64">
        <v>1.87738095346256E-2</v>
      </c>
      <c r="T5" s="64">
        <v>2.2709757863518601E-2</v>
      </c>
      <c r="U5" s="64">
        <v>1.7000554616701899E-2</v>
      </c>
      <c r="V5" s="64">
        <v>4.9023520133726101E-2</v>
      </c>
      <c r="W5" s="64">
        <v>0.109339927177883</v>
      </c>
      <c r="X5" s="64">
        <v>1.6704325138516201E-2</v>
      </c>
      <c r="Y5" s="64">
        <v>3.9814733351794203E-2</v>
      </c>
      <c r="Z5" s="64">
        <v>0.27135526816007</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4.7170802693211902E-2</v>
      </c>
      <c r="C6" s="64">
        <v>2.4820955406817401E-2</v>
      </c>
      <c r="D6" s="64">
        <v>1.62671508051201E-2</v>
      </c>
      <c r="E6" s="64">
        <v>0.27238972572041897</v>
      </c>
      <c r="F6" s="64">
        <v>6.1877776945342298E-3</v>
      </c>
      <c r="G6" s="64">
        <v>1.2754081371478E-2</v>
      </c>
      <c r="H6" s="64">
        <v>2.23452533199529E-3</v>
      </c>
      <c r="I6" s="64">
        <v>1.08107651234782E-2</v>
      </c>
      <c r="J6" s="64">
        <v>1.44636686096012E-2</v>
      </c>
      <c r="K6" s="64">
        <v>1.7479905521406301E-2</v>
      </c>
      <c r="L6" s="64">
        <v>6.9541571025070704E-3</v>
      </c>
      <c r="M6" s="64">
        <v>6.3786401846386296E-4</v>
      </c>
      <c r="N6" s="64">
        <v>4.2973809211411997E-3</v>
      </c>
      <c r="O6" s="64">
        <v>5.5134411374268303E-3</v>
      </c>
      <c r="P6" s="64">
        <v>2.9287455130784599E-3</v>
      </c>
      <c r="Q6" s="64">
        <v>3.2515033371596702E-3</v>
      </c>
      <c r="R6" s="64">
        <v>1.18723589301565E-3</v>
      </c>
      <c r="S6" s="64">
        <v>1.8377965066047299E-2</v>
      </c>
      <c r="T6" s="64">
        <v>2.1954632666684199E-2</v>
      </c>
      <c r="U6" s="64">
        <v>1.6755259141801201E-2</v>
      </c>
      <c r="V6" s="64">
        <v>4.9338707499562602E-2</v>
      </c>
      <c r="W6" s="64">
        <v>0.107964867390896</v>
      </c>
      <c r="X6" s="64">
        <v>1.9893624749753602E-2</v>
      </c>
      <c r="Y6" s="64">
        <v>3.9391322889219399E-2</v>
      </c>
      <c r="Z6" s="64">
        <v>0.27697393439518198</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4.6869696692774999E-2</v>
      </c>
      <c r="C7" s="64">
        <v>2.4361431504228401E-2</v>
      </c>
      <c r="D7" s="64">
        <v>1.61977202345398E-2</v>
      </c>
      <c r="E7" s="64">
        <v>0.269084951786074</v>
      </c>
      <c r="F7" s="64">
        <v>5.5734059315818898E-3</v>
      </c>
      <c r="G7" s="64">
        <v>1.19239797947127E-2</v>
      </c>
      <c r="H7" s="64">
        <v>2.1564361699083902E-3</v>
      </c>
      <c r="I7" s="64">
        <v>1.0128821054829E-2</v>
      </c>
      <c r="J7" s="64">
        <v>1.3674449340498E-2</v>
      </c>
      <c r="K7" s="64">
        <v>1.5817364016096298E-2</v>
      </c>
      <c r="L7" s="64">
        <v>6.4425117180199904E-3</v>
      </c>
      <c r="M7" s="64">
        <v>5.6905638167014695E-4</v>
      </c>
      <c r="N7" s="64">
        <v>4.1952305789854398E-3</v>
      </c>
      <c r="O7" s="64">
        <v>5.43299746055607E-3</v>
      </c>
      <c r="P7" s="64">
        <v>5.1894910073678599E-3</v>
      </c>
      <c r="Q7" s="64">
        <v>4.8735834172779404E-3</v>
      </c>
      <c r="R7" s="64">
        <v>1.0427688501608301E-3</v>
      </c>
      <c r="S7" s="64">
        <v>1.7996028032355602E-2</v>
      </c>
      <c r="T7" s="64">
        <v>2.1235274384702199E-2</v>
      </c>
      <c r="U7" s="64">
        <v>1.6504380987257001E-2</v>
      </c>
      <c r="V7" s="64">
        <v>4.9618335628981797E-2</v>
      </c>
      <c r="W7" s="64">
        <v>0.106557151830222</v>
      </c>
      <c r="X7" s="64">
        <v>2.2849958283639501E-2</v>
      </c>
      <c r="Y7" s="64">
        <v>3.89546851887249E-2</v>
      </c>
      <c r="Z7" s="64">
        <v>0.28275028972483601</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4.65386192713204E-2</v>
      </c>
      <c r="C8" s="64">
        <v>2.3911795539864701E-2</v>
      </c>
      <c r="D8" s="64">
        <v>1.6128269898358801E-2</v>
      </c>
      <c r="E8" s="64">
        <v>0.26588102874605501</v>
      </c>
      <c r="F8" s="64">
        <v>4.9911361553816097E-3</v>
      </c>
      <c r="G8" s="64">
        <v>1.11126821835517E-2</v>
      </c>
      <c r="H8" s="64">
        <v>2.0775183277221901E-3</v>
      </c>
      <c r="I8" s="64">
        <v>9.4760237882062209E-3</v>
      </c>
      <c r="J8" s="64">
        <v>1.29236004603461E-2</v>
      </c>
      <c r="K8" s="64">
        <v>1.41884138704635E-2</v>
      </c>
      <c r="L8" s="64">
        <v>5.9392537085706304E-3</v>
      </c>
      <c r="M8" s="64">
        <v>5.0042544153774396E-4</v>
      </c>
      <c r="N8" s="64">
        <v>4.09669890474348E-3</v>
      </c>
      <c r="O8" s="64">
        <v>5.35692726261759E-3</v>
      </c>
      <c r="P8" s="64">
        <v>7.4436964759552202E-3</v>
      </c>
      <c r="Q8" s="64">
        <v>6.4996689024269701E-3</v>
      </c>
      <c r="R8" s="64">
        <v>9.0161466591183004E-4</v>
      </c>
      <c r="S8" s="64">
        <v>1.7627957100171E-2</v>
      </c>
      <c r="T8" s="64">
        <v>2.0556852356627998E-2</v>
      </c>
      <c r="U8" s="64">
        <v>1.6252858518754E-2</v>
      </c>
      <c r="V8" s="64">
        <v>4.9887146508244898E-2</v>
      </c>
      <c r="W8" s="64">
        <v>0.10514737480024799</v>
      </c>
      <c r="X8" s="64">
        <v>2.5588937189672301E-2</v>
      </c>
      <c r="Y8" s="64">
        <v>3.8515094117095701E-2</v>
      </c>
      <c r="Z8" s="64">
        <v>0.28845640580615201</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4.6177599985792198E-2</v>
      </c>
      <c r="C9" s="64">
        <v>2.3470913213719601E-2</v>
      </c>
      <c r="D9" s="64">
        <v>1.6058710317718501E-2</v>
      </c>
      <c r="E9" s="64">
        <v>0.26277700177532198</v>
      </c>
      <c r="F9" s="64">
        <v>4.43951715429039E-3</v>
      </c>
      <c r="G9" s="64">
        <v>1.0322633572489E-2</v>
      </c>
      <c r="H9" s="64">
        <v>1.99782508049772E-3</v>
      </c>
      <c r="I9" s="64">
        <v>8.8515291211716095E-3</v>
      </c>
      <c r="J9" s="64">
        <v>1.22085495639499E-2</v>
      </c>
      <c r="K9" s="64">
        <v>1.25923007962761E-2</v>
      </c>
      <c r="L9" s="64">
        <v>5.4444781015821004E-3</v>
      </c>
      <c r="M9" s="64">
        <v>4.3196471597146101E-4</v>
      </c>
      <c r="N9" s="64">
        <v>4.0013973686867897E-3</v>
      </c>
      <c r="O9" s="64">
        <v>5.2849792135316303E-3</v>
      </c>
      <c r="P9" s="64">
        <v>9.6951977291790999E-3</v>
      </c>
      <c r="Q9" s="64">
        <v>8.1322557318463592E-3</v>
      </c>
      <c r="R9" s="64">
        <v>7.6369718306786298E-4</v>
      </c>
      <c r="S9" s="64">
        <v>1.7272974952604301E-2</v>
      </c>
      <c r="T9" s="64">
        <v>1.9915843245236601E-2</v>
      </c>
      <c r="U9" s="64">
        <v>1.6000871228638198E-2</v>
      </c>
      <c r="V9" s="64">
        <v>5.01448404682256E-2</v>
      </c>
      <c r="W9" s="64">
        <v>0.10373501947361199</v>
      </c>
      <c r="X9" s="64">
        <v>2.8120203731651201E-2</v>
      </c>
      <c r="Y9" s="64">
        <v>3.8072359320451103E-2</v>
      </c>
      <c r="Z9" s="64">
        <v>0.29408733695448902</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4.57865908186268E-2</v>
      </c>
      <c r="C10" s="64">
        <v>2.30389024108546E-2</v>
      </c>
      <c r="D10" s="64">
        <v>1.5988861311282201E-2</v>
      </c>
      <c r="E10" s="64">
        <v>0.25976953229608601</v>
      </c>
      <c r="F10" s="64">
        <v>3.91723636733956E-3</v>
      </c>
      <c r="G10" s="64">
        <v>9.5559461625538706E-3</v>
      </c>
      <c r="H10" s="64">
        <v>1.9173939341670899E-3</v>
      </c>
      <c r="I10" s="64">
        <v>8.2547410718240097E-3</v>
      </c>
      <c r="J10" s="64">
        <v>1.15266493175344E-2</v>
      </c>
      <c r="K10" s="64">
        <v>1.1028512071250799E-2</v>
      </c>
      <c r="L10" s="64">
        <v>4.9582666625479204E-3</v>
      </c>
      <c r="M10" s="64">
        <v>3.6365664008103398E-4</v>
      </c>
      <c r="N10" s="64">
        <v>3.9091391694838903E-3</v>
      </c>
      <c r="O10" s="64">
        <v>5.2169625393688902E-3</v>
      </c>
      <c r="P10" s="64">
        <v>1.19475470209489E-2</v>
      </c>
      <c r="Q10" s="64">
        <v>9.7737244074154999E-3</v>
      </c>
      <c r="R10" s="64">
        <v>6.2895986036440603E-4</v>
      </c>
      <c r="S10" s="64">
        <v>1.6930611127980201E-2</v>
      </c>
      <c r="T10" s="64">
        <v>1.9308949320863002E-2</v>
      </c>
      <c r="U10" s="64">
        <v>1.5748303140321902E-2</v>
      </c>
      <c r="V10" s="64">
        <v>5.0391950061038901E-2</v>
      </c>
      <c r="W10" s="64">
        <v>0.102320319342769</v>
      </c>
      <c r="X10" s="64">
        <v>3.0452510991800501E-2</v>
      </c>
      <c r="Y10" s="64">
        <v>3.7626336178910598E-2</v>
      </c>
      <c r="Z10" s="64">
        <v>0.29963839777458701</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4.5365617832759303E-2</v>
      </c>
      <c r="C11" s="64">
        <v>2.2615665220123898E-2</v>
      </c>
      <c r="D11" s="64">
        <v>1.5918775170837101E-2</v>
      </c>
      <c r="E11" s="64">
        <v>0.256860190777283</v>
      </c>
      <c r="F11" s="64">
        <v>3.4230480677668001E-3</v>
      </c>
      <c r="G11" s="64">
        <v>8.8142009317983498E-3</v>
      </c>
      <c r="H11" s="64">
        <v>1.83623945238895E-3</v>
      </c>
      <c r="I11" s="64">
        <v>7.6848280843223498E-3</v>
      </c>
      <c r="J11" s="64">
        <v>1.087548360827E-2</v>
      </c>
      <c r="K11" s="64">
        <v>9.4972055621180794E-3</v>
      </c>
      <c r="L11" s="64">
        <v>4.4805356540212503E-3</v>
      </c>
      <c r="M11" s="64">
        <v>2.95496075265485E-4</v>
      </c>
      <c r="N11" s="64">
        <v>3.8195888313135198E-3</v>
      </c>
      <c r="O11" s="64">
        <v>5.1528050920678203E-3</v>
      </c>
      <c r="P11" s="64">
        <v>1.4204653577639699E-2</v>
      </c>
      <c r="Q11" s="64">
        <v>1.1426639047527399E-2</v>
      </c>
      <c r="R11" s="64">
        <v>4.9731314678051698E-4</v>
      </c>
      <c r="S11" s="64">
        <v>1.6600289918815202E-2</v>
      </c>
      <c r="T11" s="64">
        <v>1.8733839541582E-2</v>
      </c>
      <c r="U11" s="64">
        <v>1.5495024894168199E-2</v>
      </c>
      <c r="V11" s="64">
        <v>5.0628623778526199E-2</v>
      </c>
      <c r="W11" s="64">
        <v>0.100903510219509</v>
      </c>
      <c r="X11" s="64">
        <v>3.2593983332540002E-2</v>
      </c>
      <c r="Y11" s="64">
        <v>3.7177217076746698E-2</v>
      </c>
      <c r="Z11" s="64">
        <v>0.30509922510582899</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4.4914227381037702E-2</v>
      </c>
      <c r="C12" s="64">
        <v>2.22018127639497E-2</v>
      </c>
      <c r="D12" s="64">
        <v>1.5848273349426699E-2</v>
      </c>
      <c r="E12" s="64">
        <v>0.25404192842850898</v>
      </c>
      <c r="F12" s="64">
        <v>2.9556349271603801E-3</v>
      </c>
      <c r="G12" s="64">
        <v>8.0989395203018202E-3</v>
      </c>
      <c r="H12" s="64">
        <v>1.75445729072376E-3</v>
      </c>
      <c r="I12" s="64">
        <v>7.1414803199839399E-3</v>
      </c>
      <c r="J12" s="64">
        <v>1.0252955442774899E-2</v>
      </c>
      <c r="K12" s="64">
        <v>7.99794057755027E-3</v>
      </c>
      <c r="L12" s="64">
        <v>4.0116007150921198E-3</v>
      </c>
      <c r="M12" s="64">
        <v>2.2750350073858801E-4</v>
      </c>
      <c r="N12" s="64">
        <v>3.7325422235096901E-3</v>
      </c>
      <c r="O12" s="64">
        <v>5.0922345776183301E-3</v>
      </c>
      <c r="P12" s="64">
        <v>1.6468308838265899E-2</v>
      </c>
      <c r="Q12" s="64">
        <v>1.3091985806021601E-2</v>
      </c>
      <c r="R12" s="64">
        <v>3.6868759764689202E-4</v>
      </c>
      <c r="S12" s="64">
        <v>1.6281225269380899E-2</v>
      </c>
      <c r="T12" s="64">
        <v>1.8187127716973599E-2</v>
      </c>
      <c r="U12" s="64">
        <v>1.52414046446246E-2</v>
      </c>
      <c r="V12" s="64">
        <v>5.0857023341001298E-2</v>
      </c>
      <c r="W12" s="64">
        <v>9.9485958190009202E-2</v>
      </c>
      <c r="X12" s="64">
        <v>3.4552622222324199E-2</v>
      </c>
      <c r="Y12" s="64">
        <v>3.6724245716664598E-2</v>
      </c>
      <c r="Z12" s="64">
        <v>0.31046987963871098</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4.4433057799826398E-2</v>
      </c>
      <c r="C13" s="64">
        <v>2.1797175457059701E-2</v>
      </c>
      <c r="D13" s="64">
        <v>1.5776840870972999E-2</v>
      </c>
      <c r="E13" s="64">
        <v>0.25131561828524301</v>
      </c>
      <c r="F13" s="64">
        <v>2.5136496462255199E-3</v>
      </c>
      <c r="G13" s="64">
        <v>7.4107287422922599E-3</v>
      </c>
      <c r="H13" s="64">
        <v>1.6720528537184001E-3</v>
      </c>
      <c r="I13" s="64">
        <v>6.6238037373031102E-3</v>
      </c>
      <c r="J13" s="64">
        <v>9.6566458068826303E-3</v>
      </c>
      <c r="K13" s="64">
        <v>6.531605679336E-3</v>
      </c>
      <c r="L13" s="64">
        <v>3.5514401647356998E-3</v>
      </c>
      <c r="M13" s="64">
        <v>1.5968272874463001E-4</v>
      </c>
      <c r="N13" s="64">
        <v>3.6477583479022999E-3</v>
      </c>
      <c r="O13" s="64">
        <v>5.0350798613051596E-3</v>
      </c>
      <c r="P13" s="64">
        <v>1.8743037265770202E-2</v>
      </c>
      <c r="Q13" s="64">
        <v>1.4772850492104E-2</v>
      </c>
      <c r="R13" s="64">
        <v>2.4299927686811601E-4</v>
      </c>
      <c r="S13" s="64">
        <v>1.59727838834588E-2</v>
      </c>
      <c r="T13" s="64">
        <v>1.7666779063514E-2</v>
      </c>
      <c r="U13" s="64">
        <v>1.4987037812000399E-2</v>
      </c>
      <c r="V13" s="64">
        <v>5.1076074589446303E-2</v>
      </c>
      <c r="W13" s="64">
        <v>9.8067438810474999E-2</v>
      </c>
      <c r="X13" s="64">
        <v>3.6335304573540499E-2</v>
      </c>
      <c r="Y13" s="64">
        <v>3.6268236907212897E-2</v>
      </c>
      <c r="Z13" s="64">
        <v>0.315742317344062</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4.3921716534293997E-2</v>
      </c>
      <c r="C14" s="64">
        <v>2.1401987981943298E-2</v>
      </c>
      <c r="D14" s="64">
        <v>1.5704954491007801E-2</v>
      </c>
      <c r="E14" s="64">
        <v>0.24868244474894999</v>
      </c>
      <c r="F14" s="64">
        <v>2.09597295067596E-3</v>
      </c>
      <c r="G14" s="64">
        <v>6.7504111034854203E-3</v>
      </c>
      <c r="H14" s="64">
        <v>1.58908473066664E-3</v>
      </c>
      <c r="I14" s="64">
        <v>6.1310132181897799E-3</v>
      </c>
      <c r="J14" s="64">
        <v>9.0844755173076601E-3</v>
      </c>
      <c r="K14" s="64">
        <v>5.0989802420288903E-3</v>
      </c>
      <c r="L14" s="64">
        <v>3.1000092847352401E-3</v>
      </c>
      <c r="M14" s="64">
        <v>9.2048846158267501E-5</v>
      </c>
      <c r="N14" s="64">
        <v>3.5651109345994402E-3</v>
      </c>
      <c r="O14" s="64">
        <v>4.9813954012684304E-3</v>
      </c>
      <c r="P14" s="64">
        <v>2.1031199075525801E-2</v>
      </c>
      <c r="Q14" s="64">
        <v>1.6470607125918201E-2</v>
      </c>
      <c r="R14" s="64">
        <v>1.20142198779789E-4</v>
      </c>
      <c r="S14" s="64">
        <v>1.56746679949364E-2</v>
      </c>
      <c r="T14" s="64">
        <v>1.71708588839946E-2</v>
      </c>
      <c r="U14" s="64">
        <v>1.4731756106076001E-2</v>
      </c>
      <c r="V14" s="64">
        <v>5.12866757011178E-2</v>
      </c>
      <c r="W14" s="64">
        <v>9.6648088838820395E-2</v>
      </c>
      <c r="X14" s="64">
        <v>3.7948952874646898E-2</v>
      </c>
      <c r="Y14" s="64">
        <v>3.5809071308829703E-2</v>
      </c>
      <c r="Z14" s="64">
        <v>0.32090837390604299</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4.33802342085471E-2</v>
      </c>
      <c r="C15" s="64">
        <v>2.1016585729690299E-2</v>
      </c>
      <c r="D15" s="64">
        <v>1.5632528792995499E-2</v>
      </c>
      <c r="E15" s="64">
        <v>0.246143884031395</v>
      </c>
      <c r="F15" s="64">
        <v>1.7013865535184E-3</v>
      </c>
      <c r="G15" s="64">
        <v>6.1183423947186897E-3</v>
      </c>
      <c r="H15" s="64">
        <v>1.50556351490725E-3</v>
      </c>
      <c r="I15" s="64">
        <v>5.6622177861883997E-3</v>
      </c>
      <c r="J15" s="64">
        <v>8.5342758164666105E-3</v>
      </c>
      <c r="K15" s="64">
        <v>3.7013097465720202E-3</v>
      </c>
      <c r="L15" s="64">
        <v>2.6572708099471599E-3</v>
      </c>
      <c r="M15" s="64">
        <v>2.4628508129599902E-5</v>
      </c>
      <c r="N15" s="64">
        <v>3.4844245295451298E-3</v>
      </c>
      <c r="O15" s="64">
        <v>4.9311056304755397E-3</v>
      </c>
      <c r="P15" s="64">
        <v>2.33365417036701E-2</v>
      </c>
      <c r="Q15" s="64">
        <v>1.8187675190752501E-2</v>
      </c>
      <c r="R15" s="64">
        <v>0</v>
      </c>
      <c r="S15" s="64">
        <v>1.5386430709779301E-2</v>
      </c>
      <c r="T15" s="64">
        <v>1.6697682773882599E-2</v>
      </c>
      <c r="U15" s="64">
        <v>1.4475193827225501E-2</v>
      </c>
      <c r="V15" s="64">
        <v>5.1488725340463601E-2</v>
      </c>
      <c r="W15" s="64">
        <v>9.5227416796442005E-2</v>
      </c>
      <c r="X15" s="64">
        <v>3.9399922585806699E-2</v>
      </c>
      <c r="Y15" s="64">
        <v>3.53470287669529E-2</v>
      </c>
      <c r="Z15" s="64">
        <v>0.32595962425192698</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4.3015574836646503E-2</v>
      </c>
      <c r="C16" s="64">
        <v>2.05384099010151E-2</v>
      </c>
      <c r="D16" s="64">
        <v>1.56223092330067E-2</v>
      </c>
      <c r="E16" s="64">
        <v>0.244707961380742</v>
      </c>
      <c r="F16" s="64">
        <v>1.54003106647906E-3</v>
      </c>
      <c r="G16" s="64">
        <v>5.5432191515311204E-3</v>
      </c>
      <c r="H16" s="64">
        <v>1.3893541517766401E-3</v>
      </c>
      <c r="I16" s="64">
        <v>5.0482824895609598E-3</v>
      </c>
      <c r="J16" s="64">
        <v>8.1290593784432395E-3</v>
      </c>
      <c r="K16" s="64">
        <v>3.4448689079805001E-3</v>
      </c>
      <c r="L16" s="64">
        <v>2.4832507153457499E-3</v>
      </c>
      <c r="M16" s="64">
        <v>2.31908736777437E-5</v>
      </c>
      <c r="N16" s="64">
        <v>3.4042914123614699E-3</v>
      </c>
      <c r="O16" s="64">
        <v>4.8603282701944204E-3</v>
      </c>
      <c r="P16" s="64">
        <v>2.4057733657642199E-2</v>
      </c>
      <c r="Q16" s="64">
        <v>1.8546455222042901E-2</v>
      </c>
      <c r="R16" s="64">
        <v>0</v>
      </c>
      <c r="S16" s="64">
        <v>1.51303925083822E-2</v>
      </c>
      <c r="T16" s="64">
        <v>1.6373742920194199E-2</v>
      </c>
      <c r="U16" s="64">
        <v>1.42503489252235E-2</v>
      </c>
      <c r="V16" s="64">
        <v>5.1349102997427801E-2</v>
      </c>
      <c r="W16" s="64">
        <v>9.3405917672620797E-2</v>
      </c>
      <c r="X16" s="64">
        <v>4.12759837937096E-2</v>
      </c>
      <c r="Y16" s="64">
        <v>3.4758233836397402E-2</v>
      </c>
      <c r="Z16" s="64">
        <v>0.33110195669759801</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4.2671734196011502E-2</v>
      </c>
      <c r="C17" s="64">
        <v>2.00882698501967E-2</v>
      </c>
      <c r="D17" s="64">
        <v>1.5629923811433601E-2</v>
      </c>
      <c r="E17" s="64">
        <v>0.24363928919268901</v>
      </c>
      <c r="F17" s="64">
        <v>1.3899783212007401E-3</v>
      </c>
      <c r="G17" s="64">
        <v>5.0041675025131798E-3</v>
      </c>
      <c r="H17" s="64">
        <v>1.2759835223148199E-3</v>
      </c>
      <c r="I17" s="64">
        <v>4.4896831786371697E-3</v>
      </c>
      <c r="J17" s="64">
        <v>7.7461591459750002E-3</v>
      </c>
      <c r="K17" s="64">
        <v>3.1947054610793101E-3</v>
      </c>
      <c r="L17" s="64">
        <v>2.3111565029118098E-3</v>
      </c>
      <c r="M17" s="64">
        <v>2.1730055728899499E-5</v>
      </c>
      <c r="N17" s="64">
        <v>3.3252888835577899E-3</v>
      </c>
      <c r="O17" s="64">
        <v>4.7939120596949001E-3</v>
      </c>
      <c r="P17" s="64">
        <v>2.4760838537968899E-2</v>
      </c>
      <c r="Q17" s="64">
        <v>1.8895236520321702E-2</v>
      </c>
      <c r="R17" s="64">
        <v>0</v>
      </c>
      <c r="S17" s="64">
        <v>1.48825294479698E-2</v>
      </c>
      <c r="T17" s="64">
        <v>1.6083027240912699E-2</v>
      </c>
      <c r="U17" s="64">
        <v>1.40425285641032E-2</v>
      </c>
      <c r="V17" s="64">
        <v>5.12517170966112E-2</v>
      </c>
      <c r="W17" s="64">
        <v>9.1690389019301002E-2</v>
      </c>
      <c r="X17" s="64">
        <v>4.3051257276624698E-2</v>
      </c>
      <c r="Y17" s="64">
        <v>3.4211908244946999E-2</v>
      </c>
      <c r="Z17" s="64">
        <v>0.33554858636729501</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4.2305977212917602E-2</v>
      </c>
      <c r="C18" s="64">
        <v>1.96451810428111E-2</v>
      </c>
      <c r="D18" s="64">
        <v>1.5640056390907601E-2</v>
      </c>
      <c r="E18" s="64">
        <v>0.24269245148375199</v>
      </c>
      <c r="F18" s="64">
        <v>1.25012839234556E-3</v>
      </c>
      <c r="G18" s="64">
        <v>4.49867548306005E-3</v>
      </c>
      <c r="H18" s="64">
        <v>1.1663987923755401E-3</v>
      </c>
      <c r="I18" s="64">
        <v>3.9816323530616603E-3</v>
      </c>
      <c r="J18" s="64">
        <v>7.3832065129059501E-3</v>
      </c>
      <c r="K18" s="64">
        <v>2.9504552705687899E-3</v>
      </c>
      <c r="L18" s="64">
        <v>2.1415502728178702E-3</v>
      </c>
      <c r="M18" s="64">
        <v>2.0251741673073901E-5</v>
      </c>
      <c r="N18" s="64">
        <v>3.2475420416322402E-3</v>
      </c>
      <c r="O18" s="64">
        <v>4.7310660692968598E-3</v>
      </c>
      <c r="P18" s="64">
        <v>2.5443161802499802E-2</v>
      </c>
      <c r="Q18" s="64">
        <v>1.9232040479282699E-2</v>
      </c>
      <c r="R18" s="64">
        <v>0</v>
      </c>
      <c r="S18" s="64">
        <v>1.46419197019334E-2</v>
      </c>
      <c r="T18" s="64">
        <v>1.5806551741670401E-2</v>
      </c>
      <c r="U18" s="64">
        <v>1.38351409164838E-2</v>
      </c>
      <c r="V18" s="64">
        <v>5.11457046041544E-2</v>
      </c>
      <c r="W18" s="64">
        <v>8.99829779234564E-2</v>
      </c>
      <c r="X18" s="64">
        <v>4.46883236815242E-2</v>
      </c>
      <c r="Y18" s="64">
        <v>3.3671316692792899E-2</v>
      </c>
      <c r="Z18" s="64">
        <v>0.33989828939607603</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4.19190807668142E-2</v>
      </c>
      <c r="C19" s="64">
        <v>1.92092439705723E-2</v>
      </c>
      <c r="D19" s="64">
        <v>1.5653165723012102E-2</v>
      </c>
      <c r="E19" s="64">
        <v>0.241870380167342</v>
      </c>
      <c r="F19" s="64">
        <v>1.11979166522143E-3</v>
      </c>
      <c r="G19" s="64">
        <v>4.0250603238559E-3</v>
      </c>
      <c r="H19" s="64">
        <v>1.0605189768041999E-3</v>
      </c>
      <c r="I19" s="64">
        <v>3.52020159072599E-3</v>
      </c>
      <c r="J19" s="64">
        <v>7.0389857496422799E-3</v>
      </c>
      <c r="K19" s="64">
        <v>2.7117991482840599E-3</v>
      </c>
      <c r="L19" s="64">
        <v>1.9745103895751101E-3</v>
      </c>
      <c r="M19" s="64">
        <v>1.8754031973288499E-5</v>
      </c>
      <c r="N19" s="64">
        <v>3.17102447060912E-3</v>
      </c>
      <c r="O19" s="64">
        <v>4.6718282864163397E-3</v>
      </c>
      <c r="P19" s="64">
        <v>2.6102544132629101E-2</v>
      </c>
      <c r="Q19" s="64">
        <v>1.9555355603121001E-2</v>
      </c>
      <c r="R19" s="64">
        <v>0</v>
      </c>
      <c r="S19" s="64">
        <v>1.4408328980611101E-2</v>
      </c>
      <c r="T19" s="64">
        <v>1.55438101714819E-2</v>
      </c>
      <c r="U19" s="64">
        <v>1.36287548848103E-2</v>
      </c>
      <c r="V19" s="64">
        <v>5.1031828084262897E-2</v>
      </c>
      <c r="W19" s="64">
        <v>8.8285317933021606E-2</v>
      </c>
      <c r="X19" s="64">
        <v>4.6191765581524498E-2</v>
      </c>
      <c r="Y19" s="64">
        <v>3.3136141507161002E-2</v>
      </c>
      <c r="Z19" s="64">
        <v>0.34415180786052801</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4.1511222585325497E-2</v>
      </c>
      <c r="C20" s="64">
        <v>1.8780570075894201E-2</v>
      </c>
      <c r="D20" s="64">
        <v>1.56691734207281E-2</v>
      </c>
      <c r="E20" s="64">
        <v>0.24118094115011399</v>
      </c>
      <c r="F20" s="64">
        <v>9.9836983650188993E-4</v>
      </c>
      <c r="G20" s="64">
        <v>3.5817668422965399E-3</v>
      </c>
      <c r="H20" s="64">
        <v>9.5826222299237097E-4</v>
      </c>
      <c r="I20" s="64">
        <v>3.1016457633297398E-3</v>
      </c>
      <c r="J20" s="64">
        <v>6.7125410902084898E-3</v>
      </c>
      <c r="K20" s="64">
        <v>2.4787298353797301E-3</v>
      </c>
      <c r="L20" s="64">
        <v>1.8099921129777E-3</v>
      </c>
      <c r="M20" s="64">
        <v>1.7233452124258099E-5</v>
      </c>
      <c r="N20" s="64">
        <v>3.0956116762609798E-3</v>
      </c>
      <c r="O20" s="64">
        <v>4.6160997136807901E-3</v>
      </c>
      <c r="P20" s="64">
        <v>2.67400280831297E-2</v>
      </c>
      <c r="Q20" s="64">
        <v>1.9865741566811701E-2</v>
      </c>
      <c r="R20" s="64">
        <v>0</v>
      </c>
      <c r="S20" s="64">
        <v>1.4181465323229E-2</v>
      </c>
      <c r="T20" s="64">
        <v>1.5294446509038599E-2</v>
      </c>
      <c r="U20" s="64">
        <v>1.3423019094123601E-2</v>
      </c>
      <c r="V20" s="64">
        <v>5.0909947328058001E-2</v>
      </c>
      <c r="W20" s="64">
        <v>8.6597296150726505E-2</v>
      </c>
      <c r="X20" s="64">
        <v>4.7565729584258802E-2</v>
      </c>
      <c r="Y20" s="64">
        <v>3.2606945977177802E-2</v>
      </c>
      <c r="Z20" s="64">
        <v>0.34830322060563201</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4.10827887628172E-2</v>
      </c>
      <c r="C21" s="64">
        <v>1.8359448043086299E-2</v>
      </c>
      <c r="D21" s="64">
        <v>1.5688357704045901E-2</v>
      </c>
      <c r="E21" s="64">
        <v>0.240629200887675</v>
      </c>
      <c r="F21" s="64">
        <v>8.8529346996054801E-4</v>
      </c>
      <c r="G21" s="64">
        <v>3.16736126022362E-3</v>
      </c>
      <c r="H21" s="64">
        <v>8.5955771142963997E-4</v>
      </c>
      <c r="I21" s="64">
        <v>2.7226010723071302E-3</v>
      </c>
      <c r="J21" s="64">
        <v>6.4029450950517297E-3</v>
      </c>
      <c r="K21" s="64">
        <v>2.2511391509911298E-3</v>
      </c>
      <c r="L21" s="64">
        <v>1.6479888482994699E-3</v>
      </c>
      <c r="M21" s="64">
        <v>1.5686664403645401E-5</v>
      </c>
      <c r="N21" s="64">
        <v>3.0213175516679699E-3</v>
      </c>
      <c r="O21" s="64">
        <v>4.5638809742636604E-3</v>
      </c>
      <c r="P21" s="64">
        <v>2.7355461304729999E-2</v>
      </c>
      <c r="Q21" s="64">
        <v>2.0162984358637E-2</v>
      </c>
      <c r="R21" s="64">
        <v>0</v>
      </c>
      <c r="S21" s="64">
        <v>1.3961096358741E-2</v>
      </c>
      <c r="T21" s="64">
        <v>1.50580106032302E-2</v>
      </c>
      <c r="U21" s="64">
        <v>1.32180629941337E-2</v>
      </c>
      <c r="V21" s="64">
        <v>5.0780362893461897E-2</v>
      </c>
      <c r="W21" s="64">
        <v>8.4918743593200896E-2</v>
      </c>
      <c r="X21" s="64">
        <v>4.88142657225695E-2</v>
      </c>
      <c r="Y21" s="64">
        <v>3.20839225351729E-2</v>
      </c>
      <c r="Z21" s="64">
        <v>0.35234952243989998</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4.0634289242139299E-2</v>
      </c>
      <c r="C22" s="64">
        <v>1.7946035854149198E-2</v>
      </c>
      <c r="D22" s="64">
        <v>1.5711031646951701E-2</v>
      </c>
      <c r="E22" s="64">
        <v>0.24021751256575</v>
      </c>
      <c r="F22" s="64">
        <v>7.8002305561144798E-4</v>
      </c>
      <c r="G22" s="64">
        <v>2.78050447525874E-3</v>
      </c>
      <c r="H22" s="64">
        <v>7.6432536144552797E-4</v>
      </c>
      <c r="I22" s="64">
        <v>2.37997568913389E-3</v>
      </c>
      <c r="J22" s="64">
        <v>6.10921351777193E-3</v>
      </c>
      <c r="K22" s="64">
        <v>2.0288477805829402E-3</v>
      </c>
      <c r="L22" s="64">
        <v>1.4885511451668801E-3</v>
      </c>
      <c r="M22" s="64">
        <v>1.41110526495678E-5</v>
      </c>
      <c r="N22" s="64">
        <v>2.9481815318100398E-3</v>
      </c>
      <c r="O22" s="64">
        <v>4.5152109255446301E-3</v>
      </c>
      <c r="P22" s="64">
        <v>2.7947049442941501E-2</v>
      </c>
      <c r="Q22" s="64">
        <v>2.04457518741138E-2</v>
      </c>
      <c r="R22" s="64">
        <v>0</v>
      </c>
      <c r="S22" s="64">
        <v>1.3747089287769699E-2</v>
      </c>
      <c r="T22" s="64">
        <v>1.48338882058858E-2</v>
      </c>
      <c r="U22" s="64">
        <v>1.3014264804410499E-2</v>
      </c>
      <c r="V22" s="64">
        <v>5.06440660394517E-2</v>
      </c>
      <c r="W22" s="64">
        <v>8.3250406916082001E-2</v>
      </c>
      <c r="X22" s="64">
        <v>4.9941525306554803E-2</v>
      </c>
      <c r="Y22" s="64">
        <v>3.15668884070004E-2</v>
      </c>
      <c r="Z22" s="64">
        <v>0.35629125587182398</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4.0165974092547102E-2</v>
      </c>
      <c r="C23" s="64">
        <v>1.7540916545376799E-2</v>
      </c>
      <c r="D23" s="64">
        <v>1.5737417753673901E-2</v>
      </c>
      <c r="E23" s="64">
        <v>0.23995095077445899</v>
      </c>
      <c r="F23" s="64">
        <v>6.8201397818483996E-4</v>
      </c>
      <c r="G23" s="64">
        <v>2.41992064348278E-3</v>
      </c>
      <c r="H23" s="64">
        <v>6.7247033043125505E-4</v>
      </c>
      <c r="I23" s="64">
        <v>2.0707933153801799E-3</v>
      </c>
      <c r="J23" s="64">
        <v>5.8304566918172696E-3</v>
      </c>
      <c r="K23" s="64">
        <v>1.8117966139902101E-3</v>
      </c>
      <c r="L23" s="64">
        <v>1.3316735014452701E-3</v>
      </c>
      <c r="M23" s="64">
        <v>1.25034725572019E-5</v>
      </c>
      <c r="N23" s="64">
        <v>2.8760545549392602E-3</v>
      </c>
      <c r="O23" s="64">
        <v>4.47009025147791E-3</v>
      </c>
      <c r="P23" s="64">
        <v>2.8514822942291702E-2</v>
      </c>
      <c r="Q23" s="64">
        <v>2.0714057903081898E-2</v>
      </c>
      <c r="R23" s="64">
        <v>0</v>
      </c>
      <c r="S23" s="64">
        <v>1.3539027876095301E-2</v>
      </c>
      <c r="T23" s="64">
        <v>1.46216619012298E-2</v>
      </c>
      <c r="U23" s="64">
        <v>1.2811580442924001E-2</v>
      </c>
      <c r="V23" s="64">
        <v>5.0500929073836E-2</v>
      </c>
      <c r="W23" s="64">
        <v>8.1593112448843805E-2</v>
      </c>
      <c r="X23" s="64">
        <v>5.0951504245946001E-2</v>
      </c>
      <c r="Y23" s="64">
        <v>3.1056273153652801E-2</v>
      </c>
      <c r="Z23" s="64">
        <v>0.36012399749233598</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3.9678679924027703E-2</v>
      </c>
      <c r="C24" s="64">
        <v>1.7143116385044201E-2</v>
      </c>
      <c r="D24" s="64">
        <v>1.5767457992349899E-2</v>
      </c>
      <c r="E24" s="64">
        <v>0.239835668153555</v>
      </c>
      <c r="F24" s="64">
        <v>5.9079059977827696E-4</v>
      </c>
      <c r="G24" s="64">
        <v>2.0843609308746798E-3</v>
      </c>
      <c r="H24" s="64">
        <v>5.8389996824992905E-4</v>
      </c>
      <c r="I24" s="64">
        <v>1.7922811102314899E-3</v>
      </c>
      <c r="J24" s="64">
        <v>5.5659110221302601E-3</v>
      </c>
      <c r="K24" s="64">
        <v>1.5999368354330499E-3</v>
      </c>
      <c r="L24" s="64">
        <v>1.1773945616211799E-3</v>
      </c>
      <c r="M24" s="64">
        <v>1.08608044670494E-5</v>
      </c>
      <c r="N24" s="64">
        <v>2.80478671726845E-3</v>
      </c>
      <c r="O24" s="64">
        <v>4.4285427681769098E-3</v>
      </c>
      <c r="P24" s="64">
        <v>2.90585346659573E-2</v>
      </c>
      <c r="Q24" s="64">
        <v>2.09676067510828E-2</v>
      </c>
      <c r="R24" s="64">
        <v>0</v>
      </c>
      <c r="S24" s="64">
        <v>1.3336818771640099E-2</v>
      </c>
      <c r="T24" s="64">
        <v>1.44210486197601E-2</v>
      </c>
      <c r="U24" s="64">
        <v>1.2610100007567199E-2</v>
      </c>
      <c r="V24" s="64">
        <v>5.0350271619265502E-2</v>
      </c>
      <c r="W24" s="64">
        <v>7.9946315239120699E-2</v>
      </c>
      <c r="X24" s="64">
        <v>5.1848143824556103E-2</v>
      </c>
      <c r="Y24" s="64">
        <v>3.0552040302667401E-2</v>
      </c>
      <c r="Z24" s="64">
        <v>0.36384543242517497</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3.9173089990751503E-2</v>
      </c>
      <c r="C25" s="64">
        <v>1.6753281592370099E-2</v>
      </c>
      <c r="D25" s="64">
        <v>1.5801294084642599E-2</v>
      </c>
      <c r="E25" s="64">
        <v>0.239872060508423</v>
      </c>
      <c r="F25" s="64">
        <v>5.0585629191587998E-4</v>
      </c>
      <c r="G25" s="64">
        <v>1.7725227581270799E-3</v>
      </c>
      <c r="H25" s="64">
        <v>4.98505986196554E-4</v>
      </c>
      <c r="I25" s="64">
        <v>1.54182102502583E-3</v>
      </c>
      <c r="J25" s="64">
        <v>5.3147449543183003E-3</v>
      </c>
      <c r="K25" s="64">
        <v>1.3932133362967701E-3</v>
      </c>
      <c r="L25" s="64">
        <v>1.02573553194416E-3</v>
      </c>
      <c r="M25" s="64">
        <v>9.1796898241187505E-6</v>
      </c>
      <c r="N25" s="64">
        <v>2.73439885528251E-3</v>
      </c>
      <c r="O25" s="64">
        <v>4.3905609945902504E-3</v>
      </c>
      <c r="P25" s="64">
        <v>2.9578322509867298E-2</v>
      </c>
      <c r="Q25" s="64">
        <v>2.1206518726935901E-2</v>
      </c>
      <c r="R25" s="64">
        <v>0</v>
      </c>
      <c r="S25" s="64">
        <v>1.3140210293352699E-2</v>
      </c>
      <c r="T25" s="64">
        <v>1.42314838039382E-2</v>
      </c>
      <c r="U25" s="64">
        <v>1.24099359366273E-2</v>
      </c>
      <c r="V25" s="64">
        <v>5.01922322287955E-2</v>
      </c>
      <c r="W25" s="64">
        <v>7.8310404510747098E-2</v>
      </c>
      <c r="X25" s="64">
        <v>5.2634974970835198E-2</v>
      </c>
      <c r="Y25" s="64">
        <v>3.0054531091923499E-2</v>
      </c>
      <c r="Z25" s="64">
        <v>0.36745512032726901</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3.8649699085387401E-2</v>
      </c>
      <c r="C26" s="64">
        <v>1.63713806005082E-2</v>
      </c>
      <c r="D26" s="64">
        <v>1.5839489069093601E-2</v>
      </c>
      <c r="E26" s="64">
        <v>0.24006324184226799</v>
      </c>
      <c r="F26" s="64">
        <v>4.2678606289024397E-4</v>
      </c>
      <c r="G26" s="64">
        <v>1.4833196419673999E-3</v>
      </c>
      <c r="H26" s="64">
        <v>4.16194094176226E-4</v>
      </c>
      <c r="I26" s="64">
        <v>1.31710722790179E-3</v>
      </c>
      <c r="J26" s="64">
        <v>5.07624587406506E-3</v>
      </c>
      <c r="K26" s="64">
        <v>1.19157293219539E-3</v>
      </c>
      <c r="L26" s="64">
        <v>8.7673302542425795E-4</v>
      </c>
      <c r="M26" s="64">
        <v>7.4565190467951797E-6</v>
      </c>
      <c r="N26" s="64">
        <v>2.6648901473655898E-3</v>
      </c>
      <c r="O26" s="64">
        <v>4.3562266471076803E-3</v>
      </c>
      <c r="P26" s="64">
        <v>3.0072842341182598E-2</v>
      </c>
      <c r="Q26" s="64">
        <v>2.14299033438126E-2</v>
      </c>
      <c r="R26" s="64">
        <v>0</v>
      </c>
      <c r="S26" s="64">
        <v>1.29490783108303E-2</v>
      </c>
      <c r="T26" s="64">
        <v>1.4052627764834799E-2</v>
      </c>
      <c r="U26" s="64">
        <v>1.2211314971732499E-2</v>
      </c>
      <c r="V26" s="64">
        <v>5.0026896255020499E-2</v>
      </c>
      <c r="W26" s="64">
        <v>7.66857490102862E-2</v>
      </c>
      <c r="X26" s="64">
        <v>5.3315923886381102E-2</v>
      </c>
      <c r="Y26" s="64">
        <v>2.9563756338973599E-2</v>
      </c>
      <c r="Z26" s="64">
        <v>0.370951565007548</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3.81094063271364E-2</v>
      </c>
      <c r="C27" s="64">
        <v>1.5997579068367102E-2</v>
      </c>
      <c r="D27" s="64">
        <v>1.5881934210916E-2</v>
      </c>
      <c r="E27" s="64">
        <v>0.24040946624457399</v>
      </c>
      <c r="F27" s="64">
        <v>3.5316096333883799E-4</v>
      </c>
      <c r="G27" s="64">
        <v>1.2157248343731E-3</v>
      </c>
      <c r="H27" s="64">
        <v>3.3685507421846303E-4</v>
      </c>
      <c r="I27" s="64">
        <v>1.116000608758E-3</v>
      </c>
      <c r="J27" s="64">
        <v>4.8497301318506502E-3</v>
      </c>
      <c r="K27" s="64">
        <v>9.9499117245056899E-4</v>
      </c>
      <c r="L27" s="64">
        <v>7.3042012092725504E-4</v>
      </c>
      <c r="M27" s="64">
        <v>5.6880153048460403E-6</v>
      </c>
      <c r="N27" s="64">
        <v>2.5962303650400699E-3</v>
      </c>
      <c r="O27" s="64">
        <v>4.3255411844166404E-3</v>
      </c>
      <c r="P27" s="64">
        <v>3.0541326455826801E-2</v>
      </c>
      <c r="Q27" s="64">
        <v>2.1637184135567301E-2</v>
      </c>
      <c r="R27" s="64">
        <v>0</v>
      </c>
      <c r="S27" s="64">
        <v>1.27631991330628E-2</v>
      </c>
      <c r="T27" s="64">
        <v>1.38838460368745E-2</v>
      </c>
      <c r="U27" s="64">
        <v>1.20142205845738E-2</v>
      </c>
      <c r="V27" s="64">
        <v>4.9854511498789902E-2</v>
      </c>
      <c r="W27" s="64">
        <v>7.5072590697577102E-2</v>
      </c>
      <c r="X27" s="64">
        <v>5.3894870428187303E-2</v>
      </c>
      <c r="Y27" s="64">
        <v>2.9079717735660301E-2</v>
      </c>
      <c r="Z27" s="64">
        <v>0.37433580497220798</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3.75530022424682E-2</v>
      </c>
      <c r="C28" s="64">
        <v>1.5631691840933101E-2</v>
      </c>
      <c r="D28" s="64">
        <v>1.5928954506079999E-2</v>
      </c>
      <c r="E28" s="64">
        <v>0.240913752840894</v>
      </c>
      <c r="F28" s="64">
        <v>2.84574788239645E-4</v>
      </c>
      <c r="G28" s="64">
        <v>9.6866081603094896E-4</v>
      </c>
      <c r="H28" s="64">
        <v>2.6037558804093401E-4</v>
      </c>
      <c r="I28" s="64">
        <v>9.3640129579435397E-4</v>
      </c>
      <c r="J28" s="64">
        <v>4.6345414086225497E-3</v>
      </c>
      <c r="K28" s="64">
        <v>8.0351076090801998E-4</v>
      </c>
      <c r="L28" s="64">
        <v>5.8683300273555E-4</v>
      </c>
      <c r="M28" s="64">
        <v>3.8705970740959697E-6</v>
      </c>
      <c r="N28" s="64">
        <v>2.5283294440858299E-3</v>
      </c>
      <c r="O28" s="64">
        <v>4.2985643183104097E-3</v>
      </c>
      <c r="P28" s="64">
        <v>3.0985681302292001E-2</v>
      </c>
      <c r="Q28" s="64">
        <v>2.1829532921665201E-2</v>
      </c>
      <c r="R28" s="64">
        <v>0</v>
      </c>
      <c r="S28" s="64">
        <v>1.25825385989495E-2</v>
      </c>
      <c r="T28" s="64">
        <v>1.3725044637485801E-2</v>
      </c>
      <c r="U28" s="64">
        <v>1.18185277931975E-2</v>
      </c>
      <c r="V28" s="64">
        <v>4.9673974262452597E-2</v>
      </c>
      <c r="W28" s="64">
        <v>7.3470690121619497E-2</v>
      </c>
      <c r="X28" s="64">
        <v>5.4375137075570797E-2</v>
      </c>
      <c r="Y28" s="64">
        <v>2.8602872832015701E-2</v>
      </c>
      <c r="Z28" s="64">
        <v>0.37760293700453401</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3.6981137693497E-2</v>
      </c>
      <c r="C29" s="64">
        <v>1.5273991210251E-2</v>
      </c>
      <c r="D29" s="64">
        <v>1.5980587554124299E-2</v>
      </c>
      <c r="E29" s="64">
        <v>0.24157360430472699</v>
      </c>
      <c r="F29" s="64">
        <v>2.2065027077173801E-4</v>
      </c>
      <c r="G29" s="64">
        <v>7.4109721239543199E-4</v>
      </c>
      <c r="H29" s="64">
        <v>1.86653574236271E-4</v>
      </c>
      <c r="I29" s="64">
        <v>7.7638684788304405E-4</v>
      </c>
      <c r="J29" s="64">
        <v>4.4300934230221004E-3</v>
      </c>
      <c r="K29" s="64">
        <v>6.1711203332491798E-4</v>
      </c>
      <c r="L29" s="64">
        <v>4.4603024099258302E-4</v>
      </c>
      <c r="M29" s="64">
        <v>2.0008600243167598E-6</v>
      </c>
      <c r="N29" s="64">
        <v>2.46121855142555E-3</v>
      </c>
      <c r="O29" s="64">
        <v>4.2752624542304399E-3</v>
      </c>
      <c r="P29" s="64">
        <v>3.14047773787181E-2</v>
      </c>
      <c r="Q29" s="64">
        <v>2.2006231418036599E-2</v>
      </c>
      <c r="R29" s="64">
        <v>0</v>
      </c>
      <c r="S29" s="64">
        <v>1.2406899836693601E-2</v>
      </c>
      <c r="T29" s="64">
        <v>1.3575447041196601E-2</v>
      </c>
      <c r="U29" s="64">
        <v>1.1624529450306601E-2</v>
      </c>
      <c r="V29" s="64">
        <v>4.9485612338204497E-2</v>
      </c>
      <c r="W29" s="64">
        <v>7.1880523887731196E-2</v>
      </c>
      <c r="X29" s="64">
        <v>5.4760519538571799E-2</v>
      </c>
      <c r="Y29" s="64">
        <v>2.8133266501419299E-2</v>
      </c>
      <c r="Z29" s="64">
        <v>0.38075636637821603</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3.6394893325986E-2</v>
      </c>
      <c r="C30" s="64">
        <v>1.49242902357032E-2</v>
      </c>
      <c r="D30" s="64">
        <v>1.6037255601745199E-2</v>
      </c>
      <c r="E30" s="64">
        <v>0.24238803488021601</v>
      </c>
      <c r="F30" s="64">
        <v>1.61053225377047E-4</v>
      </c>
      <c r="G30" s="64">
        <v>5.3214106758205201E-4</v>
      </c>
      <c r="H30" s="64">
        <v>1.15577876512661E-4</v>
      </c>
      <c r="I30" s="64">
        <v>6.3426611943370997E-4</v>
      </c>
      <c r="J30" s="64">
        <v>4.2359665451510197E-3</v>
      </c>
      <c r="K30" s="64">
        <v>4.3585397193164599E-4</v>
      </c>
      <c r="L30" s="64">
        <v>3.0804962354607802E-4</v>
      </c>
      <c r="M30" s="64">
        <v>7.5255574696899903E-8</v>
      </c>
      <c r="N30" s="64">
        <v>2.39496769261126E-3</v>
      </c>
      <c r="O30" s="64">
        <v>4.2557343261372896E-3</v>
      </c>
      <c r="P30" s="64">
        <v>3.1799801697032802E-2</v>
      </c>
      <c r="Q30" s="64">
        <v>2.21678911331065E-2</v>
      </c>
      <c r="R30" s="64">
        <v>0</v>
      </c>
      <c r="S30" s="64">
        <v>1.2236412701469499E-2</v>
      </c>
      <c r="T30" s="64">
        <v>1.34348364532059E-2</v>
      </c>
      <c r="U30" s="64">
        <v>1.14321868515738E-2</v>
      </c>
      <c r="V30" s="64">
        <v>4.9288789677729497E-2</v>
      </c>
      <c r="W30" s="64">
        <v>7.0301332783295103E-2</v>
      </c>
      <c r="X30" s="64">
        <v>5.5054627240700003E-2</v>
      </c>
      <c r="Y30" s="64">
        <v>2.7671009505684602E-2</v>
      </c>
      <c r="Z30" s="64">
        <v>0.38379495220869497</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3.6102802716448598E-2</v>
      </c>
      <c r="C31" s="64">
        <v>1.4709961058166099E-2</v>
      </c>
      <c r="D31" s="64">
        <v>1.5849948956647101E-2</v>
      </c>
      <c r="E31" s="64">
        <v>0.240610817602016</v>
      </c>
      <c r="F31" s="64">
        <v>1.55313828041773E-4</v>
      </c>
      <c r="G31" s="64">
        <v>5.1210478243785202E-4</v>
      </c>
      <c r="H31" s="64">
        <v>1.14069492260911E-4</v>
      </c>
      <c r="I31" s="64">
        <v>6.0492501149632101E-4</v>
      </c>
      <c r="J31" s="64">
        <v>4.1814278646157598E-3</v>
      </c>
      <c r="K31" s="64">
        <v>4.2535195323061301E-4</v>
      </c>
      <c r="L31" s="64">
        <v>3.0060818999114099E-4</v>
      </c>
      <c r="M31" s="64">
        <v>7.4509646529781902E-8</v>
      </c>
      <c r="N31" s="64">
        <v>2.3555008574918501E-3</v>
      </c>
      <c r="O31" s="64">
        <v>4.2102385266189202E-3</v>
      </c>
      <c r="P31" s="64">
        <v>3.16906169234163E-2</v>
      </c>
      <c r="Q31" s="64">
        <v>2.2107254508022599E-2</v>
      </c>
      <c r="R31" s="64">
        <v>0</v>
      </c>
      <c r="S31" s="64">
        <v>1.21891450961452E-2</v>
      </c>
      <c r="T31" s="64">
        <v>1.3262531566158199E-2</v>
      </c>
      <c r="U31" s="64">
        <v>1.13148925205875E-2</v>
      </c>
      <c r="V31" s="64">
        <v>4.9073002984722398E-2</v>
      </c>
      <c r="W31" s="64">
        <v>6.9759828254554998E-2</v>
      </c>
      <c r="X31" s="64">
        <v>5.4710535745605901E-2</v>
      </c>
      <c r="Y31" s="64">
        <v>2.7452766883607201E-2</v>
      </c>
      <c r="Z31" s="64">
        <v>0.38830628016807001</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3.5962382089029597E-2</v>
      </c>
      <c r="C32" s="64">
        <v>1.45627348213298E-2</v>
      </c>
      <c r="D32" s="64">
        <v>1.5730470173186101E-2</v>
      </c>
      <c r="E32" s="64">
        <v>0.23981024880124799</v>
      </c>
      <c r="F32" s="64">
        <v>1.4989844209883999E-4</v>
      </c>
      <c r="G32" s="64">
        <v>4.9378329014870999E-4</v>
      </c>
      <c r="H32" s="64">
        <v>1.12763883039891E-4</v>
      </c>
      <c r="I32" s="64">
        <v>5.7718675526730804E-4</v>
      </c>
      <c r="J32" s="64">
        <v>4.1306167659850897E-3</v>
      </c>
      <c r="K32" s="64">
        <v>4.1489394863945302E-4</v>
      </c>
      <c r="L32" s="64">
        <v>2.9336135747432999E-4</v>
      </c>
      <c r="M32" s="64">
        <v>7.3638689434444005E-8</v>
      </c>
      <c r="N32" s="64">
        <v>2.3173094399689602E-3</v>
      </c>
      <c r="O32" s="64">
        <v>4.1660839501268896E-3</v>
      </c>
      <c r="P32" s="64">
        <v>3.1586317425134597E-2</v>
      </c>
      <c r="Q32" s="64">
        <v>2.2049868293227401E-2</v>
      </c>
      <c r="R32" s="64">
        <v>0</v>
      </c>
      <c r="S32" s="64">
        <v>1.21458833751388E-2</v>
      </c>
      <c r="T32" s="64">
        <v>1.3145848697856601E-2</v>
      </c>
      <c r="U32" s="64">
        <v>1.12499412534274E-2</v>
      </c>
      <c r="V32" s="64">
        <v>4.9061045158568302E-2</v>
      </c>
      <c r="W32" s="64">
        <v>6.9518962983653398E-2</v>
      </c>
      <c r="X32" s="64">
        <v>5.4603839785207803E-2</v>
      </c>
      <c r="Y32" s="64">
        <v>2.73517617575059E-2</v>
      </c>
      <c r="Z32" s="64">
        <v>0.39056472391404701</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3.5823356077936998E-2</v>
      </c>
      <c r="C33" s="64">
        <v>1.44207820886155E-2</v>
      </c>
      <c r="D33" s="64">
        <v>1.5612614959166301E-2</v>
      </c>
      <c r="E33" s="64">
        <v>0.23896719951147299</v>
      </c>
      <c r="F33" s="64">
        <v>1.44644238871225E-4</v>
      </c>
      <c r="G33" s="64">
        <v>4.7577529215652402E-4</v>
      </c>
      <c r="H33" s="64">
        <v>1.1136730221728601E-4</v>
      </c>
      <c r="I33" s="64">
        <v>5.50576309253154E-4</v>
      </c>
      <c r="J33" s="64">
        <v>4.0803982140397701E-3</v>
      </c>
      <c r="K33" s="64">
        <v>4.0449143063414199E-4</v>
      </c>
      <c r="L33" s="64">
        <v>2.8634279925709202E-4</v>
      </c>
      <c r="M33" s="64">
        <v>7.27450976309527E-8</v>
      </c>
      <c r="N33" s="64">
        <v>2.2804520526543801E-3</v>
      </c>
      <c r="O33" s="64">
        <v>4.1217764333035404E-3</v>
      </c>
      <c r="P33" s="64">
        <v>3.1478178451409003E-2</v>
      </c>
      <c r="Q33" s="64">
        <v>2.1990262919568401E-2</v>
      </c>
      <c r="R33" s="64">
        <v>0</v>
      </c>
      <c r="S33" s="64">
        <v>1.21036209500849E-2</v>
      </c>
      <c r="T33" s="64">
        <v>1.3027430822059099E-2</v>
      </c>
      <c r="U33" s="64">
        <v>1.11849110285569E-2</v>
      </c>
      <c r="V33" s="64">
        <v>4.90502266958854E-2</v>
      </c>
      <c r="W33" s="64">
        <v>6.9283002897858395E-2</v>
      </c>
      <c r="X33" s="64">
        <v>5.4498396405266498E-2</v>
      </c>
      <c r="Y33" s="64">
        <v>2.72504938793268E-2</v>
      </c>
      <c r="Z33" s="64">
        <v>0.39285362649530797</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3.5685699523348102E-2</v>
      </c>
      <c r="C34" s="64">
        <v>1.42838372832976E-2</v>
      </c>
      <c r="D34" s="64">
        <v>1.54962552063943E-2</v>
      </c>
      <c r="E34" s="64">
        <v>0.23808258996402301</v>
      </c>
      <c r="F34" s="64">
        <v>1.3954430901578599E-4</v>
      </c>
      <c r="G34" s="64">
        <v>4.5808000838596502E-4</v>
      </c>
      <c r="H34" s="64">
        <v>1.0988512731305501E-4</v>
      </c>
      <c r="I34" s="64">
        <v>5.2505532588593301E-4</v>
      </c>
      <c r="J34" s="64">
        <v>4.0307348708740901E-3</v>
      </c>
      <c r="K34" s="64">
        <v>3.9414459923426402E-4</v>
      </c>
      <c r="L34" s="64">
        <v>2.7946159284292601E-4</v>
      </c>
      <c r="M34" s="64">
        <v>7.1828745120225397E-8</v>
      </c>
      <c r="N34" s="64">
        <v>2.2448851635645398E-3</v>
      </c>
      <c r="O34" s="64">
        <v>4.0773267660363603E-3</v>
      </c>
      <c r="P34" s="64">
        <v>3.1366752095681801E-2</v>
      </c>
      <c r="Q34" s="64">
        <v>2.19287517717233E-2</v>
      </c>
      <c r="R34" s="64">
        <v>0</v>
      </c>
      <c r="S34" s="64">
        <v>1.2062310015018399E-2</v>
      </c>
      <c r="T34" s="64">
        <v>1.2907508427261599E-2</v>
      </c>
      <c r="U34" s="64">
        <v>1.11198760838784E-2</v>
      </c>
      <c r="V34" s="64">
        <v>4.9040679629939202E-2</v>
      </c>
      <c r="W34" s="64">
        <v>6.9051645927158303E-2</v>
      </c>
      <c r="X34" s="64">
        <v>5.4394107217931399E-2</v>
      </c>
      <c r="Y34" s="64">
        <v>2.71488443170841E-2</v>
      </c>
      <c r="Z34" s="64">
        <v>0.395171952945363</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3.5549333104750398E-2</v>
      </c>
      <c r="C35" s="64">
        <v>1.41519605005265E-2</v>
      </c>
      <c r="D35" s="64">
        <v>1.53814564003108E-2</v>
      </c>
      <c r="E35" s="64">
        <v>0.23715697605941999</v>
      </c>
      <c r="F35" s="64">
        <v>1.3459404888054301E-4</v>
      </c>
      <c r="G35" s="64">
        <v>4.4072699929763299E-4</v>
      </c>
      <c r="H35" s="64">
        <v>1.08322038217762E-4</v>
      </c>
      <c r="I35" s="64">
        <v>5.00611842227427E-4</v>
      </c>
      <c r="J35" s="64">
        <v>3.9816123018841998E-3</v>
      </c>
      <c r="K35" s="64">
        <v>3.8385156052487201E-4</v>
      </c>
      <c r="L35" s="64">
        <v>2.72674314697264E-4</v>
      </c>
      <c r="M35" s="64">
        <v>7.0890055448783701E-8</v>
      </c>
      <c r="N35" s="64">
        <v>2.2106439681579401E-3</v>
      </c>
      <c r="O35" s="64">
        <v>4.0327360291038802E-3</v>
      </c>
      <c r="P35" s="64">
        <v>3.1251670136473203E-2</v>
      </c>
      <c r="Q35" s="64">
        <v>2.18651776864754E-2</v>
      </c>
      <c r="R35" s="64">
        <v>0</v>
      </c>
      <c r="S35" s="64">
        <v>1.20218403919394E-2</v>
      </c>
      <c r="T35" s="64">
        <v>1.2786080454899301E-2</v>
      </c>
      <c r="U35" s="64">
        <v>1.10547314526293E-2</v>
      </c>
      <c r="V35" s="64">
        <v>4.9032752199125E-2</v>
      </c>
      <c r="W35" s="64">
        <v>6.8824922681928594E-2</v>
      </c>
      <c r="X35" s="64">
        <v>5.4290975641382001E-2</v>
      </c>
      <c r="Y35" s="64">
        <v>2.7046748414999499E-2</v>
      </c>
      <c r="Z35" s="64">
        <v>0.39751953088209402</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3.5414270820120601E-2</v>
      </c>
      <c r="C36" s="64">
        <v>1.4024725069177299E-2</v>
      </c>
      <c r="D36" s="64">
        <v>1.52681721857483E-2</v>
      </c>
      <c r="E36" s="64">
        <v>0.23619203673738301</v>
      </c>
      <c r="F36" s="64">
        <v>1.2978920304493501E-4</v>
      </c>
      <c r="G36" s="64">
        <v>4.2371396399765502E-4</v>
      </c>
      <c r="H36" s="64">
        <v>1.06681731779158E-4</v>
      </c>
      <c r="I36" s="64">
        <v>4.7716130214839998E-4</v>
      </c>
      <c r="J36" s="64">
        <v>3.9330257875845303E-3</v>
      </c>
      <c r="K36" s="64">
        <v>3.73616877688084E-4</v>
      </c>
      <c r="L36" s="64">
        <v>2.6595860917758501E-4</v>
      </c>
      <c r="M36" s="64">
        <v>6.9925949033153995E-8</v>
      </c>
      <c r="N36" s="64">
        <v>2.1776667597579302E-3</v>
      </c>
      <c r="O36" s="64">
        <v>3.9880030773551201E-3</v>
      </c>
      <c r="P36" s="64">
        <v>3.1133466124608999E-2</v>
      </c>
      <c r="Q36" s="64">
        <v>2.1799826221619599E-2</v>
      </c>
      <c r="R36" s="64">
        <v>0</v>
      </c>
      <c r="S36" s="64">
        <v>1.1982353277831301E-2</v>
      </c>
      <c r="T36" s="64">
        <v>1.26633723112476E-2</v>
      </c>
      <c r="U36" s="64">
        <v>1.09896060095075E-2</v>
      </c>
      <c r="V36" s="64">
        <v>4.90254918616514E-2</v>
      </c>
      <c r="W36" s="64">
        <v>6.8602381780861393E-2</v>
      </c>
      <c r="X36" s="64">
        <v>5.4189014396943402E-2</v>
      </c>
      <c r="Y36" s="64">
        <v>2.6944326386860999E-2</v>
      </c>
      <c r="Z36" s="64">
        <v>0.39989526957795601</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3.5280526466649198E-2</v>
      </c>
      <c r="C37" s="64">
        <v>1.3902267291227999E-2</v>
      </c>
      <c r="D37" s="64">
        <v>1.5156411921705E-2</v>
      </c>
      <c r="E37" s="64">
        <v>0.23518795360117201</v>
      </c>
      <c r="F37" s="64">
        <v>1.2512820067910301E-4</v>
      </c>
      <c r="G37" s="64">
        <v>4.0706276666543901E-4</v>
      </c>
      <c r="H37" s="64">
        <v>1.04968824639233E-4</v>
      </c>
      <c r="I37" s="64">
        <v>4.54682763125988E-4</v>
      </c>
      <c r="J37" s="64">
        <v>3.8849977005624699E-3</v>
      </c>
      <c r="K37" s="64">
        <v>3.6344715420768799E-4</v>
      </c>
      <c r="L37" s="64">
        <v>2.59303319587877E-4</v>
      </c>
      <c r="M37" s="64">
        <v>6.89341991692619E-8</v>
      </c>
      <c r="N37" s="64">
        <v>2.1459573995228202E-3</v>
      </c>
      <c r="O37" s="64">
        <v>3.9430346136070703E-3</v>
      </c>
      <c r="P37" s="64">
        <v>3.1012222366772001E-2</v>
      </c>
      <c r="Q37" s="64">
        <v>2.1732746022530301E-2</v>
      </c>
      <c r="R37" s="64">
        <v>0</v>
      </c>
      <c r="S37" s="64">
        <v>1.19438275224482E-2</v>
      </c>
      <c r="T37" s="64">
        <v>1.25393272372988E-2</v>
      </c>
      <c r="U37" s="64">
        <v>1.09243525956319E-2</v>
      </c>
      <c r="V37" s="64">
        <v>4.9019033727895601E-2</v>
      </c>
      <c r="W37" s="64">
        <v>6.8384053440349896E-2</v>
      </c>
      <c r="X37" s="64">
        <v>5.4088233278241298E-2</v>
      </c>
      <c r="Y37" s="64">
        <v>2.6841607059341601E-2</v>
      </c>
      <c r="Z37" s="64">
        <v>0.40229878579194001</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3.5148136666379698E-2</v>
      </c>
      <c r="C38" s="64">
        <v>1.37843425147013E-2</v>
      </c>
      <c r="D38" s="64">
        <v>1.5046145120682501E-2</v>
      </c>
      <c r="E38" s="64">
        <v>0.23414488409647499</v>
      </c>
      <c r="F38" s="64">
        <v>1.2060827743825901E-4</v>
      </c>
      <c r="G38" s="64">
        <v>3.9078770242322502E-4</v>
      </c>
      <c r="H38" s="64">
        <v>1.03186112156288E-4</v>
      </c>
      <c r="I38" s="64">
        <v>4.3316669630171E-4</v>
      </c>
      <c r="J38" s="64">
        <v>3.8374873061578101E-3</v>
      </c>
      <c r="K38" s="64">
        <v>3.5334301899447E-4</v>
      </c>
      <c r="L38" s="64">
        <v>2.5269686587612097E-4</v>
      </c>
      <c r="M38" s="64">
        <v>6.7916447709301397E-8</v>
      </c>
      <c r="N38" s="64">
        <v>2.11561815498335E-3</v>
      </c>
      <c r="O38" s="64">
        <v>3.89786489299364E-3</v>
      </c>
      <c r="P38" s="64">
        <v>3.08881505507188E-2</v>
      </c>
      <c r="Q38" s="64">
        <v>2.1664041229025401E-2</v>
      </c>
      <c r="R38" s="64">
        <v>0</v>
      </c>
      <c r="S38" s="64">
        <v>1.19063061035149E-2</v>
      </c>
      <c r="T38" s="64">
        <v>1.24140082475675E-2</v>
      </c>
      <c r="U38" s="64">
        <v>1.08589262481505E-2</v>
      </c>
      <c r="V38" s="64">
        <v>4.9013674383272997E-2</v>
      </c>
      <c r="W38" s="64">
        <v>6.8169912342921704E-2</v>
      </c>
      <c r="X38" s="64">
        <v>5.3988703953431999E-2</v>
      </c>
      <c r="Y38" s="64">
        <v>2.6738619105668798E-2</v>
      </c>
      <c r="Z38" s="64">
        <v>0.40472932249371601</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3.5016988134794397E-2</v>
      </c>
      <c r="C39" s="64">
        <v>1.36706328806318E-2</v>
      </c>
      <c r="D39" s="64">
        <v>1.49372165608128E-2</v>
      </c>
      <c r="E39" s="64">
        <v>0.23306581675799501</v>
      </c>
      <c r="F39" s="64">
        <v>1.16220830024721E-4</v>
      </c>
      <c r="G39" s="64">
        <v>3.7489176926846699E-4</v>
      </c>
      <c r="H39" s="64">
        <v>1.01336553845792E-4</v>
      </c>
      <c r="I39" s="64">
        <v>4.1255066638823802E-4</v>
      </c>
      <c r="J39" s="64">
        <v>3.7904659679455599E-3</v>
      </c>
      <c r="K39" s="64">
        <v>3.43297792286499E-4</v>
      </c>
      <c r="L39" s="64">
        <v>2.4613440944653599E-4</v>
      </c>
      <c r="M39" s="64">
        <v>6.6874118482818704E-8</v>
      </c>
      <c r="N39" s="64">
        <v>2.0864877906713901E-3</v>
      </c>
      <c r="O39" s="64">
        <v>3.8525328602997799E-3</v>
      </c>
      <c r="P39" s="64">
        <v>3.0760856842929601E-2</v>
      </c>
      <c r="Q39" s="64">
        <v>2.1593467446709799E-2</v>
      </c>
      <c r="R39" s="64">
        <v>0</v>
      </c>
      <c r="S39" s="64">
        <v>1.18697009519952E-2</v>
      </c>
      <c r="T39" s="64">
        <v>1.22875955160035E-2</v>
      </c>
      <c r="U39" s="64">
        <v>1.07935204151084E-2</v>
      </c>
      <c r="V39" s="64">
        <v>4.9009179439065097E-2</v>
      </c>
      <c r="W39" s="64">
        <v>6.7959569775360704E-2</v>
      </c>
      <c r="X39" s="64">
        <v>5.38904706430543E-2</v>
      </c>
      <c r="Y39" s="64">
        <v>2.6635052578660199E-2</v>
      </c>
      <c r="Z39" s="64">
        <v>0.407185946542584</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3.48870133047973E-2</v>
      </c>
      <c r="C40" s="64">
        <v>1.3560870202025699E-2</v>
      </c>
      <c r="D40" s="64">
        <v>1.48296444380457E-2</v>
      </c>
      <c r="E40" s="64">
        <v>0.23195217357123599</v>
      </c>
      <c r="F40" s="64">
        <v>1.11965756882561E-4</v>
      </c>
      <c r="G40" s="64">
        <v>3.5939005461436702E-4</v>
      </c>
      <c r="H40" s="64">
        <v>9.9424770220472907E-5</v>
      </c>
      <c r="I40" s="64">
        <v>3.9280072582357898E-4</v>
      </c>
      <c r="J40" s="64">
        <v>3.74396951930648E-3</v>
      </c>
      <c r="K40" s="64">
        <v>3.3331870976638101E-4</v>
      </c>
      <c r="L40" s="64">
        <v>2.3961430856988999E-4</v>
      </c>
      <c r="M40" s="64">
        <v>6.5804940077918806E-8</v>
      </c>
      <c r="N40" s="64">
        <v>2.0585592161947602E-3</v>
      </c>
      <c r="O40" s="64">
        <v>3.8069900813425899E-3</v>
      </c>
      <c r="P40" s="64">
        <v>3.0630517853298699E-2</v>
      </c>
      <c r="Q40" s="64">
        <v>2.1521092741021701E-2</v>
      </c>
      <c r="R40" s="64">
        <v>0</v>
      </c>
      <c r="S40" s="64">
        <v>1.1834119018606599E-2</v>
      </c>
      <c r="T40" s="64">
        <v>1.2160233153856099E-2</v>
      </c>
      <c r="U40" s="64">
        <v>1.0728151883696E-2</v>
      </c>
      <c r="V40" s="64">
        <v>4.9005049657112998E-2</v>
      </c>
      <c r="W40" s="64">
        <v>6.7752745528903702E-2</v>
      </c>
      <c r="X40" s="64">
        <v>5.3793561635954598E-2</v>
      </c>
      <c r="Y40" s="64">
        <v>2.6531025219462601E-2</v>
      </c>
      <c r="Z40" s="64">
        <v>0.40966770284432102</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3.4758264606029203E-2</v>
      </c>
      <c r="C41" s="64">
        <v>1.3454966324603799E-2</v>
      </c>
      <c r="D41" s="64">
        <v>1.47233977233668E-2</v>
      </c>
      <c r="E41" s="64">
        <v>0.230804436862109</v>
      </c>
      <c r="F41" s="64">
        <v>1.0783818083147E-4</v>
      </c>
      <c r="G41" s="64">
        <v>3.4428406380816701E-4</v>
      </c>
      <c r="H41" s="64">
        <v>9.7452177280556501E-5</v>
      </c>
      <c r="I41" s="64">
        <v>3.7388439914723198E-4</v>
      </c>
      <c r="J41" s="64">
        <v>3.6979686716337502E-3</v>
      </c>
      <c r="K41" s="64">
        <v>3.2340841302226501E-4</v>
      </c>
      <c r="L41" s="64">
        <v>2.3313100461066599E-4</v>
      </c>
      <c r="M41" s="64">
        <v>6.4707785899111604E-8</v>
      </c>
      <c r="N41" s="64">
        <v>2.03188969326753E-3</v>
      </c>
      <c r="O41" s="64">
        <v>3.7612245073295998E-3</v>
      </c>
      <c r="P41" s="64">
        <v>3.0497668766253701E-2</v>
      </c>
      <c r="Q41" s="64">
        <v>2.1447275290088001E-2</v>
      </c>
      <c r="R41" s="64">
        <v>0</v>
      </c>
      <c r="S41" s="64">
        <v>1.1799554317589001E-2</v>
      </c>
      <c r="T41" s="64">
        <v>1.20319169335535E-2</v>
      </c>
      <c r="U41" s="64">
        <v>1.0662729717176999E-2</v>
      </c>
      <c r="V41" s="64">
        <v>4.9001184277555003E-2</v>
      </c>
      <c r="W41" s="64">
        <v>6.7549525601779306E-2</v>
      </c>
      <c r="X41" s="64">
        <v>5.3698022654740898E-2</v>
      </c>
      <c r="Y41" s="64">
        <v>2.6426712809607501E-2</v>
      </c>
      <c r="Z41" s="64">
        <v>0.41217319829683002</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3.4630812005067103E-2</v>
      </c>
      <c r="C42" s="64">
        <v>1.3352733222295301E-2</v>
      </c>
      <c r="D42" s="64">
        <v>1.46184757800066E-2</v>
      </c>
      <c r="E42" s="64">
        <v>0.22962325463227601</v>
      </c>
      <c r="F42" s="64">
        <v>1.03834812234814E-4</v>
      </c>
      <c r="G42" s="64">
        <v>3.2958196158064699E-4</v>
      </c>
      <c r="H42" s="64">
        <v>9.5422495429520104E-5</v>
      </c>
      <c r="I42" s="64">
        <v>3.5575541418344299E-4</v>
      </c>
      <c r="J42" s="64">
        <v>3.6524721369241399E-3</v>
      </c>
      <c r="K42" s="64">
        <v>3.1357017080318902E-4</v>
      </c>
      <c r="L42" s="64">
        <v>2.26683056785685E-4</v>
      </c>
      <c r="M42" s="64">
        <v>6.3582009134376694E-8</v>
      </c>
      <c r="N42" s="64">
        <v>2.0064030677655301E-3</v>
      </c>
      <c r="O42" s="64">
        <v>3.7151659015698499E-3</v>
      </c>
      <c r="P42" s="64">
        <v>3.0362034304253101E-2</v>
      </c>
      <c r="Q42" s="64">
        <v>2.1371777563195901E-2</v>
      </c>
      <c r="R42" s="64">
        <v>0</v>
      </c>
      <c r="S42" s="64">
        <v>1.17660269131762E-2</v>
      </c>
      <c r="T42" s="64">
        <v>1.19027038251852E-2</v>
      </c>
      <c r="U42" s="64">
        <v>1.05973371537606E-2</v>
      </c>
      <c r="V42" s="64">
        <v>4.89975489627636E-2</v>
      </c>
      <c r="W42" s="64">
        <v>6.7349804821654605E-2</v>
      </c>
      <c r="X42" s="64">
        <v>5.3604072025719499E-2</v>
      </c>
      <c r="Y42" s="64">
        <v>2.63221024262675E-2</v>
      </c>
      <c r="Z42" s="64">
        <v>0.41470236376509301</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3.4504557196793198E-2</v>
      </c>
      <c r="C43" s="64">
        <v>1.3253951380901101E-2</v>
      </c>
      <c r="D43" s="64">
        <v>1.45147969875161E-2</v>
      </c>
      <c r="E43" s="64">
        <v>0.22841049123818899</v>
      </c>
      <c r="F43" s="64">
        <v>9.9949515289732705E-5</v>
      </c>
      <c r="G43" s="64">
        <v>3.1528646938619199E-4</v>
      </c>
      <c r="H43" s="64">
        <v>9.3338961240294304E-5</v>
      </c>
      <c r="I43" s="64">
        <v>3.3839354690031701E-4</v>
      </c>
      <c r="J43" s="64">
        <v>3.60745497455621E-3</v>
      </c>
      <c r="K43" s="64">
        <v>3.0380686191554197E-4</v>
      </c>
      <c r="L43" s="64">
        <v>2.2027082827671699E-4</v>
      </c>
      <c r="M43" s="64">
        <v>6.2427336435756505E-8</v>
      </c>
      <c r="N43" s="64">
        <v>1.9820996646571199E-3</v>
      </c>
      <c r="O43" s="64">
        <v>3.6688024780176598E-3</v>
      </c>
      <c r="P43" s="64">
        <v>3.02243291088014E-2</v>
      </c>
      <c r="Q43" s="64">
        <v>2.1295113780204499E-2</v>
      </c>
      <c r="R43" s="64">
        <v>0</v>
      </c>
      <c r="S43" s="64">
        <v>1.1733519561856399E-2</v>
      </c>
      <c r="T43" s="64">
        <v>1.1772743414078701E-2</v>
      </c>
      <c r="U43" s="64">
        <v>1.0531904636858999E-2</v>
      </c>
      <c r="V43" s="64">
        <v>4.8993689274739002E-2</v>
      </c>
      <c r="W43" s="64">
        <v>6.7153513612387306E-2</v>
      </c>
      <c r="X43" s="64">
        <v>5.3511429571500999E-2</v>
      </c>
      <c r="Y43" s="64">
        <v>2.6217274672007299E-2</v>
      </c>
      <c r="Z43" s="64">
        <v>0.41725321983658897</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3.4379588742755998E-2</v>
      </c>
      <c r="C44" s="64">
        <v>1.31583924691357E-2</v>
      </c>
      <c r="D44" s="64">
        <v>1.44123870600661E-2</v>
      </c>
      <c r="E44" s="64">
        <v>0.227167150852395</v>
      </c>
      <c r="F44" s="64">
        <v>9.61790184839029E-5</v>
      </c>
      <c r="G44" s="64">
        <v>3.0140180496070098E-4</v>
      </c>
      <c r="H44" s="64">
        <v>9.1204397532149102E-5</v>
      </c>
      <c r="I44" s="64">
        <v>3.2176745428914399E-4</v>
      </c>
      <c r="J44" s="64">
        <v>3.5629032680672898E-3</v>
      </c>
      <c r="K44" s="64">
        <v>2.9411549681650602E-4</v>
      </c>
      <c r="L44" s="64">
        <v>2.1389149927609401E-4</v>
      </c>
      <c r="M44" s="64">
        <v>6.1244412043739499E-8</v>
      </c>
      <c r="N44" s="64">
        <v>1.9589666560519501E-3</v>
      </c>
      <c r="O44" s="64">
        <v>3.6221558848871498E-3</v>
      </c>
      <c r="P44" s="64">
        <v>3.00841482676634E-2</v>
      </c>
      <c r="Q44" s="64">
        <v>2.1216980692135901E-2</v>
      </c>
      <c r="R44" s="64">
        <v>0</v>
      </c>
      <c r="S44" s="64">
        <v>1.1702084437393999E-2</v>
      </c>
      <c r="T44" s="64">
        <v>1.16421165894336E-2</v>
      </c>
      <c r="U44" s="64">
        <v>1.0466429415853301E-2</v>
      </c>
      <c r="V44" s="64">
        <v>4.8989500975732E-2</v>
      </c>
      <c r="W44" s="64">
        <v>6.6960451938880505E-2</v>
      </c>
      <c r="X44" s="64">
        <v>5.3420201147562497E-2</v>
      </c>
      <c r="Y44" s="64">
        <v>2.6112111155633399E-2</v>
      </c>
      <c r="Z44" s="64">
        <v>0.41982580953058102</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3.4255520639107299E-2</v>
      </c>
      <c r="C45" s="64">
        <v>1.3066042923051101E-2</v>
      </c>
      <c r="D45" s="64">
        <v>1.4311075366395001E-2</v>
      </c>
      <c r="E45" s="64">
        <v>0.22589577167080499</v>
      </c>
      <c r="F45" s="64">
        <v>9.2517138214979604E-5</v>
      </c>
      <c r="G45" s="64">
        <v>2.8792388352334101E-4</v>
      </c>
      <c r="H45" s="64">
        <v>8.9020674209652203E-5</v>
      </c>
      <c r="I45" s="64">
        <v>3.05837136871888E-4</v>
      </c>
      <c r="J45" s="64">
        <v>3.51879416985715E-3</v>
      </c>
      <c r="K45" s="64">
        <v>2.8450070638956498E-4</v>
      </c>
      <c r="L45" s="64">
        <v>2.0754136509927999E-4</v>
      </c>
      <c r="M45" s="64">
        <v>6.0034152819947006E-8</v>
      </c>
      <c r="N45" s="64">
        <v>1.9369564042999801E-3</v>
      </c>
      <c r="O45" s="64">
        <v>3.5752068764273301E-3</v>
      </c>
      <c r="P45" s="64">
        <v>2.9942191423262099E-2</v>
      </c>
      <c r="Q45" s="64">
        <v>2.1137815912642501E-2</v>
      </c>
      <c r="R45" s="64">
        <v>0</v>
      </c>
      <c r="S45" s="64">
        <v>1.1671640455498501E-2</v>
      </c>
      <c r="T45" s="64">
        <v>1.1510905722951501E-2</v>
      </c>
      <c r="U45" s="64">
        <v>1.0400953995687001E-2</v>
      </c>
      <c r="V45" s="64">
        <v>4.89850341220942E-2</v>
      </c>
      <c r="W45" s="64">
        <v>6.6770316071433605E-2</v>
      </c>
      <c r="X45" s="64">
        <v>5.3330360419009099E-2</v>
      </c>
      <c r="Y45" s="64">
        <v>2.6006700507861899E-2</v>
      </c>
      <c r="Z45" s="64">
        <v>0.42241731238115598</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3.4132485872386403E-2</v>
      </c>
      <c r="C46" s="64">
        <v>1.29767981983897E-2</v>
      </c>
      <c r="D46" s="64">
        <v>1.42107966493615E-2</v>
      </c>
      <c r="E46" s="64">
        <v>0.22459556245023499</v>
      </c>
      <c r="F46" s="64">
        <v>8.8958583225692104E-5</v>
      </c>
      <c r="G46" s="64">
        <v>2.7484623259402101E-4</v>
      </c>
      <c r="H46" s="64">
        <v>8.6791845577953593E-5</v>
      </c>
      <c r="I46" s="64">
        <v>2.9057124431880102E-4</v>
      </c>
      <c r="J46" s="64">
        <v>3.4750906526614701E-3</v>
      </c>
      <c r="K46" s="64">
        <v>2.7496072885828198E-4</v>
      </c>
      <c r="L46" s="64">
        <v>2.0122279510938001E-4</v>
      </c>
      <c r="M46" s="64">
        <v>5.8795983623261603E-8</v>
      </c>
      <c r="N46" s="64">
        <v>1.916107650029E-3</v>
      </c>
      <c r="O46" s="64">
        <v>3.52790114176733E-3</v>
      </c>
      <c r="P46" s="64">
        <v>2.9798470217467801E-2</v>
      </c>
      <c r="Q46" s="64">
        <v>2.1057628703631301E-2</v>
      </c>
      <c r="R46" s="64">
        <v>0</v>
      </c>
      <c r="S46" s="64">
        <v>1.1642226211940601E-2</v>
      </c>
      <c r="T46" s="64">
        <v>1.1379126787108401E-2</v>
      </c>
      <c r="U46" s="64">
        <v>1.0335559732510401E-2</v>
      </c>
      <c r="V46" s="64">
        <v>4.8980493983346397E-2</v>
      </c>
      <c r="W46" s="64">
        <v>6.6583207359549104E-2</v>
      </c>
      <c r="X46" s="64">
        <v>5.3241753956235101E-2</v>
      </c>
      <c r="Y46" s="64">
        <v>2.5901008646859201E-2</v>
      </c>
      <c r="Z46" s="64">
        <v>0.42502837156085399</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3.4010475016639903E-2</v>
      </c>
      <c r="C47" s="64">
        <v>1.28904854268978E-2</v>
      </c>
      <c r="D47" s="64">
        <v>1.41114934428488E-2</v>
      </c>
      <c r="E47" s="64">
        <v>0.22326766418725499</v>
      </c>
      <c r="F47" s="64">
        <v>8.5498724306772004E-5</v>
      </c>
      <c r="G47" s="64">
        <v>2.6216626899372398E-4</v>
      </c>
      <c r="H47" s="64">
        <v>8.4520097046788097E-5</v>
      </c>
      <c r="I47" s="64">
        <v>2.7593817529326698E-4</v>
      </c>
      <c r="J47" s="64">
        <v>3.4317759222770301E-3</v>
      </c>
      <c r="K47" s="64">
        <v>2.6549762288789199E-4</v>
      </c>
      <c r="L47" s="64">
        <v>1.94933431264427E-4</v>
      </c>
      <c r="M47" s="64">
        <v>5.7528341075599401E-8</v>
      </c>
      <c r="N47" s="64">
        <v>1.8964002138867799E-3</v>
      </c>
      <c r="O47" s="64">
        <v>3.4802404399222101E-3</v>
      </c>
      <c r="P47" s="64">
        <v>2.9653113214074201E-2</v>
      </c>
      <c r="Q47" s="64">
        <v>2.0976478861209201E-2</v>
      </c>
      <c r="R47" s="64">
        <v>0</v>
      </c>
      <c r="S47" s="64">
        <v>1.16137673038956E-2</v>
      </c>
      <c r="T47" s="64">
        <v>1.12469035819041E-2</v>
      </c>
      <c r="U47" s="64">
        <v>1.0270239316426901E-2</v>
      </c>
      <c r="V47" s="64">
        <v>4.8975705571641201E-2</v>
      </c>
      <c r="W47" s="64">
        <v>6.6398739718543806E-2</v>
      </c>
      <c r="X47" s="64">
        <v>5.3154303476141397E-2</v>
      </c>
      <c r="Y47" s="64">
        <v>2.5794952016499E-2</v>
      </c>
      <c r="Z47" s="64">
        <v>0.42765865044180301</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3.3889267873812703E-2</v>
      </c>
      <c r="C48" s="64">
        <v>1.28069322505654E-2</v>
      </c>
      <c r="D48" s="64">
        <v>1.4013170389855801E-2</v>
      </c>
      <c r="E48" s="64">
        <v>0.22191440426571099</v>
      </c>
      <c r="F48" s="64">
        <v>8.2133599895368496E-5</v>
      </c>
      <c r="G48" s="64">
        <v>2.4987732621976802E-4</v>
      </c>
      <c r="H48" s="64">
        <v>8.2207805499602194E-5</v>
      </c>
      <c r="I48" s="64">
        <v>2.6190216049677402E-4</v>
      </c>
      <c r="J48" s="64">
        <v>3.3888525327267498E-3</v>
      </c>
      <c r="K48" s="64">
        <v>2.5611120208023102E-4</v>
      </c>
      <c r="L48" s="64">
        <v>1.8866994580324801E-4</v>
      </c>
      <c r="M48" s="64">
        <v>5.6231818999843202E-8</v>
      </c>
      <c r="N48" s="64">
        <v>1.8777860961385999E-3</v>
      </c>
      <c r="O48" s="64">
        <v>3.43220045365486E-3</v>
      </c>
      <c r="P48" s="64">
        <v>2.95061014019882E-2</v>
      </c>
      <c r="Q48" s="64">
        <v>2.08943707023314E-2</v>
      </c>
      <c r="R48" s="64">
        <v>0</v>
      </c>
      <c r="S48" s="64">
        <v>1.15862780268258E-2</v>
      </c>
      <c r="T48" s="64">
        <v>1.11143184530684E-2</v>
      </c>
      <c r="U48" s="64">
        <v>1.02050289591288E-2</v>
      </c>
      <c r="V48" s="64">
        <v>4.8970378137326603E-2</v>
      </c>
      <c r="W48" s="64">
        <v>6.6217141508613894E-2</v>
      </c>
      <c r="X48" s="64">
        <v>5.3068128807938E-2</v>
      </c>
      <c r="Y48" s="64">
        <v>2.5688712727569001E-2</v>
      </c>
      <c r="Z48" s="64">
        <v>0.430305969140931</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3.3768924778274298E-2</v>
      </c>
      <c r="C49" s="64">
        <v>1.2725977201891E-2</v>
      </c>
      <c r="D49" s="64">
        <v>1.3915724032658099E-2</v>
      </c>
      <c r="E49" s="64">
        <v>0.22053639233751901</v>
      </c>
      <c r="F49" s="64">
        <v>7.8856906202421701E-5</v>
      </c>
      <c r="G49" s="64">
        <v>2.37971614183745E-4</v>
      </c>
      <c r="H49" s="64">
        <v>7.9857522841211194E-5</v>
      </c>
      <c r="I49" s="64">
        <v>2.4843472614805798E-4</v>
      </c>
      <c r="J49" s="64">
        <v>3.3462790329726998E-3</v>
      </c>
      <c r="K49" s="64">
        <v>2.46804630686976E-4</v>
      </c>
      <c r="L49" s="64">
        <v>1.8243468059263101E-4</v>
      </c>
      <c r="M49" s="64">
        <v>5.4906942739491101E-8</v>
      </c>
      <c r="N49" s="64">
        <v>1.8602366576113E-3</v>
      </c>
      <c r="O49" s="64">
        <v>3.3837557736364401E-3</v>
      </c>
      <c r="P49" s="64">
        <v>2.9357939180710099E-2</v>
      </c>
      <c r="Q49" s="64">
        <v>2.0811672455495901E-2</v>
      </c>
      <c r="R49" s="64">
        <v>0</v>
      </c>
      <c r="S49" s="64">
        <v>1.1559753371638601E-2</v>
      </c>
      <c r="T49" s="64">
        <v>1.09814958447881E-2</v>
      </c>
      <c r="U49" s="64">
        <v>1.0139886035921499E-2</v>
      </c>
      <c r="V49" s="64">
        <v>4.8964214908164203E-2</v>
      </c>
      <c r="W49" s="64">
        <v>6.6038109726486202E-2</v>
      </c>
      <c r="X49" s="64">
        <v>5.2983079549320099E-2</v>
      </c>
      <c r="Y49" s="64">
        <v>2.5582240308660801E-2</v>
      </c>
      <c r="Z49" s="64">
        <v>0.43296990381665301</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3.3649258315826498E-2</v>
      </c>
      <c r="C50" s="64">
        <v>1.2647639688958601E-2</v>
      </c>
      <c r="D50" s="64">
        <v>1.3819087259393801E-2</v>
      </c>
      <c r="E50" s="64">
        <v>0.21913460557383399</v>
      </c>
      <c r="F50" s="64">
        <v>7.5662940508993394E-5</v>
      </c>
      <c r="G50" s="64">
        <v>2.2643504544840601E-4</v>
      </c>
      <c r="H50" s="64">
        <v>7.7472045339729197E-5</v>
      </c>
      <c r="I50" s="64">
        <v>2.35506569439436E-4</v>
      </c>
      <c r="J50" s="64">
        <v>3.30402858885245E-3</v>
      </c>
      <c r="K50" s="64">
        <v>2.37576530667493E-4</v>
      </c>
      <c r="L50" s="64">
        <v>1.76225947569008E-4</v>
      </c>
      <c r="M50" s="64">
        <v>5.3553927672312097E-8</v>
      </c>
      <c r="N50" s="64">
        <v>1.8437937252147501E-3</v>
      </c>
      <c r="O50" s="64">
        <v>3.33486401847759E-3</v>
      </c>
      <c r="P50" s="64">
        <v>2.9208945606346699E-2</v>
      </c>
      <c r="Q50" s="64">
        <v>2.0728612855658999E-2</v>
      </c>
      <c r="R50" s="64">
        <v>0</v>
      </c>
      <c r="S50" s="64">
        <v>1.15341284460475E-2</v>
      </c>
      <c r="T50" s="64">
        <v>1.0848497464546801E-2</v>
      </c>
      <c r="U50" s="64">
        <v>1.0074774484933701E-2</v>
      </c>
      <c r="V50" s="64">
        <v>4.8957482045108601E-2</v>
      </c>
      <c r="W50" s="64">
        <v>6.5861840152302994E-2</v>
      </c>
      <c r="X50" s="64">
        <v>5.2898981140631997E-2</v>
      </c>
      <c r="Y50" s="64">
        <v>2.5475585798133901E-2</v>
      </c>
      <c r="Z50" s="64">
        <v>0.43564894220283001</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3.3530261375824703E-2</v>
      </c>
      <c r="C51" s="64">
        <v>1.2571679492409799E-2</v>
      </c>
      <c r="D51" s="64">
        <v>1.37232062699825E-2</v>
      </c>
      <c r="E51" s="64">
        <v>0.217710400249639</v>
      </c>
      <c r="F51" s="64">
        <v>7.25481641726727E-5</v>
      </c>
      <c r="G51" s="64">
        <v>2.1526604180858701E-4</v>
      </c>
      <c r="H51" s="64">
        <v>7.5053269561933499E-5</v>
      </c>
      <c r="I51" s="64">
        <v>2.23089542805096E-4</v>
      </c>
      <c r="J51" s="64">
        <v>3.2620938852070801E-3</v>
      </c>
      <c r="K51" s="64">
        <v>2.2842725644062699E-4</v>
      </c>
      <c r="L51" s="64">
        <v>1.7004355728994901E-4</v>
      </c>
      <c r="M51" s="64">
        <v>5.2173242219369097E-8</v>
      </c>
      <c r="N51" s="64">
        <v>1.82839692555482E-3</v>
      </c>
      <c r="O51" s="64">
        <v>3.2854972795190798E-3</v>
      </c>
      <c r="P51" s="64">
        <v>2.90590294455043E-2</v>
      </c>
      <c r="Q51" s="64">
        <v>2.0645049710115899E-2</v>
      </c>
      <c r="R51" s="64">
        <v>0</v>
      </c>
      <c r="S51" s="64">
        <v>1.15094145435767E-2</v>
      </c>
      <c r="T51" s="64">
        <v>1.07153815320996E-2</v>
      </c>
      <c r="U51" s="64">
        <v>1.00097968395513E-2</v>
      </c>
      <c r="V51" s="64">
        <v>4.8950159088732501E-2</v>
      </c>
      <c r="W51" s="64">
        <v>6.5688045296484199E-2</v>
      </c>
      <c r="X51" s="64">
        <v>5.2815909156823403E-2</v>
      </c>
      <c r="Y51" s="64">
        <v>2.53686836877004E-2</v>
      </c>
      <c r="Z51" s="64">
        <v>0.43834251521595302</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3.3411915281436597E-2</v>
      </c>
      <c r="C52" s="64">
        <v>1.24979606351176E-2</v>
      </c>
      <c r="D52" s="64">
        <v>1.36278598930636E-2</v>
      </c>
      <c r="E52" s="64">
        <v>0.216265115681747</v>
      </c>
      <c r="F52" s="64">
        <v>6.9506833937957598E-5</v>
      </c>
      <c r="G52" s="64">
        <v>2.0444952710488499E-4</v>
      </c>
      <c r="H52" s="64">
        <v>7.26038281754108E-5</v>
      </c>
      <c r="I52" s="64">
        <v>2.1115626559173301E-4</v>
      </c>
      <c r="J52" s="64">
        <v>3.22044335641373E-3</v>
      </c>
      <c r="K52" s="64">
        <v>2.19361159815489E-4</v>
      </c>
      <c r="L52" s="64">
        <v>1.6388653473155501E-4</v>
      </c>
      <c r="M52" s="64">
        <v>5.0764051265544197E-8</v>
      </c>
      <c r="N52" s="64">
        <v>1.81404075161727E-3</v>
      </c>
      <c r="O52" s="64">
        <v>3.2356209970343E-3</v>
      </c>
      <c r="P52" s="64">
        <v>2.89095249401191E-2</v>
      </c>
      <c r="Q52" s="64">
        <v>2.0561867255091501E-2</v>
      </c>
      <c r="R52" s="64">
        <v>0</v>
      </c>
      <c r="S52" s="64">
        <v>1.1485590913154001E-2</v>
      </c>
      <c r="T52" s="64">
        <v>1.05822292659499E-2</v>
      </c>
      <c r="U52" s="64">
        <v>9.9448937665563997E-3</v>
      </c>
      <c r="V52" s="64">
        <v>4.89416300250183E-2</v>
      </c>
      <c r="W52" s="64">
        <v>6.5516511516244103E-2</v>
      </c>
      <c r="X52" s="64">
        <v>5.2733575513360997E-2</v>
      </c>
      <c r="Y52" s="64">
        <v>2.52617209244183E-2</v>
      </c>
      <c r="Z52" s="64">
        <v>0.44104848437024902</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3.3294071546522502E-2</v>
      </c>
      <c r="C53" s="64">
        <v>1.2426555420075199E-2</v>
      </c>
      <c r="D53" s="64">
        <v>1.35332088608963E-2</v>
      </c>
      <c r="E53" s="64">
        <v>0.21479951415416301</v>
      </c>
      <c r="F53" s="64">
        <v>6.6532536623090303E-5</v>
      </c>
      <c r="G53" s="64">
        <v>1.9397757836452101E-4</v>
      </c>
      <c r="H53" s="64">
        <v>7.0127989190790505E-5</v>
      </c>
      <c r="I53" s="64">
        <v>1.9968038681970399E-4</v>
      </c>
      <c r="J53" s="64">
        <v>3.1790537120148501E-3</v>
      </c>
      <c r="K53" s="64">
        <v>2.1037150109182301E-4</v>
      </c>
      <c r="L53" s="64">
        <v>1.57758274793512E-4</v>
      </c>
      <c r="M53" s="64">
        <v>4.9327412719898001E-8</v>
      </c>
      <c r="N53" s="64">
        <v>1.8006788686298601E-3</v>
      </c>
      <c r="O53" s="64">
        <v>3.1852228152766801E-3</v>
      </c>
      <c r="P53" s="64">
        <v>2.8759653688281199E-2</v>
      </c>
      <c r="Q53" s="64">
        <v>2.0478647842911899E-2</v>
      </c>
      <c r="R53" s="64">
        <v>0</v>
      </c>
      <c r="S53" s="64">
        <v>1.14625980471053E-2</v>
      </c>
      <c r="T53" s="64">
        <v>1.0449040284761299E-2</v>
      </c>
      <c r="U53" s="64">
        <v>9.8800681149883596E-3</v>
      </c>
      <c r="V53" s="64">
        <v>4.8932017061871703E-2</v>
      </c>
      <c r="W53" s="64">
        <v>6.5347505686927598E-2</v>
      </c>
      <c r="X53" s="64">
        <v>5.2651979614203002E-2</v>
      </c>
      <c r="Y53" s="64">
        <v>2.51546753131647E-2</v>
      </c>
      <c r="Z53" s="64">
        <v>0.44376701137391</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3.3176770332481599E-2</v>
      </c>
      <c r="C54" s="64">
        <v>1.2357306801375201E-2</v>
      </c>
      <c r="D54" s="64">
        <v>1.3439148215094499E-2</v>
      </c>
      <c r="E54" s="64">
        <v>0.21331414700965301</v>
      </c>
      <c r="F54" s="64">
        <v>6.3622570008432905E-5</v>
      </c>
      <c r="G54" s="64">
        <v>1.8383896917684099E-4</v>
      </c>
      <c r="H54" s="64">
        <v>6.7626077323739594E-5</v>
      </c>
      <c r="I54" s="64">
        <v>1.8863812558340699E-4</v>
      </c>
      <c r="J54" s="64">
        <v>3.1379009150992402E-3</v>
      </c>
      <c r="K54" s="64">
        <v>2.0146287019833E-4</v>
      </c>
      <c r="L54" s="64">
        <v>1.51654397791116E-4</v>
      </c>
      <c r="M54" s="64">
        <v>4.7862573605412097E-8</v>
      </c>
      <c r="N54" s="64">
        <v>1.78834209071236E-3</v>
      </c>
      <c r="O54" s="64">
        <v>3.1342837722395898E-3</v>
      </c>
      <c r="P54" s="64">
        <v>2.8609861181382298E-2</v>
      </c>
      <c r="Q54" s="64">
        <v>2.0395663001426399E-2</v>
      </c>
      <c r="R54" s="64">
        <v>0</v>
      </c>
      <c r="S54" s="64">
        <v>1.14403993380715E-2</v>
      </c>
      <c r="T54" s="64">
        <v>1.03159710469633E-2</v>
      </c>
      <c r="U54" s="64">
        <v>9.8153888157023403E-3</v>
      </c>
      <c r="V54" s="64">
        <v>4.8921395884890903E-2</v>
      </c>
      <c r="W54" s="64">
        <v>6.5180829998925202E-2</v>
      </c>
      <c r="X54" s="64">
        <v>5.2571148732647198E-2</v>
      </c>
      <c r="Y54" s="64">
        <v>2.50475564255743E-2</v>
      </c>
      <c r="Z54" s="64">
        <v>0.44649699556510503</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3.3060013257029501E-2</v>
      </c>
      <c r="C55" s="64">
        <v>1.2290191398735301E-2</v>
      </c>
      <c r="D55" s="64">
        <v>1.33456086357588E-2</v>
      </c>
      <c r="E55" s="64">
        <v>0.21180991009734099</v>
      </c>
      <c r="F55" s="64">
        <v>6.0772606104824099E-5</v>
      </c>
      <c r="G55" s="64">
        <v>1.74021319880144E-4</v>
      </c>
      <c r="H55" s="64">
        <v>6.5100375740057703E-5</v>
      </c>
      <c r="I55" s="64">
        <v>1.7800668228731801E-4</v>
      </c>
      <c r="J55" s="64">
        <v>3.0969707293077701E-3</v>
      </c>
      <c r="K55" s="64">
        <v>1.9263985525978301E-4</v>
      </c>
      <c r="L55" s="64">
        <v>1.4557299721229601E-4</v>
      </c>
      <c r="M55" s="64">
        <v>4.6367767735649098E-8</v>
      </c>
      <c r="N55" s="64">
        <v>1.7770414952732101E-3</v>
      </c>
      <c r="O55" s="64">
        <v>3.0827214608884399E-3</v>
      </c>
      <c r="P55" s="64">
        <v>2.8460970324138898E-2</v>
      </c>
      <c r="Q55" s="64">
        <v>2.0313445501167801E-2</v>
      </c>
      <c r="R55" s="64">
        <v>0</v>
      </c>
      <c r="S55" s="64">
        <v>1.1418980913506901E-2</v>
      </c>
      <c r="T55" s="64">
        <v>1.01830872413074E-2</v>
      </c>
      <c r="U55" s="64">
        <v>9.7508553129310397E-3</v>
      </c>
      <c r="V55" s="64">
        <v>4.8909648534334098E-2</v>
      </c>
      <c r="W55" s="64">
        <v>6.5016475435387897E-2</v>
      </c>
      <c r="X55" s="64">
        <v>5.2490966932926597E-2</v>
      </c>
      <c r="Y55" s="64">
        <v>2.4940518547361099E-2</v>
      </c>
      <c r="Z55" s="64">
        <v>0.449236433978352</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3.2943768543322802E-2</v>
      </c>
      <c r="C56" s="64">
        <v>1.2225067142722999E-2</v>
      </c>
      <c r="D56" s="64">
        <v>1.3252637220195301E-2</v>
      </c>
      <c r="E56" s="64">
        <v>0.210287621183638</v>
      </c>
      <c r="F56" s="64">
        <v>5.7978890568992899E-5</v>
      </c>
      <c r="G56" s="64">
        <v>1.64520688920416E-4</v>
      </c>
      <c r="H56" s="64">
        <v>6.2553226211843307E-5</v>
      </c>
      <c r="I56" s="64">
        <v>1.6776759399351801E-4</v>
      </c>
      <c r="J56" s="64">
        <v>3.05624571686349E-3</v>
      </c>
      <c r="K56" s="64">
        <v>1.83897037368478E-4</v>
      </c>
      <c r="L56" s="64">
        <v>1.39516060825951E-4</v>
      </c>
      <c r="M56" s="64">
        <v>4.4844563712704201E-8</v>
      </c>
      <c r="N56" s="64">
        <v>1.7667524667322799E-3</v>
      </c>
      <c r="O56" s="64">
        <v>3.0305464997109101E-3</v>
      </c>
      <c r="P56" s="64">
        <v>2.8312404161803001E-2</v>
      </c>
      <c r="Q56" s="64">
        <v>2.0231656020231199E-2</v>
      </c>
      <c r="R56" s="64">
        <v>0</v>
      </c>
      <c r="S56" s="64">
        <v>1.1398353636072099E-2</v>
      </c>
      <c r="T56" s="64">
        <v>1.00504123430009E-2</v>
      </c>
      <c r="U56" s="64">
        <v>9.6865181977845907E-3</v>
      </c>
      <c r="V56" s="64">
        <v>4.8896654050313001E-2</v>
      </c>
      <c r="W56" s="64">
        <v>6.4854391266445599E-2</v>
      </c>
      <c r="X56" s="64">
        <v>5.2411467052245198E-2</v>
      </c>
      <c r="Y56" s="64">
        <v>2.4833503917025199E-2</v>
      </c>
      <c r="Z56" s="64">
        <v>0.45198572223944</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3.2827873344980198E-2</v>
      </c>
      <c r="C57" s="64">
        <v>1.21618570065672E-2</v>
      </c>
      <c r="D57" s="64">
        <v>1.3160076736036599E-2</v>
      </c>
      <c r="E57" s="64">
        <v>0.208749448610271</v>
      </c>
      <c r="F57" s="64">
        <v>5.5237336295291297E-5</v>
      </c>
      <c r="G57" s="64">
        <v>1.5531950279369601E-4</v>
      </c>
      <c r="H57" s="64">
        <v>5.9986280785022503E-5</v>
      </c>
      <c r="I57" s="64">
        <v>1.57894991188287E-4</v>
      </c>
      <c r="J57" s="64">
        <v>3.0157137941435202E-3</v>
      </c>
      <c r="K57" s="64">
        <v>1.7524208460134301E-4</v>
      </c>
      <c r="L57" s="64">
        <v>1.33480909666919E-4</v>
      </c>
      <c r="M57" s="64">
        <v>4.3292864529081997E-8</v>
      </c>
      <c r="N57" s="64">
        <v>1.7574394611824E-3</v>
      </c>
      <c r="O57" s="64">
        <v>2.97769512860987E-3</v>
      </c>
      <c r="P57" s="64">
        <v>2.8165226084564898E-2</v>
      </c>
      <c r="Q57" s="64">
        <v>2.0151019668690099E-2</v>
      </c>
      <c r="R57" s="64">
        <v>0</v>
      </c>
      <c r="S57" s="64">
        <v>1.13784686129719E-2</v>
      </c>
      <c r="T57" s="64">
        <v>9.9180534207358399E-3</v>
      </c>
      <c r="U57" s="64">
        <v>9.6222383082578394E-3</v>
      </c>
      <c r="V57" s="64">
        <v>4.8882098508562101E-2</v>
      </c>
      <c r="W57" s="64">
        <v>6.4694494719837903E-2</v>
      </c>
      <c r="X57" s="64">
        <v>5.2332470301825598E-2</v>
      </c>
      <c r="Y57" s="64">
        <v>2.47266591648054E-2</v>
      </c>
      <c r="Z57" s="64">
        <v>0.45474196272976197</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3.2712317711852901E-2</v>
      </c>
      <c r="C58" s="64">
        <v>1.21004643401855E-2</v>
      </c>
      <c r="D58" s="64">
        <v>1.3067924047590501E-2</v>
      </c>
      <c r="E58" s="64">
        <v>0.20719609438692899</v>
      </c>
      <c r="F58" s="64">
        <v>5.2543891152385902E-5</v>
      </c>
      <c r="G58" s="64">
        <v>1.4640815851984401E-4</v>
      </c>
      <c r="H58" s="64">
        <v>5.7402440009686798E-5</v>
      </c>
      <c r="I58" s="64">
        <v>1.4837082304170401E-4</v>
      </c>
      <c r="J58" s="64">
        <v>2.9753517473945701E-3</v>
      </c>
      <c r="K58" s="64">
        <v>1.6667136245887101E-4</v>
      </c>
      <c r="L58" s="64">
        <v>1.2746857733248501E-4</v>
      </c>
      <c r="M58" s="64">
        <v>4.1713280367984803E-8</v>
      </c>
      <c r="N58" s="64">
        <v>1.7490740575790999E-3</v>
      </c>
      <c r="O58" s="64">
        <v>2.9241394632569498E-3</v>
      </c>
      <c r="P58" s="64">
        <v>2.80193887298976E-2</v>
      </c>
      <c r="Q58" s="64">
        <v>2.0071468170064201E-2</v>
      </c>
      <c r="R58" s="64">
        <v>0</v>
      </c>
      <c r="S58" s="64">
        <v>1.13592999280899E-2</v>
      </c>
      <c r="T58" s="64">
        <v>9.7860541005483706E-3</v>
      </c>
      <c r="U58" s="64">
        <v>9.5580445077676907E-3</v>
      </c>
      <c r="V58" s="64">
        <v>4.88660028283694E-2</v>
      </c>
      <c r="W58" s="64">
        <v>6.4536794876106696E-2</v>
      </c>
      <c r="X58" s="64">
        <v>5.22539489200523E-2</v>
      </c>
      <c r="Y58" s="64">
        <v>2.46199499391698E-2</v>
      </c>
      <c r="Z58" s="64">
        <v>0.45750477527935002</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3.2597131331823598E-2</v>
      </c>
      <c r="C59" s="64">
        <v>1.2040902210979599E-2</v>
      </c>
      <c r="D59" s="64">
        <v>1.2976219348469299E-2</v>
      </c>
      <c r="E59" s="64">
        <v>0.20562728500756</v>
      </c>
      <c r="F59" s="64">
        <v>4.9895082107446299E-5</v>
      </c>
      <c r="G59" s="64">
        <v>1.37777688629508E-4</v>
      </c>
      <c r="H59" s="64">
        <v>5.4803942111721803E-5</v>
      </c>
      <c r="I59" s="64">
        <v>1.3917702981082499E-4</v>
      </c>
      <c r="J59" s="64">
        <v>2.9351459270964501E-3</v>
      </c>
      <c r="K59" s="64">
        <v>1.58185975454284E-4</v>
      </c>
      <c r="L59" s="64">
        <v>1.21480267518127E-4</v>
      </c>
      <c r="M59" s="64">
        <v>4.0106000331257402E-8</v>
      </c>
      <c r="N59" s="64">
        <v>1.7416905040586999E-3</v>
      </c>
      <c r="O59" s="64">
        <v>2.8698035720589499E-3</v>
      </c>
      <c r="P59" s="64">
        <v>2.7874919332228701E-2</v>
      </c>
      <c r="Q59" s="64">
        <v>1.9993088468852602E-2</v>
      </c>
      <c r="R59" s="64">
        <v>0</v>
      </c>
      <c r="S59" s="64">
        <v>1.13408805458319E-2</v>
      </c>
      <c r="T59" s="64">
        <v>9.6544283157368304E-3</v>
      </c>
      <c r="U59" s="64">
        <v>9.4939868457663609E-3</v>
      </c>
      <c r="V59" s="64">
        <v>4.8848358157748198E-2</v>
      </c>
      <c r="W59" s="64">
        <v>6.4381385168145594E-2</v>
      </c>
      <c r="X59" s="64">
        <v>5.2175898124790898E-2</v>
      </c>
      <c r="Y59" s="64">
        <v>2.4513485548944201E-2</v>
      </c>
      <c r="Z59" s="64">
        <v>0.460274031498276</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3.2482288945712402E-2</v>
      </c>
      <c r="C60" s="64">
        <v>1.1982998991442201E-2</v>
      </c>
      <c r="D60" s="64">
        <v>1.2884872101955699E-2</v>
      </c>
      <c r="E60" s="64">
        <v>0.20404475763094301</v>
      </c>
      <c r="F60" s="64">
        <v>4.7287577495751899E-5</v>
      </c>
      <c r="G60" s="64">
        <v>1.29415867984511E-4</v>
      </c>
      <c r="H60" s="64">
        <v>5.2192639699083897E-5</v>
      </c>
      <c r="I60" s="64">
        <v>1.30295381949135E-4</v>
      </c>
      <c r="J60" s="64">
        <v>2.89508273118923E-3</v>
      </c>
      <c r="K60" s="64">
        <v>1.4978524048381799E-4</v>
      </c>
      <c r="L60" s="64">
        <v>1.15514450884073E-4</v>
      </c>
      <c r="M60" s="64">
        <v>3.8471272904398798E-8</v>
      </c>
      <c r="N60" s="64">
        <v>1.7352496633527899E-3</v>
      </c>
      <c r="O60" s="64">
        <v>2.81467791121805E-3</v>
      </c>
      <c r="P60" s="64">
        <v>2.7732129913772E-2</v>
      </c>
      <c r="Q60" s="64">
        <v>1.99160654160952E-2</v>
      </c>
      <c r="R60" s="64">
        <v>0</v>
      </c>
      <c r="S60" s="64">
        <v>1.1323164760422E-2</v>
      </c>
      <c r="T60" s="64">
        <v>9.5232567260225207E-3</v>
      </c>
      <c r="U60" s="64">
        <v>9.4301464830157094E-3</v>
      </c>
      <c r="V60" s="64">
        <v>4.8828817940521803E-2</v>
      </c>
      <c r="W60" s="64">
        <v>6.4228048221633305E-2</v>
      </c>
      <c r="X60" s="64">
        <v>5.2098343816790203E-2</v>
      </c>
      <c r="Y60" s="64">
        <v>2.4407286005313399E-2</v>
      </c>
      <c r="Z60" s="64">
        <v>0.46304828311083102</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3.2289212865160899E-2</v>
      </c>
      <c r="C61" s="64">
        <v>1.1945464897325E-2</v>
      </c>
      <c r="D61" s="64">
        <v>1.27494510266084E-2</v>
      </c>
      <c r="E61" s="64">
        <v>0.202628024024225</v>
      </c>
      <c r="F61" s="64">
        <v>4.4704047006192603E-5</v>
      </c>
      <c r="G61" s="64">
        <v>1.2133488780375501E-4</v>
      </c>
      <c r="H61" s="64">
        <v>4.9640363290283001E-5</v>
      </c>
      <c r="I61" s="64">
        <v>1.21755813967422E-4</v>
      </c>
      <c r="J61" s="64">
        <v>2.85484474217836E-3</v>
      </c>
      <c r="K61" s="64">
        <v>1.4136047193325299E-4</v>
      </c>
      <c r="L61" s="64">
        <v>1.0942041860649201E-4</v>
      </c>
      <c r="M61" s="64">
        <v>3.67968711760901E-8</v>
      </c>
      <c r="N61" s="64">
        <v>1.73079457434963E-3</v>
      </c>
      <c r="O61" s="64">
        <v>2.76160137674929E-3</v>
      </c>
      <c r="P61" s="64">
        <v>2.7574783309573001E-2</v>
      </c>
      <c r="Q61" s="64">
        <v>1.9828094428047401E-2</v>
      </c>
      <c r="R61" s="64">
        <v>0</v>
      </c>
      <c r="S61" s="64">
        <v>1.1304910763439899E-2</v>
      </c>
      <c r="T61" s="64">
        <v>9.3864736056968202E-3</v>
      </c>
      <c r="U61" s="64">
        <v>9.3806465132443406E-3</v>
      </c>
      <c r="V61" s="64">
        <v>4.9167299418419498E-2</v>
      </c>
      <c r="W61" s="64">
        <v>6.3836254117692004E-2</v>
      </c>
      <c r="X61" s="64">
        <v>5.1827629076600497E-2</v>
      </c>
      <c r="Y61" s="64">
        <v>2.4283656545867598E-2</v>
      </c>
      <c r="Z61" s="64">
        <v>0.46586260591534401</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3.2094079706367303E-2</v>
      </c>
      <c r="C62" s="64">
        <v>1.1908927250726301E-2</v>
      </c>
      <c r="D62" s="64">
        <v>1.26146409077964E-2</v>
      </c>
      <c r="E62" s="64">
        <v>0.201211678625979</v>
      </c>
      <c r="F62" s="64">
        <v>4.2156367290968203E-5</v>
      </c>
      <c r="G62" s="64">
        <v>1.13489209292754E-4</v>
      </c>
      <c r="H62" s="64">
        <v>4.7070205850260098E-5</v>
      </c>
      <c r="I62" s="64">
        <v>1.13484885447115E-4</v>
      </c>
      <c r="J62" s="64">
        <v>2.8147157324881098E-3</v>
      </c>
      <c r="K62" s="64">
        <v>1.33042488538985E-4</v>
      </c>
      <c r="L62" s="64">
        <v>1.03354282554384E-4</v>
      </c>
      <c r="M62" s="64">
        <v>3.5093244028028003E-8</v>
      </c>
      <c r="N62" s="64">
        <v>1.7271408863142E-3</v>
      </c>
      <c r="O62" s="64">
        <v>2.70754261891237E-3</v>
      </c>
      <c r="P62" s="64">
        <v>2.74218248851512E-2</v>
      </c>
      <c r="Q62" s="64">
        <v>1.9743374300645301E-2</v>
      </c>
      <c r="R62" s="64">
        <v>0</v>
      </c>
      <c r="S62" s="64">
        <v>1.12876100211488E-2</v>
      </c>
      <c r="T62" s="64">
        <v>9.2513846327321094E-3</v>
      </c>
      <c r="U62" s="64">
        <v>9.3313859005039503E-3</v>
      </c>
      <c r="V62" s="64">
        <v>4.95044075465415E-2</v>
      </c>
      <c r="W62" s="64">
        <v>6.3444445477697203E-2</v>
      </c>
      <c r="X62" s="64">
        <v>5.1554945826518102E-2</v>
      </c>
      <c r="Y62" s="64">
        <v>2.4160905614937601E-2</v>
      </c>
      <c r="Z62" s="64">
        <v>0.46866835753332198</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3.1896925919634098E-2</v>
      </c>
      <c r="C63" s="64">
        <v>1.18732537509338E-2</v>
      </c>
      <c r="D63" s="64">
        <v>1.24803878107984E-2</v>
      </c>
      <c r="E63" s="64">
        <v>0.199796374465051</v>
      </c>
      <c r="F63" s="64">
        <v>3.9641719278061803E-5</v>
      </c>
      <c r="G63" s="64">
        <v>1.05869357560072E-4</v>
      </c>
      <c r="H63" s="64">
        <v>4.4484224045064303E-5</v>
      </c>
      <c r="I63" s="64">
        <v>1.05470252959289E-4</v>
      </c>
      <c r="J63" s="64">
        <v>2.7746802781901899E-3</v>
      </c>
      <c r="K63" s="64">
        <v>1.24827472487973E-4</v>
      </c>
      <c r="L63" s="64">
        <v>9.7317857538327E-5</v>
      </c>
      <c r="M63" s="64">
        <v>3.3361832249048403E-8</v>
      </c>
      <c r="N63" s="64">
        <v>1.7242601171211999E-3</v>
      </c>
      <c r="O63" s="64">
        <v>2.6524697568740402E-3</v>
      </c>
      <c r="P63" s="64">
        <v>2.72731015893194E-2</v>
      </c>
      <c r="Q63" s="64">
        <v>1.9661790182577601E-2</v>
      </c>
      <c r="R63" s="64">
        <v>0</v>
      </c>
      <c r="S63" s="64">
        <v>1.12712746489437E-2</v>
      </c>
      <c r="T63" s="64">
        <v>9.1179651344353695E-3</v>
      </c>
      <c r="U63" s="64">
        <v>9.2823899144069705E-3</v>
      </c>
      <c r="V63" s="64">
        <v>4.9839946761956397E-2</v>
      </c>
      <c r="W63" s="64">
        <v>6.3052613661847196E-2</v>
      </c>
      <c r="X63" s="64">
        <v>5.1280346289928003E-2</v>
      </c>
      <c r="Y63" s="64">
        <v>2.40390267897709E-2</v>
      </c>
      <c r="Z63" s="64">
        <v>0.47146554868251001</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3.1697686553327699E-2</v>
      </c>
      <c r="C64" s="64">
        <v>1.18385363570959E-2</v>
      </c>
      <c r="D64" s="64">
        <v>1.2346725758718599E-2</v>
      </c>
      <c r="E64" s="64">
        <v>0.19838194456545299</v>
      </c>
      <c r="F64" s="64">
        <v>3.7157235562716702E-5</v>
      </c>
      <c r="G64" s="64">
        <v>9.8464809385833202E-5</v>
      </c>
      <c r="H64" s="64">
        <v>4.18856798179036E-5</v>
      </c>
      <c r="I64" s="64">
        <v>9.7700293046419599E-5</v>
      </c>
      <c r="J64" s="64">
        <v>2.73473306548838E-3</v>
      </c>
      <c r="K64" s="64">
        <v>1.16713382283163E-4</v>
      </c>
      <c r="L64" s="64">
        <v>9.1313109599167102E-5</v>
      </c>
      <c r="M64" s="64">
        <v>3.1602423327789502E-8</v>
      </c>
      <c r="N64" s="64">
        <v>1.7221660868292101E-3</v>
      </c>
      <c r="O64" s="64">
        <v>2.5962727272413502E-3</v>
      </c>
      <c r="P64" s="64">
        <v>2.7128507782112801E-2</v>
      </c>
      <c r="Q64" s="64">
        <v>1.9583310091662601E-2</v>
      </c>
      <c r="R64" s="64">
        <v>0</v>
      </c>
      <c r="S64" s="64">
        <v>1.1255899926537E-2</v>
      </c>
      <c r="T64" s="64">
        <v>8.9861627003592608E-3</v>
      </c>
      <c r="U64" s="64">
        <v>9.2336965803730808E-3</v>
      </c>
      <c r="V64" s="64">
        <v>5.0173971124466997E-2</v>
      </c>
      <c r="W64" s="64">
        <v>6.2661031112467402E-2</v>
      </c>
      <c r="X64" s="64">
        <v>5.1003875141606397E-2</v>
      </c>
      <c r="Y64" s="64">
        <v>2.3918171193002401E-2</v>
      </c>
      <c r="Z64" s="64">
        <v>0.47425404312114</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3.1496376394978001E-2</v>
      </c>
      <c r="C65" s="64">
        <v>1.1804645656422899E-2</v>
      </c>
      <c r="D65" s="64">
        <v>1.22135439381761E-2</v>
      </c>
      <c r="E65" s="64">
        <v>0.196969149708942</v>
      </c>
      <c r="F65" s="64">
        <v>3.47010216546272E-5</v>
      </c>
      <c r="G65" s="64">
        <v>9.1266055527464994E-5</v>
      </c>
      <c r="H65" s="64">
        <v>3.92754623291051E-5</v>
      </c>
      <c r="I65" s="64">
        <v>9.0165032663064204E-5</v>
      </c>
      <c r="J65" s="64">
        <v>2.6948651356838902E-3</v>
      </c>
      <c r="K65" s="64">
        <v>1.0870042816615399E-4</v>
      </c>
      <c r="L65" s="64">
        <v>8.5340727011579999E-5</v>
      </c>
      <c r="M65" s="64">
        <v>2.9816131275855502E-8</v>
      </c>
      <c r="N65" s="64">
        <v>1.72083564307558E-3</v>
      </c>
      <c r="O65" s="64">
        <v>2.5388811168390898E-3</v>
      </c>
      <c r="P65" s="64">
        <v>2.6988397160334299E-2</v>
      </c>
      <c r="Q65" s="64">
        <v>1.9508171833971501E-2</v>
      </c>
      <c r="R65" s="64">
        <v>0</v>
      </c>
      <c r="S65" s="64">
        <v>1.1241497922365199E-2</v>
      </c>
      <c r="T65" s="64">
        <v>8.8560143631138104E-3</v>
      </c>
      <c r="U65" s="64">
        <v>9.1853493023703499E-3</v>
      </c>
      <c r="V65" s="64">
        <v>5.0506145285284701E-2</v>
      </c>
      <c r="W65" s="64">
        <v>6.2269445300526902E-2</v>
      </c>
      <c r="X65" s="64">
        <v>5.0725623740385299E-2</v>
      </c>
      <c r="Y65" s="64">
        <v>2.3798371780850799E-2</v>
      </c>
      <c r="Z65" s="64">
        <v>0.47703320717319703</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3.1293010024536098E-2</v>
      </c>
      <c r="C66" s="64">
        <v>1.17716531426363E-2</v>
      </c>
      <c r="D66" s="64">
        <v>1.20808382910485E-2</v>
      </c>
      <c r="E66" s="64">
        <v>0.19555804266769899</v>
      </c>
      <c r="F66" s="64">
        <v>3.2271721218393197E-5</v>
      </c>
      <c r="G66" s="64">
        <v>8.4260937076481294E-5</v>
      </c>
      <c r="H66" s="64">
        <v>3.6654772719933102E-5</v>
      </c>
      <c r="I66" s="64">
        <v>8.2855258552231402E-5</v>
      </c>
      <c r="J66" s="64">
        <v>2.6550684826152199E-3</v>
      </c>
      <c r="K66" s="64">
        <v>1.007913394021E-4</v>
      </c>
      <c r="L66" s="64">
        <v>7.9397776990132199E-5</v>
      </c>
      <c r="M66" s="64">
        <v>2.8002374705585699E-8</v>
      </c>
      <c r="N66" s="64">
        <v>1.7203179649559501E-3</v>
      </c>
      <c r="O66" s="64">
        <v>2.4802110988751702E-3</v>
      </c>
      <c r="P66" s="64">
        <v>2.6852973457433899E-2</v>
      </c>
      <c r="Q66" s="64">
        <v>1.9436492514873401E-2</v>
      </c>
      <c r="R66" s="64">
        <v>0</v>
      </c>
      <c r="S66" s="64">
        <v>1.1228057197244999E-2</v>
      </c>
      <c r="T66" s="64">
        <v>8.7275264622219493E-3</v>
      </c>
      <c r="U66" s="64">
        <v>9.1374147976212294E-3</v>
      </c>
      <c r="V66" s="64">
        <v>5.0836817981511802E-2</v>
      </c>
      <c r="W66" s="64">
        <v>6.1877953631200598E-2</v>
      </c>
      <c r="X66" s="64">
        <v>5.0445750245666901E-2</v>
      </c>
      <c r="Y66" s="64">
        <v>2.3679757183699499E-2</v>
      </c>
      <c r="Z66" s="64">
        <v>0.47980185504782602</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3.1087538378162999E-2</v>
      </c>
      <c r="C67" s="64">
        <v>1.17395564882575E-2</v>
      </c>
      <c r="D67" s="64">
        <v>1.1948624415009801E-2</v>
      </c>
      <c r="E67" s="64">
        <v>0.1941486485783</v>
      </c>
      <c r="F67" s="64">
        <v>2.9866871577548501E-5</v>
      </c>
      <c r="G67" s="64">
        <v>7.7440002351080001E-5</v>
      </c>
      <c r="H67" s="64">
        <v>3.4027238593204802E-5</v>
      </c>
      <c r="I67" s="64">
        <v>7.5762382608726003E-5</v>
      </c>
      <c r="J67" s="64">
        <v>2.6153399736171998E-3</v>
      </c>
      <c r="K67" s="64">
        <v>9.2983339694746304E-5</v>
      </c>
      <c r="L67" s="64">
        <v>7.3487813331843304E-5</v>
      </c>
      <c r="M67" s="64">
        <v>2.6161112758854499E-8</v>
      </c>
      <c r="N67" s="64">
        <v>1.7206086060911499E-3</v>
      </c>
      <c r="O67" s="64">
        <v>2.4201702839947098E-3</v>
      </c>
      <c r="P67" s="64">
        <v>2.6722041985075998E-2</v>
      </c>
      <c r="Q67" s="64">
        <v>1.9368167966235899E-2</v>
      </c>
      <c r="R67" s="64">
        <v>0</v>
      </c>
      <c r="S67" s="64">
        <v>1.12155758672913E-2</v>
      </c>
      <c r="T67" s="64">
        <v>8.6006368937761694E-3</v>
      </c>
      <c r="U67" s="64">
        <v>9.0898280165379198E-3</v>
      </c>
      <c r="V67" s="64">
        <v>5.1165938679751E-2</v>
      </c>
      <c r="W67" s="64">
        <v>6.1486728867372699E-2</v>
      </c>
      <c r="X67" s="64">
        <v>5.0164207178949698E-2</v>
      </c>
      <c r="Y67" s="64">
        <v>2.3562403557017799E-2</v>
      </c>
      <c r="Z67" s="64">
        <v>0.48256039045528798</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3.0880002824278299E-2</v>
      </c>
      <c r="C68" s="64">
        <v>1.17083262894437E-2</v>
      </c>
      <c r="D68" s="64">
        <v>1.1816853721735099E-2</v>
      </c>
      <c r="E68" s="64">
        <v>0.19274117882886599</v>
      </c>
      <c r="F68" s="64">
        <v>2.7484458977345499E-5</v>
      </c>
      <c r="G68" s="64">
        <v>7.0792630063565593E-5</v>
      </c>
      <c r="H68" s="64">
        <v>3.1394211383523903E-5</v>
      </c>
      <c r="I68" s="64">
        <v>6.8876994650736702E-5</v>
      </c>
      <c r="J68" s="64">
        <v>2.57566811062868E-3</v>
      </c>
      <c r="K68" s="64">
        <v>8.5276121666734997E-5</v>
      </c>
      <c r="L68" s="64">
        <v>6.7611021453929806E-5</v>
      </c>
      <c r="M68" s="64">
        <v>2.4293015208006899E-8</v>
      </c>
      <c r="N68" s="64">
        <v>1.72171104329065E-3</v>
      </c>
      <c r="O68" s="64">
        <v>2.3586726866370099E-3</v>
      </c>
      <c r="P68" s="64">
        <v>2.6595808390260999E-2</v>
      </c>
      <c r="Q68" s="64">
        <v>1.9303375325060899E-2</v>
      </c>
      <c r="R68" s="64">
        <v>0</v>
      </c>
      <c r="S68" s="64">
        <v>1.1204069280489099E-2</v>
      </c>
      <c r="T68" s="64">
        <v>8.4753255653705895E-3</v>
      </c>
      <c r="U68" s="64">
        <v>9.0426465195060108E-3</v>
      </c>
      <c r="V68" s="64">
        <v>5.1493278028830303E-2</v>
      </c>
      <c r="W68" s="64">
        <v>6.1095745503249303E-2</v>
      </c>
      <c r="X68" s="64">
        <v>4.9881094375397998E-2</v>
      </c>
      <c r="Y68" s="64">
        <v>2.3446418918346101E-2</v>
      </c>
      <c r="Z68" s="64">
        <v>0.48530836485739898</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3.0670335340623699E-2</v>
      </c>
      <c r="C69" s="64">
        <v>1.16779117541468E-2</v>
      </c>
      <c r="D69" s="64">
        <v>1.1685465232252199E-2</v>
      </c>
      <c r="E69" s="64">
        <v>0.19133616729637001</v>
      </c>
      <c r="F69" s="64">
        <v>2.5122438085573098E-5</v>
      </c>
      <c r="G69" s="64">
        <v>6.4307587844999504E-5</v>
      </c>
      <c r="H69" s="64">
        <v>2.8757511743755301E-5</v>
      </c>
      <c r="I69" s="64">
        <v>6.2191011799397805E-5</v>
      </c>
      <c r="J69" s="64">
        <v>2.5360432503637501E-3</v>
      </c>
      <c r="K69" s="64">
        <v>7.7667362968786904E-5</v>
      </c>
      <c r="L69" s="64">
        <v>6.1768136592440696E-5</v>
      </c>
      <c r="M69" s="64">
        <v>2.2399146375819699E-8</v>
      </c>
      <c r="N69" s="64">
        <v>1.7236140275379899E-3</v>
      </c>
      <c r="O69" s="64">
        <v>2.2956503882708402E-3</v>
      </c>
      <c r="P69" s="64">
        <v>2.6474249236076299E-2</v>
      </c>
      <c r="Q69" s="64">
        <v>1.9242086488959E-2</v>
      </c>
      <c r="R69" s="64">
        <v>0</v>
      </c>
      <c r="S69" s="64">
        <v>1.11935312425753E-2</v>
      </c>
      <c r="T69" s="64">
        <v>8.3516090184701294E-3</v>
      </c>
      <c r="U69" s="64">
        <v>8.9959221543623805E-3</v>
      </c>
      <c r="V69" s="64">
        <v>5.1818896260731502E-2</v>
      </c>
      <c r="W69" s="64">
        <v>6.0705027617117303E-2</v>
      </c>
      <c r="X69" s="64">
        <v>4.95964871866727E-2</v>
      </c>
      <c r="Y69" s="64">
        <v>2.3331807283301101E-2</v>
      </c>
      <c r="Z69" s="64">
        <v>0.488045359773988</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3.04585402729135E-2</v>
      </c>
      <c r="C70" s="64">
        <v>1.16483291603882E-2</v>
      </c>
      <c r="D70" s="64">
        <v>1.15544323396021E-2</v>
      </c>
      <c r="E70" s="64">
        <v>0.18993370688342401</v>
      </c>
      <c r="F70" s="64">
        <v>2.27786266446032E-5</v>
      </c>
      <c r="G70" s="64">
        <v>5.7973784666888399E-5</v>
      </c>
      <c r="H70" s="64">
        <v>2.61194309195611E-5</v>
      </c>
      <c r="I70" s="64">
        <v>5.5697182384368999E-5</v>
      </c>
      <c r="J70" s="64">
        <v>2.4964541462469E-3</v>
      </c>
      <c r="K70" s="64">
        <v>7.0153610790799195E-5</v>
      </c>
      <c r="L70" s="64">
        <v>5.5959853354443699E-5</v>
      </c>
      <c r="M70" s="64">
        <v>2.0479805674117199E-8</v>
      </c>
      <c r="N70" s="64">
        <v>1.7263238308346299E-3</v>
      </c>
      <c r="O70" s="64">
        <v>2.2310279521481802E-3</v>
      </c>
      <c r="P70" s="64">
        <v>2.6357203822607301E-2</v>
      </c>
      <c r="Q70" s="64">
        <v>1.9184216656991701E-2</v>
      </c>
      <c r="R70" s="64">
        <v>0</v>
      </c>
      <c r="S70" s="64">
        <v>1.11839296314262E-2</v>
      </c>
      <c r="T70" s="64">
        <v>8.2294672413905801E-3</v>
      </c>
      <c r="U70" s="64">
        <v>8.9497497297683099E-3</v>
      </c>
      <c r="V70" s="64">
        <v>5.2142839763006703E-2</v>
      </c>
      <c r="W70" s="64">
        <v>6.0314692014186197E-2</v>
      </c>
      <c r="X70" s="64">
        <v>4.9310537096646102E-2</v>
      </c>
      <c r="Y70" s="64">
        <v>2.3218628650130899E-2</v>
      </c>
      <c r="Z70" s="64">
        <v>0.490771217839722</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3.02446336564972E-2</v>
      </c>
      <c r="C71" s="64">
        <v>1.16195634098815E-2</v>
      </c>
      <c r="D71" s="64">
        <v>1.14237119519871E-2</v>
      </c>
      <c r="E71" s="64">
        <v>0.18853355196027499</v>
      </c>
      <c r="F71" s="64">
        <v>2.0451343600126498E-5</v>
      </c>
      <c r="G71" s="64">
        <v>5.1781666091568801E-5</v>
      </c>
      <c r="H71" s="64">
        <v>2.34820998904572E-5</v>
      </c>
      <c r="I71" s="64">
        <v>4.9388737751468899E-5</v>
      </c>
      <c r="J71" s="64">
        <v>2.4568922855666099E-3</v>
      </c>
      <c r="K71" s="64">
        <v>6.2734265558376707E-5</v>
      </c>
      <c r="L71" s="64">
        <v>5.0187995564691503E-5</v>
      </c>
      <c r="M71" s="64">
        <v>1.8535026011612499E-8</v>
      </c>
      <c r="N71" s="64">
        <v>1.72985799798978E-3</v>
      </c>
      <c r="O71" s="64">
        <v>2.1647009337892702E-3</v>
      </c>
      <c r="P71" s="64">
        <v>2.6244808529803099E-2</v>
      </c>
      <c r="Q71" s="64">
        <v>1.9129891735517199E-2</v>
      </c>
      <c r="R71" s="64">
        <v>0</v>
      </c>
      <c r="S71" s="64">
        <v>1.1175271054095701E-2</v>
      </c>
      <c r="T71" s="64">
        <v>8.1088789408143291E-3</v>
      </c>
      <c r="U71" s="64">
        <v>8.9041367595923595E-3</v>
      </c>
      <c r="V71" s="64">
        <v>5.2465050966039602E-2</v>
      </c>
      <c r="W71" s="64">
        <v>5.9924758432240502E-2</v>
      </c>
      <c r="X71" s="64">
        <v>4.9023250377863502E-2</v>
      </c>
      <c r="Y71" s="64">
        <v>2.3106949950351601E-2</v>
      </c>
      <c r="Z71" s="64">
        <v>0.49348604641421301</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3.0028569465384299E-2</v>
      </c>
      <c r="C72" s="64">
        <v>1.15916028564493E-2</v>
      </c>
      <c r="D72" s="64">
        <v>1.12932719042169E-2</v>
      </c>
      <c r="E72" s="64">
        <v>0.18713613815212099</v>
      </c>
      <c r="F72" s="64">
        <v>1.8139398552614699E-5</v>
      </c>
      <c r="G72" s="64">
        <v>4.5720030561750202E-5</v>
      </c>
      <c r="H72" s="64">
        <v>2.0847159964658899E-5</v>
      </c>
      <c r="I72" s="64">
        <v>4.3258955280355997E-5</v>
      </c>
      <c r="J72" s="64">
        <v>2.4173525090743801E-3</v>
      </c>
      <c r="K72" s="64">
        <v>5.5410679232515698E-5</v>
      </c>
      <c r="L72" s="64">
        <v>4.4452277809182303E-5</v>
      </c>
      <c r="M72" s="64">
        <v>1.65656225910515E-8</v>
      </c>
      <c r="N72" s="64">
        <v>1.73421794505813E-3</v>
      </c>
      <c r="O72" s="64">
        <v>2.0965750563021698E-3</v>
      </c>
      <c r="P72" s="64">
        <v>2.6137386258240601E-2</v>
      </c>
      <c r="Q72" s="64">
        <v>1.9079320347361699E-2</v>
      </c>
      <c r="R72" s="64">
        <v>0</v>
      </c>
      <c r="S72" s="64">
        <v>1.11675713396813E-2</v>
      </c>
      <c r="T72" s="64">
        <v>7.9898097028446996E-3</v>
      </c>
      <c r="U72" s="64">
        <v>8.8590286673477306E-3</v>
      </c>
      <c r="V72" s="64">
        <v>5.2785455837483099E-2</v>
      </c>
      <c r="W72" s="64">
        <v>5.9535219678171603E-2</v>
      </c>
      <c r="X72" s="64">
        <v>4.8734632340653603E-2</v>
      </c>
      <c r="Y72" s="64">
        <v>2.2996845091625501E-2</v>
      </c>
      <c r="Z72" s="64">
        <v>0.49618915778096001</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2.9810334388481199E-2</v>
      </c>
      <c r="C73" s="64">
        <v>1.15644448840898E-2</v>
      </c>
      <c r="D73" s="64">
        <v>1.1163099393783399E-2</v>
      </c>
      <c r="E73" s="64">
        <v>0.18574165198039699</v>
      </c>
      <c r="F73" s="64">
        <v>1.5840780171104299E-5</v>
      </c>
      <c r="G73" s="64">
        <v>3.9778015948843101E-5</v>
      </c>
      <c r="H73" s="64">
        <v>1.8216502052177598E-5</v>
      </c>
      <c r="I73" s="64">
        <v>3.7301599138170501E-5</v>
      </c>
      <c r="J73" s="64">
        <v>2.3778204847457901E-3</v>
      </c>
      <c r="K73" s="64">
        <v>4.8178825684626498E-5</v>
      </c>
      <c r="L73" s="64">
        <v>3.8753876403409798E-5</v>
      </c>
      <c r="M73" s="64">
        <v>1.4572695528098099E-8</v>
      </c>
      <c r="N73" s="64">
        <v>1.7394080985172499E-3</v>
      </c>
      <c r="O73" s="64">
        <v>2.0265794887896998E-3</v>
      </c>
      <c r="P73" s="64">
        <v>2.6034709315696201E-2</v>
      </c>
      <c r="Q73" s="64">
        <v>1.9032367016586199E-2</v>
      </c>
      <c r="R73" s="64">
        <v>0</v>
      </c>
      <c r="S73" s="64">
        <v>1.1160820627101799E-2</v>
      </c>
      <c r="T73" s="64">
        <v>7.8722348988314005E-3</v>
      </c>
      <c r="U73" s="64">
        <v>8.8145150604299997E-3</v>
      </c>
      <c r="V73" s="64">
        <v>5.3104209617294701E-2</v>
      </c>
      <c r="W73" s="64">
        <v>5.9146188039146799E-2</v>
      </c>
      <c r="X73" s="64">
        <v>4.8444818280085698E-2</v>
      </c>
      <c r="Y73" s="64">
        <v>2.28883543905158E-2</v>
      </c>
      <c r="Z73" s="64">
        <v>0.498880359863414</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2.9589898161185998E-2</v>
      </c>
      <c r="C74" s="64">
        <v>1.15380864321761E-2</v>
      </c>
      <c r="D74" s="64">
        <v>1.1033159233298701E-2</v>
      </c>
      <c r="E74" s="64">
        <v>0.18434992725294699</v>
      </c>
      <c r="F74" s="64">
        <v>1.35540338785895E-5</v>
      </c>
      <c r="G74" s="64">
        <v>3.3945557839108302E-5</v>
      </c>
      <c r="H74" s="64">
        <v>1.5592829377453199E-5</v>
      </c>
      <c r="I74" s="64">
        <v>3.15110821454171E-5</v>
      </c>
      <c r="J74" s="64">
        <v>2.33829242991224E-3</v>
      </c>
      <c r="K74" s="64">
        <v>4.1036706011434101E-5</v>
      </c>
      <c r="L74" s="64">
        <v>3.3094364021996098E-5</v>
      </c>
      <c r="M74" s="64">
        <v>1.25560580821469E-8</v>
      </c>
      <c r="N74" s="64">
        <v>1.74543523302619E-3</v>
      </c>
      <c r="O74" s="64">
        <v>1.9546192695790001E-3</v>
      </c>
      <c r="P74" s="64">
        <v>2.5936675211406201E-2</v>
      </c>
      <c r="Q74" s="64">
        <v>1.89889854889655E-2</v>
      </c>
      <c r="R74" s="64">
        <v>0</v>
      </c>
      <c r="S74" s="64">
        <v>1.1155003311499901E-2</v>
      </c>
      <c r="T74" s="64">
        <v>7.7561432037838102E-3</v>
      </c>
      <c r="U74" s="64">
        <v>8.7706267445667504E-3</v>
      </c>
      <c r="V74" s="64">
        <v>5.3421312698715299E-2</v>
      </c>
      <c r="W74" s="64">
        <v>5.8757685064077803E-2</v>
      </c>
      <c r="X74" s="64">
        <v>4.8153844820980798E-2</v>
      </c>
      <c r="Y74" s="64">
        <v>2.2781486424065401E-2</v>
      </c>
      <c r="Z74" s="64">
        <v>0.50156007189048102</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2.9367250549841399E-2</v>
      </c>
      <c r="C75" s="64">
        <v>1.15125178869769E-2</v>
      </c>
      <c r="D75" s="64">
        <v>1.0903420619802401E-2</v>
      </c>
      <c r="E75" s="64">
        <v>0.18296117758111799</v>
      </c>
      <c r="F75" s="64">
        <v>1.12779333317117E-5</v>
      </c>
      <c r="G75" s="64">
        <v>2.8212509471490901E-5</v>
      </c>
      <c r="H75" s="64">
        <v>1.2977635927715E-5</v>
      </c>
      <c r="I75" s="64">
        <v>2.5882044208659202E-5</v>
      </c>
      <c r="J75" s="64">
        <v>2.2987604455800498E-3</v>
      </c>
      <c r="K75" s="64">
        <v>3.3983779312461497E-5</v>
      </c>
      <c r="L75" s="64">
        <v>2.74741606478363E-5</v>
      </c>
      <c r="M75" s="64">
        <v>1.05167967715968E-8</v>
      </c>
      <c r="N75" s="64">
        <v>1.75230452023499E-3</v>
      </c>
      <c r="O75" s="64">
        <v>1.8805879493409899E-3</v>
      </c>
      <c r="P75" s="64">
        <v>2.5843471579341099E-2</v>
      </c>
      <c r="Q75" s="64">
        <v>1.89493205741962E-2</v>
      </c>
      <c r="R75" s="64">
        <v>0</v>
      </c>
      <c r="S75" s="64">
        <v>1.11501218893457E-2</v>
      </c>
      <c r="T75" s="64">
        <v>7.6414998072418302E-3</v>
      </c>
      <c r="U75" s="64">
        <v>8.7273787974230001E-3</v>
      </c>
      <c r="V75" s="64">
        <v>5.3736735543955902E-2</v>
      </c>
      <c r="W75" s="64">
        <v>5.8369751881169898E-2</v>
      </c>
      <c r="X75" s="64">
        <v>4.7861789807705203E-2</v>
      </c>
      <c r="Y75" s="64">
        <v>2.2676321566716898E-2</v>
      </c>
      <c r="Z75" s="64">
        <v>0.50422777042031197</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2.91423599289048E-2</v>
      </c>
      <c r="C76" s="64">
        <v>1.14877409025944E-2</v>
      </c>
      <c r="D76" s="64">
        <v>1.0773860314316701E-2</v>
      </c>
      <c r="E76" s="64">
        <v>0.18157532120686301</v>
      </c>
      <c r="F76" s="64">
        <v>9.0111667396198604E-6</v>
      </c>
      <c r="G76" s="64">
        <v>2.2568981179390799E-5</v>
      </c>
      <c r="H76" s="64">
        <v>1.0373021092228699E-5</v>
      </c>
      <c r="I76" s="64">
        <v>2.0409722693312299E-5</v>
      </c>
      <c r="J76" s="64">
        <v>2.2592172781136198E-3</v>
      </c>
      <c r="K76" s="64">
        <v>2.70179001527851E-5</v>
      </c>
      <c r="L76" s="64">
        <v>2.1894478194174099E-5</v>
      </c>
      <c r="M76" s="64">
        <v>8.4556151507801706E-9</v>
      </c>
      <c r="N76" s="64">
        <v>1.76002286645208E-3</v>
      </c>
      <c r="O76" s="64">
        <v>1.8043863155689599E-3</v>
      </c>
      <c r="P76" s="64">
        <v>2.5755030128792201E-2</v>
      </c>
      <c r="Q76" s="64">
        <v>1.89133458396381E-2</v>
      </c>
      <c r="R76" s="64">
        <v>0</v>
      </c>
      <c r="S76" s="64">
        <v>1.1146185683201601E-2</v>
      </c>
      <c r="T76" s="64">
        <v>7.5282808964208898E-3</v>
      </c>
      <c r="U76" s="64">
        <v>8.6847999821898798E-3</v>
      </c>
      <c r="V76" s="64">
        <v>5.4050514339889298E-2</v>
      </c>
      <c r="W76" s="64">
        <v>5.79824047565533E-2</v>
      </c>
      <c r="X76" s="64">
        <v>4.7568717911048997E-2</v>
      </c>
      <c r="Y76" s="64">
        <v>2.25728874211014E-2</v>
      </c>
      <c r="Z76" s="64">
        <v>0.50688364050268497</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2.89151997202018E-2</v>
      </c>
      <c r="C77" s="64">
        <v>1.14637638289824E-2</v>
      </c>
      <c r="D77" s="64">
        <v>1.06444578270388E-2</v>
      </c>
      <c r="E77" s="64">
        <v>0.180192282054077</v>
      </c>
      <c r="F77" s="64">
        <v>6.7526157268734697E-6</v>
      </c>
      <c r="G77" s="64">
        <v>1.7005130467439001E-5</v>
      </c>
      <c r="H77" s="64">
        <v>7.7811858517912801E-6</v>
      </c>
      <c r="I77" s="64">
        <v>1.50896418031474E-5</v>
      </c>
      <c r="J77" s="64">
        <v>2.2196596930488502E-3</v>
      </c>
      <c r="K77" s="64">
        <v>2.01374813146132E-5</v>
      </c>
      <c r="L77" s="64">
        <v>1.6356424177487301E-5</v>
      </c>
      <c r="M77" s="64">
        <v>6.3727043706254403E-9</v>
      </c>
      <c r="N77" s="64">
        <v>1.7686044466766601E-3</v>
      </c>
      <c r="O77" s="64">
        <v>1.72590334004608E-3</v>
      </c>
      <c r="P77" s="64">
        <v>2.5671273209733499E-2</v>
      </c>
      <c r="Q77" s="64">
        <v>1.8881031038888399E-2</v>
      </c>
      <c r="R77" s="64">
        <v>0</v>
      </c>
      <c r="S77" s="64">
        <v>1.11431908576075E-2</v>
      </c>
      <c r="T77" s="64">
        <v>7.4164553729073801E-3</v>
      </c>
      <c r="U77" s="64">
        <v>8.6429262502076398E-3</v>
      </c>
      <c r="V77" s="64">
        <v>5.43627270158063E-2</v>
      </c>
      <c r="W77" s="64">
        <v>5.7595711985298802E-2</v>
      </c>
      <c r="X77" s="64">
        <v>4.72746981151978E-2</v>
      </c>
      <c r="Y77" s="64">
        <v>2.2471231710394699E-2</v>
      </c>
      <c r="Z77" s="64">
        <v>0.50952775468184097</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2.8685770260333299E-2</v>
      </c>
      <c r="C78" s="64">
        <v>1.1440560874098201E-2</v>
      </c>
      <c r="D78" s="64">
        <v>1.0515186061175699E-2</v>
      </c>
      <c r="E78" s="64">
        <v>0.17881203447784499</v>
      </c>
      <c r="F78" s="64">
        <v>4.5014995296259399E-6</v>
      </c>
      <c r="G78" s="64">
        <v>1.15113404587365E-5</v>
      </c>
      <c r="H78" s="64">
        <v>5.2035464465803704E-6</v>
      </c>
      <c r="I78" s="64">
        <v>9.91760909214148E-6</v>
      </c>
      <c r="J78" s="64">
        <v>2.1800806624302001E-3</v>
      </c>
      <c r="K78" s="64">
        <v>1.3342085072331201E-5</v>
      </c>
      <c r="L78" s="64">
        <v>1.0860682153421301E-5</v>
      </c>
      <c r="M78" s="64">
        <v>4.2687779549414996E-9</v>
      </c>
      <c r="N78" s="64">
        <v>1.77806238827553E-3</v>
      </c>
      <c r="O78" s="64">
        <v>1.64503200812931E-3</v>
      </c>
      <c r="P78" s="64">
        <v>2.55923084730343E-2</v>
      </c>
      <c r="Q78" s="64">
        <v>1.8852466243606501E-2</v>
      </c>
      <c r="R78" s="64">
        <v>0</v>
      </c>
      <c r="S78" s="64">
        <v>1.1141152121993901E-2</v>
      </c>
      <c r="T78" s="64">
        <v>7.3059952450763698E-3</v>
      </c>
      <c r="U78" s="64">
        <v>8.6017807459395496E-3</v>
      </c>
      <c r="V78" s="64">
        <v>5.46733044725696E-2</v>
      </c>
      <c r="W78" s="64">
        <v>5.7209615316858302E-2</v>
      </c>
      <c r="X78" s="64">
        <v>4.6979785556610601E-2</v>
      </c>
      <c r="Y78" s="64">
        <v>2.23713922111917E-2</v>
      </c>
      <c r="Z78" s="64">
        <v>0.51216013184930098</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2.8454046333457401E-2</v>
      </c>
      <c r="C79" s="64">
        <v>1.1418146322104901E-2</v>
      </c>
      <c r="D79" s="64">
        <v>1.0386021621482701E-2</v>
      </c>
      <c r="E79" s="64">
        <v>0.177434448448228</v>
      </c>
      <c r="F79" s="64">
        <v>2.2568884732526301E-6</v>
      </c>
      <c r="G79" s="64">
        <v>6.0781034361001401E-6</v>
      </c>
      <c r="H79" s="64">
        <v>2.6421920748000998E-6</v>
      </c>
      <c r="I79" s="64">
        <v>4.8897136895483903E-6</v>
      </c>
      <c r="J79" s="64">
        <v>2.1404748624502699E-3</v>
      </c>
      <c r="K79" s="64">
        <v>6.6300481475510503E-6</v>
      </c>
      <c r="L79" s="64">
        <v>5.4083232080870901E-6</v>
      </c>
      <c r="M79" s="64">
        <v>2.1444075131315002E-9</v>
      </c>
      <c r="N79" s="64">
        <v>1.7884098184815099E-3</v>
      </c>
      <c r="O79" s="64">
        <v>1.56165330932326E-3</v>
      </c>
      <c r="P79" s="64">
        <v>2.55180962671815E-2</v>
      </c>
      <c r="Q79" s="64">
        <v>1.8827648321246299E-2</v>
      </c>
      <c r="R79" s="64">
        <v>0</v>
      </c>
      <c r="S79" s="64">
        <v>1.11400692822457E-2</v>
      </c>
      <c r="T79" s="64">
        <v>7.19686892434986E-3</v>
      </c>
      <c r="U79" s="64">
        <v>8.5613989380963606E-3</v>
      </c>
      <c r="V79" s="64">
        <v>5.4982319915620803E-2</v>
      </c>
      <c r="W79" s="64">
        <v>5.6824153430522703E-2</v>
      </c>
      <c r="X79" s="64">
        <v>4.6684049193896897E-2</v>
      </c>
      <c r="Y79" s="64">
        <v>2.2273409507092799E-2</v>
      </c>
      <c r="Z79" s="64">
        <v>0.51478087809078199</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2.8220004962747298E-2</v>
      </c>
      <c r="C80" s="64">
        <v>1.13965180829002E-2</v>
      </c>
      <c r="D80" s="64">
        <v>1.0256937970700101E-2</v>
      </c>
      <c r="E80" s="64">
        <v>0.176059483248316</v>
      </c>
      <c r="F80" s="64">
        <v>1.8039550835951801E-8</v>
      </c>
      <c r="G80" s="64">
        <v>6.9595484960816002E-7</v>
      </c>
      <c r="H80" s="64">
        <v>9.8798629844111902E-8</v>
      </c>
      <c r="I80" s="64">
        <v>2.3244489480696101E-9</v>
      </c>
      <c r="J80" s="64">
        <v>2.1008382209367102E-3</v>
      </c>
      <c r="K80" s="64">
        <v>0</v>
      </c>
      <c r="L80" s="64">
        <v>0</v>
      </c>
      <c r="M80" s="64">
        <v>0</v>
      </c>
      <c r="N80" s="64">
        <v>1.79965856191789E-3</v>
      </c>
      <c r="O80" s="64">
        <v>1.4756495607567801E-3</v>
      </c>
      <c r="P80" s="64">
        <v>2.5448624890255601E-2</v>
      </c>
      <c r="Q80" s="64">
        <v>1.8806596218006701E-2</v>
      </c>
      <c r="R80" s="64">
        <v>0</v>
      </c>
      <c r="S80" s="64">
        <v>1.11399524670569E-2</v>
      </c>
      <c r="T80" s="64">
        <v>7.08905494916094E-3</v>
      </c>
      <c r="U80" s="64">
        <v>8.5218253625348097E-3</v>
      </c>
      <c r="V80" s="64">
        <v>5.5289788083422102E-2</v>
      </c>
      <c r="W80" s="64">
        <v>5.64393381944625E-2</v>
      </c>
      <c r="X80" s="64">
        <v>4.6387561035746497E-2</v>
      </c>
      <c r="Y80" s="64">
        <v>2.21773250288156E-2</v>
      </c>
      <c r="Z80" s="64">
        <v>0.51739002804478396</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theme="5" tint="0.79998168889431442"/>
  </sheetPr>
  <dimension ref="A1:BU122"/>
  <sheetViews>
    <sheetView workbookViewId="0">
      <pane xSplit="1" ySplit="4" topLeftCell="B5"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223</v>
      </c>
      <c r="B1" s="31"/>
    </row>
    <row r="2" spans="1:73" ht="13.95" customHeight="1">
      <c r="A2" s="1"/>
      <c r="B2" s="31"/>
    </row>
    <row r="3" spans="1:73" ht="13.95" customHeight="1">
      <c r="A3" s="221" t="s">
        <v>319</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2.87911610624354E-2</v>
      </c>
      <c r="C5" s="64">
        <v>1.81611211440713E-3</v>
      </c>
      <c r="D5" s="64">
        <v>2.9837262429800601E-2</v>
      </c>
      <c r="E5" s="64">
        <v>0.183493273808045</v>
      </c>
      <c r="F5" s="64">
        <v>1.4446361944750799E-3</v>
      </c>
      <c r="G5" s="64">
        <v>8.7918233394182407E-3</v>
      </c>
      <c r="H5" s="64">
        <v>1.4512427250033E-3</v>
      </c>
      <c r="I5" s="64">
        <v>2.6429772869065501E-3</v>
      </c>
      <c r="J5" s="64">
        <v>0.15999906709006401</v>
      </c>
      <c r="K5" s="64">
        <v>7.4892146235253296E-3</v>
      </c>
      <c r="L5" s="64">
        <v>1.0177454918676601E-2</v>
      </c>
      <c r="M5" s="64">
        <v>3.90310511798777E-2</v>
      </c>
      <c r="N5" s="64">
        <v>0</v>
      </c>
      <c r="O5" s="64">
        <v>0</v>
      </c>
      <c r="P5" s="64">
        <v>0</v>
      </c>
      <c r="Q5" s="64">
        <v>0</v>
      </c>
      <c r="R5" s="64">
        <v>1.55426560486315E-2</v>
      </c>
      <c r="S5" s="64">
        <v>9.2286200217221595E-4</v>
      </c>
      <c r="T5" s="64">
        <v>1.09709976213361E-2</v>
      </c>
      <c r="U5" s="64">
        <v>1.3305765719429201E-3</v>
      </c>
      <c r="V5" s="64">
        <v>9.4364175657192795E-3</v>
      </c>
      <c r="W5" s="64">
        <v>1.8212702378331301E-2</v>
      </c>
      <c r="X5" s="64">
        <v>0.22829066116007499</v>
      </c>
      <c r="Y5" s="64">
        <v>9.77284211738093E-3</v>
      </c>
      <c r="Z5" s="64">
        <v>0.23055500776177501</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2.9266224209154999E-2</v>
      </c>
      <c r="C6" s="64">
        <v>1.8043102686777E-3</v>
      </c>
      <c r="D6" s="64">
        <v>3.0213792105662302E-2</v>
      </c>
      <c r="E6" s="64">
        <v>0.18555437513119499</v>
      </c>
      <c r="F6" s="64">
        <v>1.47453546479367E-3</v>
      </c>
      <c r="G6" s="64">
        <v>8.7420911058276492E-3</v>
      </c>
      <c r="H6" s="64">
        <v>1.70468128746968E-3</v>
      </c>
      <c r="I6" s="64">
        <v>2.72170921827268E-3</v>
      </c>
      <c r="J6" s="64">
        <v>0.15762222008635501</v>
      </c>
      <c r="K6" s="64">
        <v>7.25024313364227E-3</v>
      </c>
      <c r="L6" s="64">
        <v>1.02762089573418E-2</v>
      </c>
      <c r="M6" s="64">
        <v>3.69794229208198E-2</v>
      </c>
      <c r="N6" s="64">
        <v>0</v>
      </c>
      <c r="O6" s="64">
        <v>0</v>
      </c>
      <c r="P6" s="64">
        <v>0</v>
      </c>
      <c r="Q6" s="64">
        <v>0</v>
      </c>
      <c r="R6" s="64">
        <v>1.4271608354318699E-2</v>
      </c>
      <c r="S6" s="64">
        <v>9.6747578267371802E-4</v>
      </c>
      <c r="T6" s="64">
        <v>1.1188023248643901E-2</v>
      </c>
      <c r="U6" s="64">
        <v>1.3888390008661301E-3</v>
      </c>
      <c r="V6" s="64">
        <v>9.3233276173795808E-3</v>
      </c>
      <c r="W6" s="64">
        <v>1.79738874241951E-2</v>
      </c>
      <c r="X6" s="64">
        <v>0.22834356385003901</v>
      </c>
      <c r="Y6" s="64">
        <v>9.5905750322075895E-3</v>
      </c>
      <c r="Z6" s="64">
        <v>0.233342885800464</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2.9720404486358699E-2</v>
      </c>
      <c r="C7" s="64">
        <v>1.7876556459052301E-3</v>
      </c>
      <c r="D7" s="64">
        <v>3.0570326738555999E-2</v>
      </c>
      <c r="E7" s="64">
        <v>0.187465256204182</v>
      </c>
      <c r="F7" s="64">
        <v>1.49704195478345E-3</v>
      </c>
      <c r="G7" s="64">
        <v>8.6477900170132405E-3</v>
      </c>
      <c r="H7" s="64">
        <v>1.9137877197327399E-3</v>
      </c>
      <c r="I7" s="64">
        <v>2.7865147186898502E-3</v>
      </c>
      <c r="J7" s="64">
        <v>0.15525195221167601</v>
      </c>
      <c r="K7" s="64">
        <v>7.0122246760534798E-3</v>
      </c>
      <c r="L7" s="64">
        <v>1.03654217780662E-2</v>
      </c>
      <c r="M7" s="64">
        <v>3.4717292878831199E-2</v>
      </c>
      <c r="N7" s="64">
        <v>0</v>
      </c>
      <c r="O7" s="64">
        <v>0</v>
      </c>
      <c r="P7" s="64">
        <v>0</v>
      </c>
      <c r="Q7" s="64">
        <v>0</v>
      </c>
      <c r="R7" s="64">
        <v>1.2932574855041601E-2</v>
      </c>
      <c r="S7" s="64">
        <v>1.00812197743644E-3</v>
      </c>
      <c r="T7" s="64">
        <v>1.1399595123001101E-2</v>
      </c>
      <c r="U7" s="64">
        <v>1.4475192304123699E-3</v>
      </c>
      <c r="V7" s="64">
        <v>9.1959137751570306E-3</v>
      </c>
      <c r="W7" s="64">
        <v>1.7706839462562001E-2</v>
      </c>
      <c r="X7" s="64">
        <v>0.228172628433333</v>
      </c>
      <c r="Y7" s="64">
        <v>9.3967087420178397E-3</v>
      </c>
      <c r="Z7" s="64">
        <v>0.23700442937119101</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3.0186145963886801E-2</v>
      </c>
      <c r="C8" s="64">
        <v>1.7675143179512499E-3</v>
      </c>
      <c r="D8" s="64">
        <v>3.0935287004259401E-2</v>
      </c>
      <c r="E8" s="64">
        <v>0.18942974721974601</v>
      </c>
      <c r="F8" s="64">
        <v>1.5138045202314401E-3</v>
      </c>
      <c r="G8" s="64">
        <v>8.5116770676213396E-3</v>
      </c>
      <c r="H8" s="64">
        <v>2.08018890295826E-3</v>
      </c>
      <c r="I8" s="64">
        <v>2.8402385740828899E-3</v>
      </c>
      <c r="J8" s="64">
        <v>0.153111904422053</v>
      </c>
      <c r="K8" s="64">
        <v>6.7822896375083798E-3</v>
      </c>
      <c r="L8" s="64">
        <v>1.04500337018207E-2</v>
      </c>
      <c r="M8" s="64">
        <v>3.2271097509150498E-2</v>
      </c>
      <c r="N8" s="64">
        <v>0</v>
      </c>
      <c r="O8" s="64">
        <v>0</v>
      </c>
      <c r="P8" s="64">
        <v>0</v>
      </c>
      <c r="Q8" s="64">
        <v>0</v>
      </c>
      <c r="R8" s="64">
        <v>1.1538714030377799E-2</v>
      </c>
      <c r="S8" s="64">
        <v>1.0450027558866E-3</v>
      </c>
      <c r="T8" s="64">
        <v>1.16189388758053E-2</v>
      </c>
      <c r="U8" s="64">
        <v>1.50796213941382E-3</v>
      </c>
      <c r="V8" s="64">
        <v>9.0666105805722996E-3</v>
      </c>
      <c r="W8" s="64">
        <v>1.7428457417748101E-2</v>
      </c>
      <c r="X8" s="64">
        <v>0.228026447471643</v>
      </c>
      <c r="Y8" s="64">
        <v>9.2012539386200007E-3</v>
      </c>
      <c r="Z8" s="64">
        <v>0.24068668394866299</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3.0664693976344699E-2</v>
      </c>
      <c r="C9" s="64">
        <v>1.74368710515484E-3</v>
      </c>
      <c r="D9" s="64">
        <v>3.1309240121058603E-2</v>
      </c>
      <c r="E9" s="64">
        <v>0.191460707486339</v>
      </c>
      <c r="F9" s="64">
        <v>1.5251654684484599E-3</v>
      </c>
      <c r="G9" s="64">
        <v>8.3241057000784605E-3</v>
      </c>
      <c r="H9" s="64">
        <v>2.2040771740863799E-3</v>
      </c>
      <c r="I9" s="64">
        <v>2.8821226970913798E-3</v>
      </c>
      <c r="J9" s="64">
        <v>0.15120023231190099</v>
      </c>
      <c r="K9" s="64">
        <v>6.5597364397640603E-3</v>
      </c>
      <c r="L9" s="64">
        <v>1.0529791063797899E-2</v>
      </c>
      <c r="M9" s="64">
        <v>2.9627045665606599E-2</v>
      </c>
      <c r="N9" s="64">
        <v>0</v>
      </c>
      <c r="O9" s="64">
        <v>0</v>
      </c>
      <c r="P9" s="64">
        <v>0</v>
      </c>
      <c r="Q9" s="64">
        <v>0</v>
      </c>
      <c r="R9" s="64">
        <v>1.0087767486621199E-2</v>
      </c>
      <c r="S9" s="64">
        <v>1.07751180905545E-3</v>
      </c>
      <c r="T9" s="64">
        <v>1.18465647238421E-2</v>
      </c>
      <c r="U9" s="64">
        <v>1.5702963347606601E-3</v>
      </c>
      <c r="V9" s="64">
        <v>8.9352998141642402E-3</v>
      </c>
      <c r="W9" s="64">
        <v>1.7138843847034499E-2</v>
      </c>
      <c r="X9" s="64">
        <v>0.22791278824315001</v>
      </c>
      <c r="Y9" s="64">
        <v>9.0044653653785101E-3</v>
      </c>
      <c r="Z9" s="64">
        <v>0.24439585716632201</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3.1157804844952602E-2</v>
      </c>
      <c r="C10" s="64">
        <v>1.7160104919579199E-3</v>
      </c>
      <c r="D10" s="64">
        <v>3.1694067446449599E-2</v>
      </c>
      <c r="E10" s="64">
        <v>0.19357103193021299</v>
      </c>
      <c r="F10" s="64">
        <v>1.5314671436372799E-3</v>
      </c>
      <c r="G10" s="64">
        <v>8.0725647176398997E-3</v>
      </c>
      <c r="H10" s="64">
        <v>2.2858048745286199E-3</v>
      </c>
      <c r="I10" s="64">
        <v>2.9114244770683602E-3</v>
      </c>
      <c r="J10" s="64">
        <v>0.149515171573356</v>
      </c>
      <c r="K10" s="64">
        <v>6.3436098370874801E-3</v>
      </c>
      <c r="L10" s="64">
        <v>1.0604417480129399E-2</v>
      </c>
      <c r="M10" s="64">
        <v>2.67679284050194E-2</v>
      </c>
      <c r="N10" s="64">
        <v>0</v>
      </c>
      <c r="O10" s="64">
        <v>0</v>
      </c>
      <c r="P10" s="64">
        <v>0</v>
      </c>
      <c r="Q10" s="64">
        <v>0</v>
      </c>
      <c r="R10" s="64">
        <v>8.5772414202624596E-3</v>
      </c>
      <c r="S10" s="64">
        <v>1.1049198746107599E-3</v>
      </c>
      <c r="T10" s="64">
        <v>1.20831024465875E-2</v>
      </c>
      <c r="U10" s="64">
        <v>1.6347051026806699E-3</v>
      </c>
      <c r="V10" s="64">
        <v>8.8021885615E-3</v>
      </c>
      <c r="W10" s="64">
        <v>1.6838361445306899E-2</v>
      </c>
      <c r="X10" s="64">
        <v>0.227840853632992</v>
      </c>
      <c r="Y10" s="64">
        <v>8.8065527221036707E-3</v>
      </c>
      <c r="Z10" s="64">
        <v>0.248140771571917</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3.1667369029237002E-2</v>
      </c>
      <c r="C11" s="64">
        <v>1.68425381635116E-3</v>
      </c>
      <c r="D11" s="64">
        <v>3.2091819180767998E-2</v>
      </c>
      <c r="E11" s="64">
        <v>0.19578086899847599</v>
      </c>
      <c r="F11" s="64">
        <v>1.53303646665216E-3</v>
      </c>
      <c r="G11" s="64">
        <v>7.7389822668412402E-3</v>
      </c>
      <c r="H11" s="64">
        <v>2.3255398971442202E-3</v>
      </c>
      <c r="I11" s="64">
        <v>2.9272682599276898E-3</v>
      </c>
      <c r="J11" s="64">
        <v>0.14805583171512901</v>
      </c>
      <c r="K11" s="64">
        <v>6.1331465494617798E-3</v>
      </c>
      <c r="L11" s="64">
        <v>1.06735402445045E-2</v>
      </c>
      <c r="M11" s="64">
        <v>2.36743098515796E-2</v>
      </c>
      <c r="N11" s="64">
        <v>0</v>
      </c>
      <c r="O11" s="64">
        <v>0</v>
      </c>
      <c r="P11" s="64">
        <v>0</v>
      </c>
      <c r="Q11" s="64">
        <v>0</v>
      </c>
      <c r="R11" s="64">
        <v>7.0038523933996502E-3</v>
      </c>
      <c r="S11" s="64">
        <v>1.12634269171123E-3</v>
      </c>
      <c r="T11" s="64">
        <v>1.23296525544141E-2</v>
      </c>
      <c r="U11" s="64">
        <v>1.70134260589378E-3</v>
      </c>
      <c r="V11" s="64">
        <v>8.66738286810953E-3</v>
      </c>
      <c r="W11" s="64">
        <v>1.65271808075136E-2</v>
      </c>
      <c r="X11" s="64">
        <v>0.227820835869851</v>
      </c>
      <c r="Y11" s="64">
        <v>8.6078058146620891E-3</v>
      </c>
      <c r="Z11" s="64">
        <v>0.25192963811837299</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3.2196222878234801E-2</v>
      </c>
      <c r="C12" s="64">
        <v>1.64813114736755E-3</v>
      </c>
      <c r="D12" s="64">
        <v>3.2505528591437099E-2</v>
      </c>
      <c r="E12" s="64">
        <v>0.19810875590681201</v>
      </c>
      <c r="F12" s="64">
        <v>1.5301992092930101E-3</v>
      </c>
      <c r="G12" s="64">
        <v>7.2982187634093197E-3</v>
      </c>
      <c r="H12" s="64">
        <v>2.3238269101144402E-3</v>
      </c>
      <c r="I12" s="64">
        <v>2.9287936796912198E-3</v>
      </c>
      <c r="J12" s="64">
        <v>0.146820449099615</v>
      </c>
      <c r="K12" s="64">
        <v>5.9269845049013297E-3</v>
      </c>
      <c r="L12" s="64">
        <v>1.0737138323415401E-2</v>
      </c>
      <c r="M12" s="64">
        <v>2.03252128790068E-2</v>
      </c>
      <c r="N12" s="64">
        <v>0</v>
      </c>
      <c r="O12" s="64">
        <v>0</v>
      </c>
      <c r="P12" s="64">
        <v>0</v>
      </c>
      <c r="Q12" s="64">
        <v>0</v>
      </c>
      <c r="R12" s="64">
        <v>5.3641525519041401E-3</v>
      </c>
      <c r="S12" s="64">
        <v>1.1406795912066599E-3</v>
      </c>
      <c r="T12" s="64">
        <v>1.2586872620583099E-2</v>
      </c>
      <c r="U12" s="64">
        <v>1.7704269038988599E-3</v>
      </c>
      <c r="V12" s="64">
        <v>8.5311951154633994E-3</v>
      </c>
      <c r="W12" s="64">
        <v>1.6205317571964601E-2</v>
      </c>
      <c r="X12" s="64">
        <v>0.22786532337719601</v>
      </c>
      <c r="Y12" s="64">
        <v>8.4082217618956998E-3</v>
      </c>
      <c r="Z12" s="64">
        <v>0.25577834861259002</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3.2747266340817101E-2</v>
      </c>
      <c r="C13" s="64">
        <v>1.6074485483600499E-3</v>
      </c>
      <c r="D13" s="64">
        <v>3.2937820087691999E-2</v>
      </c>
      <c r="E13" s="64">
        <v>0.20058310062408999</v>
      </c>
      <c r="F13" s="64">
        <v>1.5232451745873399E-3</v>
      </c>
      <c r="G13" s="64">
        <v>6.7127387197553198E-3</v>
      </c>
      <c r="H13" s="64">
        <v>2.2810414801135901E-3</v>
      </c>
      <c r="I13" s="64">
        <v>2.91512762500639E-3</v>
      </c>
      <c r="J13" s="64">
        <v>0.145811610673972</v>
      </c>
      <c r="K13" s="64">
        <v>5.7238470096041298E-3</v>
      </c>
      <c r="L13" s="64">
        <v>1.0795750292594801E-2</v>
      </c>
      <c r="M13" s="64">
        <v>1.6694101155902401E-2</v>
      </c>
      <c r="N13" s="64">
        <v>0</v>
      </c>
      <c r="O13" s="64">
        <v>0</v>
      </c>
      <c r="P13" s="64">
        <v>0</v>
      </c>
      <c r="Q13" s="64">
        <v>0</v>
      </c>
      <c r="R13" s="64">
        <v>3.65401695516293E-3</v>
      </c>
      <c r="S13" s="64">
        <v>1.1466758481911499E-3</v>
      </c>
      <c r="T13" s="64">
        <v>1.28563437044625E-2</v>
      </c>
      <c r="U13" s="64">
        <v>1.84226581488987E-3</v>
      </c>
      <c r="V13" s="64">
        <v>8.3935393284586407E-3</v>
      </c>
      <c r="W13" s="64">
        <v>1.5873306793112898E-2</v>
      </c>
      <c r="X13" s="64">
        <v>0.227988124188026</v>
      </c>
      <c r="Y13" s="64">
        <v>8.2082541755939594E-3</v>
      </c>
      <c r="Z13" s="64">
        <v>0.25970437545960701</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3.3325184213372099E-2</v>
      </c>
      <c r="C14" s="64">
        <v>1.56192606631091E-3</v>
      </c>
      <c r="D14" s="64">
        <v>3.3393999421648599E-2</v>
      </c>
      <c r="E14" s="64">
        <v>0.20323743009589099</v>
      </c>
      <c r="F14" s="64">
        <v>1.51256668452525E-3</v>
      </c>
      <c r="G14" s="64">
        <v>5.9240962360438496E-3</v>
      </c>
      <c r="H14" s="64">
        <v>2.1977054748722699E-3</v>
      </c>
      <c r="I14" s="64">
        <v>2.8855908418022398E-3</v>
      </c>
      <c r="J14" s="64">
        <v>0.14503144343323601</v>
      </c>
      <c r="K14" s="64">
        <v>5.5225851928828399E-3</v>
      </c>
      <c r="L14" s="64">
        <v>1.0849826291108601E-2</v>
      </c>
      <c r="M14" s="64">
        <v>1.2750237666443599E-2</v>
      </c>
      <c r="N14" s="64">
        <v>0</v>
      </c>
      <c r="O14" s="64">
        <v>0</v>
      </c>
      <c r="P14" s="64">
        <v>0</v>
      </c>
      <c r="Q14" s="64">
        <v>0</v>
      </c>
      <c r="R14" s="64">
        <v>1.8681512075199799E-3</v>
      </c>
      <c r="S14" s="64">
        <v>1.1427541218782199E-3</v>
      </c>
      <c r="T14" s="64">
        <v>1.3139854998826E-2</v>
      </c>
      <c r="U14" s="64">
        <v>1.91720952654957E-3</v>
      </c>
      <c r="V14" s="64">
        <v>8.2548543800532292E-3</v>
      </c>
      <c r="W14" s="64">
        <v>1.5531603667616E-2</v>
      </c>
      <c r="X14" s="64">
        <v>0.228212320759722</v>
      </c>
      <c r="Y14" s="64">
        <v>8.0085538397839193E-3</v>
      </c>
      <c r="Z14" s="64">
        <v>0.26373210587991402</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3.3936408769184002E-2</v>
      </c>
      <c r="C15" s="64">
        <v>1.5113409288808901E-3</v>
      </c>
      <c r="D15" s="64">
        <v>3.3880660802123902E-2</v>
      </c>
      <c r="E15" s="64">
        <v>0.206119557022445</v>
      </c>
      <c r="F15" s="64">
        <v>1.4985739214174001E-3</v>
      </c>
      <c r="G15" s="64">
        <v>4.83459252894355E-3</v>
      </c>
      <c r="H15" s="64">
        <v>2.0742053026718398E-3</v>
      </c>
      <c r="I15" s="64">
        <v>2.8400187083239999E-3</v>
      </c>
      <c r="J15" s="64">
        <v>0.14448321548356</v>
      </c>
      <c r="K15" s="64">
        <v>5.3219467007707202E-3</v>
      </c>
      <c r="L15" s="64">
        <v>1.09003961960106E-2</v>
      </c>
      <c r="M15" s="64">
        <v>8.4572643140827294E-3</v>
      </c>
      <c r="N15" s="64">
        <v>0</v>
      </c>
      <c r="O15" s="64">
        <v>0</v>
      </c>
      <c r="P15" s="64">
        <v>0</v>
      </c>
      <c r="Q15" s="64">
        <v>0</v>
      </c>
      <c r="R15" s="64">
        <v>0</v>
      </c>
      <c r="S15" s="64">
        <v>1.1269955182178E-3</v>
      </c>
      <c r="T15" s="64">
        <v>1.3440150775466999E-2</v>
      </c>
      <c r="U15" s="64">
        <v>1.99578315245487E-3</v>
      </c>
      <c r="V15" s="64">
        <v>8.1157494495245792E-3</v>
      </c>
      <c r="W15" s="64">
        <v>1.5181109956060101E-2</v>
      </c>
      <c r="X15" s="64">
        <v>0.22857070687695899</v>
      </c>
      <c r="Y15" s="64">
        <v>7.8100312348666299E-3</v>
      </c>
      <c r="Z15" s="64">
        <v>0.267901292358036</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3.4176564247421402E-2</v>
      </c>
      <c r="C16" s="64">
        <v>1.5066803788857199E-3</v>
      </c>
      <c r="D16" s="64">
        <v>3.3855299614220402E-2</v>
      </c>
      <c r="E16" s="64">
        <v>0.20661514636810399</v>
      </c>
      <c r="F16" s="64">
        <v>1.4470620091108499E-3</v>
      </c>
      <c r="G16" s="64">
        <v>4.6606047363071598E-3</v>
      </c>
      <c r="H16" s="64">
        <v>2.0459733125114E-3</v>
      </c>
      <c r="I16" s="64">
        <v>2.76389393783831E-3</v>
      </c>
      <c r="J16" s="64">
        <v>0.143872550166524</v>
      </c>
      <c r="K16" s="64">
        <v>5.1428769896258199E-3</v>
      </c>
      <c r="L16" s="64">
        <v>1.08809736962589E-2</v>
      </c>
      <c r="M16" s="64">
        <v>8.3151415702072008E-3</v>
      </c>
      <c r="N16" s="64">
        <v>0</v>
      </c>
      <c r="O16" s="64">
        <v>0</v>
      </c>
      <c r="P16" s="64">
        <v>0</v>
      </c>
      <c r="Q16" s="64">
        <v>0</v>
      </c>
      <c r="R16" s="64">
        <v>0</v>
      </c>
      <c r="S16" s="64">
        <v>1.13050888295305E-3</v>
      </c>
      <c r="T16" s="64">
        <v>1.35846850830601E-2</v>
      </c>
      <c r="U16" s="64">
        <v>2.0396590934026499E-3</v>
      </c>
      <c r="V16" s="64">
        <v>8.0267457987810206E-3</v>
      </c>
      <c r="W16" s="64">
        <v>1.5024930201388001E-2</v>
      </c>
      <c r="X16" s="64">
        <v>0.226764689134761</v>
      </c>
      <c r="Y16" s="64">
        <v>7.66700440445898E-3</v>
      </c>
      <c r="Z16" s="64">
        <v>0.27047901037417998</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3.4416136543005203E-2</v>
      </c>
      <c r="C17" s="64">
        <v>1.5007957890970499E-3</v>
      </c>
      <c r="D17" s="64">
        <v>3.3829108880473302E-2</v>
      </c>
      <c r="E17" s="64">
        <v>0.207187496867895</v>
      </c>
      <c r="F17" s="64">
        <v>1.39651657740891E-3</v>
      </c>
      <c r="G17" s="64">
        <v>4.4950608142945696E-3</v>
      </c>
      <c r="H17" s="64">
        <v>2.0179747483435101E-3</v>
      </c>
      <c r="I17" s="64">
        <v>2.6899956222304201E-3</v>
      </c>
      <c r="J17" s="64">
        <v>0.14327880138605301</v>
      </c>
      <c r="K17" s="64">
        <v>4.9630897382217602E-3</v>
      </c>
      <c r="L17" s="64">
        <v>1.0860846592443799E-2</v>
      </c>
      <c r="M17" s="64">
        <v>8.1647186361809392E-3</v>
      </c>
      <c r="N17" s="64">
        <v>0</v>
      </c>
      <c r="O17" s="64">
        <v>0</v>
      </c>
      <c r="P17" s="64">
        <v>0</v>
      </c>
      <c r="Q17" s="64">
        <v>0</v>
      </c>
      <c r="R17" s="64">
        <v>0</v>
      </c>
      <c r="S17" s="64">
        <v>1.13421143529257E-3</v>
      </c>
      <c r="T17" s="64">
        <v>1.37329235628881E-2</v>
      </c>
      <c r="U17" s="64">
        <v>2.0834236461890901E-3</v>
      </c>
      <c r="V17" s="64">
        <v>7.9380919487180204E-3</v>
      </c>
      <c r="W17" s="64">
        <v>1.4865723269203299E-2</v>
      </c>
      <c r="X17" s="64">
        <v>0.22497332165952699</v>
      </c>
      <c r="Y17" s="64">
        <v>7.5252493621097904E-3</v>
      </c>
      <c r="Z17" s="64">
        <v>0.27294651292042599</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3.46507474965599E-2</v>
      </c>
      <c r="C18" s="64">
        <v>1.4934565178580199E-3</v>
      </c>
      <c r="D18" s="64">
        <v>3.3797964169084399E-2</v>
      </c>
      <c r="E18" s="64">
        <v>0.20781952514201399</v>
      </c>
      <c r="F18" s="64">
        <v>1.34691682752621E-3</v>
      </c>
      <c r="G18" s="64">
        <v>4.3369782819992599E-3</v>
      </c>
      <c r="H18" s="64">
        <v>1.99020619676027E-3</v>
      </c>
      <c r="I18" s="64">
        <v>2.61823160905498E-3</v>
      </c>
      <c r="J18" s="64">
        <v>0.14269910485784201</v>
      </c>
      <c r="K18" s="64">
        <v>4.7826486867907801E-3</v>
      </c>
      <c r="L18" s="64">
        <v>1.08399615504113E-2</v>
      </c>
      <c r="M18" s="64">
        <v>8.0055224039625294E-3</v>
      </c>
      <c r="N18" s="64">
        <v>0</v>
      </c>
      <c r="O18" s="64">
        <v>0</v>
      </c>
      <c r="P18" s="64">
        <v>0</v>
      </c>
      <c r="Q18" s="64">
        <v>0</v>
      </c>
      <c r="R18" s="64">
        <v>0</v>
      </c>
      <c r="S18" s="64">
        <v>1.13811997766223E-3</v>
      </c>
      <c r="T18" s="64">
        <v>1.3882749464053301E-2</v>
      </c>
      <c r="U18" s="64">
        <v>2.1266868920682301E-3</v>
      </c>
      <c r="V18" s="64">
        <v>7.8486232472720803E-3</v>
      </c>
      <c r="W18" s="64">
        <v>1.47012551478103E-2</v>
      </c>
      <c r="X18" s="64">
        <v>0.223167398497016</v>
      </c>
      <c r="Y18" s="64">
        <v>7.3840514911605697E-3</v>
      </c>
      <c r="Z18" s="64">
        <v>0.27536985154309401</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3.4880976410753398E-2</v>
      </c>
      <c r="C19" s="64">
        <v>1.4846006417516999E-3</v>
      </c>
      <c r="D19" s="64">
        <v>3.3762444594432901E-2</v>
      </c>
      <c r="E19" s="64">
        <v>0.20851149462788299</v>
      </c>
      <c r="F19" s="64">
        <v>1.2982217052051499E-3</v>
      </c>
      <c r="G19" s="64">
        <v>4.1858859227106096E-3</v>
      </c>
      <c r="H19" s="64">
        <v>1.9627287254710599E-3</v>
      </c>
      <c r="I19" s="64">
        <v>2.5485650207524601E-3</v>
      </c>
      <c r="J19" s="64">
        <v>0.14213343076653401</v>
      </c>
      <c r="K19" s="64">
        <v>4.6012243812077998E-3</v>
      </c>
      <c r="L19" s="64">
        <v>1.08186605417429E-2</v>
      </c>
      <c r="M19" s="64">
        <v>7.8372066291154292E-3</v>
      </c>
      <c r="N19" s="64">
        <v>0</v>
      </c>
      <c r="O19" s="64">
        <v>0</v>
      </c>
      <c r="P19" s="64">
        <v>0</v>
      </c>
      <c r="Q19" s="64">
        <v>0</v>
      </c>
      <c r="R19" s="64">
        <v>0</v>
      </c>
      <c r="S19" s="64">
        <v>1.1422396287136399E-3</v>
      </c>
      <c r="T19" s="64">
        <v>1.4034327797723701E-2</v>
      </c>
      <c r="U19" s="64">
        <v>2.1694689280801899E-3</v>
      </c>
      <c r="V19" s="64">
        <v>7.7584474110734304E-3</v>
      </c>
      <c r="W19" s="64">
        <v>1.4532018301611899E-2</v>
      </c>
      <c r="X19" s="64">
        <v>0.221347765916592</v>
      </c>
      <c r="Y19" s="64">
        <v>7.2432683462831599E-3</v>
      </c>
      <c r="Z19" s="64">
        <v>0.27774702370236098</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3.5106588321752903E-2</v>
      </c>
      <c r="C20" s="64">
        <v>1.47416422848605E-3</v>
      </c>
      <c r="D20" s="64">
        <v>3.37223899096461E-2</v>
      </c>
      <c r="E20" s="64">
        <v>0.20926983597665899</v>
      </c>
      <c r="F20" s="64">
        <v>1.25041061093501E-3</v>
      </c>
      <c r="G20" s="64">
        <v>4.0411647883123302E-3</v>
      </c>
      <c r="H20" s="64">
        <v>1.9354974364811899E-3</v>
      </c>
      <c r="I20" s="64">
        <v>2.4809144344996601E-3</v>
      </c>
      <c r="J20" s="64">
        <v>0.14158283526472801</v>
      </c>
      <c r="K20" s="64">
        <v>4.4188806627859997E-3</v>
      </c>
      <c r="L20" s="64">
        <v>1.07966372943706E-2</v>
      </c>
      <c r="M20" s="64">
        <v>7.6587399540438902E-3</v>
      </c>
      <c r="N20" s="64">
        <v>0</v>
      </c>
      <c r="O20" s="64">
        <v>0</v>
      </c>
      <c r="P20" s="64">
        <v>0</v>
      </c>
      <c r="Q20" s="64">
        <v>0</v>
      </c>
      <c r="R20" s="64">
        <v>0</v>
      </c>
      <c r="S20" s="64">
        <v>1.14657576121731E-3</v>
      </c>
      <c r="T20" s="64">
        <v>1.4187624565122601E-2</v>
      </c>
      <c r="U20" s="64">
        <v>2.21165375612513E-3</v>
      </c>
      <c r="V20" s="64">
        <v>7.6673794927139801E-3</v>
      </c>
      <c r="W20" s="64">
        <v>1.43576169854702E-2</v>
      </c>
      <c r="X20" s="64">
        <v>0.21951323700540801</v>
      </c>
      <c r="Y20" s="64">
        <v>7.1030590026775102E-3</v>
      </c>
      <c r="Z20" s="64">
        <v>0.28007479454856399</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3.5327390345219097E-2</v>
      </c>
      <c r="C21" s="64">
        <v>1.46210588212209E-3</v>
      </c>
      <c r="D21" s="64">
        <v>3.36784311962635E-2</v>
      </c>
      <c r="E21" s="64">
        <v>0.210098420026991</v>
      </c>
      <c r="F21" s="64">
        <v>1.2034719035456799E-3</v>
      </c>
      <c r="G21" s="64">
        <v>3.9023335439025198E-3</v>
      </c>
      <c r="H21" s="64">
        <v>1.9084946622599801E-3</v>
      </c>
      <c r="I21" s="64">
        <v>2.4152739261615701E-3</v>
      </c>
      <c r="J21" s="64">
        <v>0.14104769571370099</v>
      </c>
      <c r="K21" s="64">
        <v>4.2355661119370504E-3</v>
      </c>
      <c r="L21" s="64">
        <v>1.0773693178350899E-2</v>
      </c>
      <c r="M21" s="64">
        <v>7.4690200070698497E-3</v>
      </c>
      <c r="N21" s="64">
        <v>0</v>
      </c>
      <c r="O21" s="64">
        <v>0</v>
      </c>
      <c r="P21" s="64">
        <v>0</v>
      </c>
      <c r="Q21" s="64">
        <v>0</v>
      </c>
      <c r="R21" s="64">
        <v>0</v>
      </c>
      <c r="S21" s="64">
        <v>1.1511373829727199E-3</v>
      </c>
      <c r="T21" s="64">
        <v>1.43424746534729E-2</v>
      </c>
      <c r="U21" s="64">
        <v>2.25319472569712E-3</v>
      </c>
      <c r="V21" s="64">
        <v>7.5753660253541502E-3</v>
      </c>
      <c r="W21" s="64">
        <v>1.41779165800145E-2</v>
      </c>
      <c r="X21" s="64">
        <v>0.21766378510721501</v>
      </c>
      <c r="Y21" s="64">
        <v>6.9635514598553301E-3</v>
      </c>
      <c r="Z21" s="64">
        <v>0.282350677567894</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3.5543708904442903E-2</v>
      </c>
      <c r="C22" s="64">
        <v>1.4483190812983901E-3</v>
      </c>
      <c r="D22" s="64">
        <v>3.3631319939037299E-2</v>
      </c>
      <c r="E22" s="64">
        <v>0.210997910660042</v>
      </c>
      <c r="F22" s="64">
        <v>1.1574014662270699E-3</v>
      </c>
      <c r="G22" s="64">
        <v>3.7691294526637602E-3</v>
      </c>
      <c r="H22" s="64">
        <v>1.88177963300975E-3</v>
      </c>
      <c r="I22" s="64">
        <v>2.3516756544693799E-3</v>
      </c>
      <c r="J22" s="64">
        <v>0.14052844934672301</v>
      </c>
      <c r="K22" s="64">
        <v>4.0510764421242997E-3</v>
      </c>
      <c r="L22" s="64">
        <v>1.0749904273098399E-2</v>
      </c>
      <c r="M22" s="64">
        <v>7.2673025463422698E-3</v>
      </c>
      <c r="N22" s="64">
        <v>0</v>
      </c>
      <c r="O22" s="64">
        <v>0</v>
      </c>
      <c r="P22" s="64">
        <v>0</v>
      </c>
      <c r="Q22" s="64">
        <v>0</v>
      </c>
      <c r="R22" s="64">
        <v>0</v>
      </c>
      <c r="S22" s="64">
        <v>1.1559352895524099E-3</v>
      </c>
      <c r="T22" s="64">
        <v>1.4498743746144099E-2</v>
      </c>
      <c r="U22" s="64">
        <v>2.2940534846612702E-3</v>
      </c>
      <c r="V22" s="64">
        <v>7.4824528759655697E-3</v>
      </c>
      <c r="W22" s="64">
        <v>1.39928807267066E-2</v>
      </c>
      <c r="X22" s="64">
        <v>0.21580059187971701</v>
      </c>
      <c r="Y22" s="64">
        <v>6.8246475224933798E-3</v>
      </c>
      <c r="Z22" s="64">
        <v>0.28457271707528198</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3.57555179071503E-2</v>
      </c>
      <c r="C23" s="64">
        <v>1.43275750954583E-3</v>
      </c>
      <c r="D23" s="64">
        <v>3.3581541802466898E-2</v>
      </c>
      <c r="E23" s="64">
        <v>0.211971490591603</v>
      </c>
      <c r="F23" s="64">
        <v>1.1121398858021101E-3</v>
      </c>
      <c r="G23" s="64">
        <v>3.6411383672183399E-3</v>
      </c>
      <c r="H23" s="64">
        <v>1.85532194150485E-3</v>
      </c>
      <c r="I23" s="64">
        <v>2.29008323954099E-3</v>
      </c>
      <c r="J23" s="64">
        <v>0.14002582166642699</v>
      </c>
      <c r="K23" s="64">
        <v>3.8653300178674798E-3</v>
      </c>
      <c r="L23" s="64">
        <v>1.07250834751971E-2</v>
      </c>
      <c r="M23" s="64">
        <v>7.05259388276937E-3</v>
      </c>
      <c r="N23" s="64">
        <v>0</v>
      </c>
      <c r="O23" s="64">
        <v>0</v>
      </c>
      <c r="P23" s="64">
        <v>0</v>
      </c>
      <c r="Q23" s="64">
        <v>0</v>
      </c>
      <c r="R23" s="64">
        <v>0</v>
      </c>
      <c r="S23" s="64">
        <v>1.1609627208135E-3</v>
      </c>
      <c r="T23" s="64">
        <v>1.46563724274006E-2</v>
      </c>
      <c r="U23" s="64">
        <v>2.3341922120233699E-3</v>
      </c>
      <c r="V23" s="64">
        <v>7.3886612099022999E-3</v>
      </c>
      <c r="W23" s="64">
        <v>1.3802319337425701E-2</v>
      </c>
      <c r="X23" s="64">
        <v>0.213923762257936</v>
      </c>
      <c r="Y23" s="64">
        <v>6.6863946854980203E-3</v>
      </c>
      <c r="Z23" s="64">
        <v>0.28673851486190699</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3.5963466295114099E-2</v>
      </c>
      <c r="C24" s="64">
        <v>1.4153399687586801E-3</v>
      </c>
      <c r="D24" s="64">
        <v>3.3528786454877203E-2</v>
      </c>
      <c r="E24" s="64">
        <v>0.213022619557869</v>
      </c>
      <c r="F24" s="64">
        <v>1.06767488899724E-3</v>
      </c>
      <c r="G24" s="64">
        <v>3.5180682740198399E-3</v>
      </c>
      <c r="H24" s="64">
        <v>1.8291528325334401E-3</v>
      </c>
      <c r="I24" s="64">
        <v>2.2304724178897799E-3</v>
      </c>
      <c r="J24" s="64">
        <v>0.13954068699039701</v>
      </c>
      <c r="K24" s="64">
        <v>3.6782628696183199E-3</v>
      </c>
      <c r="L24" s="64">
        <v>1.06991928635547E-2</v>
      </c>
      <c r="M24" s="64">
        <v>6.8238783009234799E-3</v>
      </c>
      <c r="N24" s="64">
        <v>0</v>
      </c>
      <c r="O24" s="64">
        <v>0</v>
      </c>
      <c r="P24" s="64">
        <v>0</v>
      </c>
      <c r="Q24" s="64">
        <v>0</v>
      </c>
      <c r="R24" s="64">
        <v>0</v>
      </c>
      <c r="S24" s="64">
        <v>1.16623213432305E-3</v>
      </c>
      <c r="T24" s="64">
        <v>1.4815401251426399E-2</v>
      </c>
      <c r="U24" s="64">
        <v>2.37352691278921E-3</v>
      </c>
      <c r="V24" s="64">
        <v>7.2936143446160296E-3</v>
      </c>
      <c r="W24" s="64">
        <v>1.3606128524236901E-2</v>
      </c>
      <c r="X24" s="64">
        <v>0.21203327249724599</v>
      </c>
      <c r="Y24" s="64">
        <v>6.5488738614584603E-3</v>
      </c>
      <c r="Z24" s="64">
        <v>0.28884534875935097</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3.6167388576516003E-2</v>
      </c>
      <c r="C25" s="64">
        <v>1.39601530988084E-3</v>
      </c>
      <c r="D25" s="64">
        <v>3.3473852308608699E-2</v>
      </c>
      <c r="E25" s="64">
        <v>0.21415074073932999</v>
      </c>
      <c r="F25" s="64">
        <v>1.0239507750568499E-3</v>
      </c>
      <c r="G25" s="64">
        <v>3.3994863200856999E-3</v>
      </c>
      <c r="H25" s="64">
        <v>1.80322757076059E-3</v>
      </c>
      <c r="I25" s="64">
        <v>2.1727245230145501E-3</v>
      </c>
      <c r="J25" s="64">
        <v>0.139073810646868</v>
      </c>
      <c r="K25" s="64">
        <v>3.4897516281541799E-3</v>
      </c>
      <c r="L25" s="64">
        <v>1.0672164280007401E-2</v>
      </c>
      <c r="M25" s="64">
        <v>6.5800871095075602E-3</v>
      </c>
      <c r="N25" s="64">
        <v>0</v>
      </c>
      <c r="O25" s="64">
        <v>0</v>
      </c>
      <c r="P25" s="64">
        <v>0</v>
      </c>
      <c r="Q25" s="64">
        <v>0</v>
      </c>
      <c r="R25" s="64">
        <v>0</v>
      </c>
      <c r="S25" s="64">
        <v>1.1717482229163499E-3</v>
      </c>
      <c r="T25" s="64">
        <v>1.4975563204672601E-2</v>
      </c>
      <c r="U25" s="64">
        <v>2.4120392898792798E-3</v>
      </c>
      <c r="V25" s="64">
        <v>7.1972601977436101E-3</v>
      </c>
      <c r="W25" s="64">
        <v>1.34043665249942E-2</v>
      </c>
      <c r="X25" s="64">
        <v>0.21012916329706499</v>
      </c>
      <c r="Y25" s="64">
        <v>6.4120527011203004E-3</v>
      </c>
      <c r="Z25" s="64">
        <v>0.29089460677381801</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3.6367898078180097E-2</v>
      </c>
      <c r="C26" s="64">
        <v>1.3747102050299599E-3</v>
      </c>
      <c r="D26" s="64">
        <v>3.3417832201091499E-2</v>
      </c>
      <c r="E26" s="64">
        <v>0.21535634571707499</v>
      </c>
      <c r="F26" s="64">
        <v>9.8095224221461902E-4</v>
      </c>
      <c r="G26" s="64">
        <v>3.2851407540701802E-3</v>
      </c>
      <c r="H26" s="64">
        <v>1.7775648557483701E-3</v>
      </c>
      <c r="I26" s="64">
        <v>2.1168752775938301E-3</v>
      </c>
      <c r="J26" s="64">
        <v>0.13862649446834199</v>
      </c>
      <c r="K26" s="64">
        <v>3.2996866197959399E-3</v>
      </c>
      <c r="L26" s="64">
        <v>1.0643919743798601E-2</v>
      </c>
      <c r="M26" s="64">
        <v>6.3198026643947703E-3</v>
      </c>
      <c r="N26" s="64">
        <v>0</v>
      </c>
      <c r="O26" s="64">
        <v>0</v>
      </c>
      <c r="P26" s="64">
        <v>0</v>
      </c>
      <c r="Q26" s="64">
        <v>0</v>
      </c>
      <c r="R26" s="64">
        <v>0</v>
      </c>
      <c r="S26" s="64">
        <v>1.1775119896578099E-3</v>
      </c>
      <c r="T26" s="64">
        <v>1.5136782373941299E-2</v>
      </c>
      <c r="U26" s="64">
        <v>2.4496936186008699E-3</v>
      </c>
      <c r="V26" s="64">
        <v>7.0995252728656803E-3</v>
      </c>
      <c r="W26" s="64">
        <v>1.31969837041229E-2</v>
      </c>
      <c r="X26" s="64">
        <v>0.208212698363756</v>
      </c>
      <c r="Y26" s="64">
        <v>6.2759152773115799E-3</v>
      </c>
      <c r="Z26" s="64">
        <v>0.292883666572409</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3.6565367971692103E-2</v>
      </c>
      <c r="C27" s="64">
        <v>1.35135385075803E-3</v>
      </c>
      <c r="D27" s="64">
        <v>3.3361079147489398E-2</v>
      </c>
      <c r="E27" s="64">
        <v>0.216637529613151</v>
      </c>
      <c r="F27" s="64">
        <v>9.38641556617821E-4</v>
      </c>
      <c r="G27" s="64">
        <v>3.1748689401988402E-3</v>
      </c>
      <c r="H27" s="64">
        <v>1.75220218473933E-3</v>
      </c>
      <c r="I27" s="64">
        <v>2.0629984411293999E-3</v>
      </c>
      <c r="J27" s="64">
        <v>0.13819994830648699</v>
      </c>
      <c r="K27" s="64">
        <v>3.10792823848681E-3</v>
      </c>
      <c r="L27" s="64">
        <v>1.06143251931799E-2</v>
      </c>
      <c r="M27" s="64">
        <v>6.0419154786965001E-3</v>
      </c>
      <c r="N27" s="64">
        <v>0</v>
      </c>
      <c r="O27" s="64">
        <v>0</v>
      </c>
      <c r="P27" s="64">
        <v>0</v>
      </c>
      <c r="Q27" s="64">
        <v>0</v>
      </c>
      <c r="R27" s="64">
        <v>0</v>
      </c>
      <c r="S27" s="64">
        <v>1.1835211775605801E-3</v>
      </c>
      <c r="T27" s="64">
        <v>1.5298596708096499E-2</v>
      </c>
      <c r="U27" s="64">
        <v>2.4864348612418899E-3</v>
      </c>
      <c r="V27" s="64">
        <v>7.0003487751857203E-3</v>
      </c>
      <c r="W27" s="64">
        <v>1.29837019592776E-2</v>
      </c>
      <c r="X27" s="64">
        <v>0.20628461405866</v>
      </c>
      <c r="Y27" s="64">
        <v>6.1403980382600297E-3</v>
      </c>
      <c r="Z27" s="64">
        <v>0.29481422549909098</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3.6759858894424402E-2</v>
      </c>
      <c r="C28" s="64">
        <v>1.32591396072705E-3</v>
      </c>
      <c r="D28" s="64">
        <v>3.3304075516726199E-2</v>
      </c>
      <c r="E28" s="64">
        <v>0.21799523782472199</v>
      </c>
      <c r="F28" s="64">
        <v>8.9698497890663205E-4</v>
      </c>
      <c r="G28" s="64">
        <v>3.0684114888219001E-3</v>
      </c>
      <c r="H28" s="64">
        <v>1.7270899926513201E-3</v>
      </c>
      <c r="I28" s="64">
        <v>2.0110346793409299E-3</v>
      </c>
      <c r="J28" s="64">
        <v>0.137796167041563</v>
      </c>
      <c r="K28" s="64">
        <v>2.9144790853814799E-3</v>
      </c>
      <c r="L28" s="64">
        <v>1.0583189462629599E-2</v>
      </c>
      <c r="M28" s="64">
        <v>5.7449692794048404E-3</v>
      </c>
      <c r="N28" s="64">
        <v>0</v>
      </c>
      <c r="O28" s="64">
        <v>0</v>
      </c>
      <c r="P28" s="64">
        <v>0</v>
      </c>
      <c r="Q28" s="64">
        <v>0</v>
      </c>
      <c r="R28" s="64">
        <v>0</v>
      </c>
      <c r="S28" s="64">
        <v>1.18979444827369E-3</v>
      </c>
      <c r="T28" s="64">
        <v>1.5461094826876701E-2</v>
      </c>
      <c r="U28" s="64">
        <v>2.5222181053246098E-3</v>
      </c>
      <c r="V28" s="64">
        <v>6.8994487163849599E-3</v>
      </c>
      <c r="W28" s="64">
        <v>1.27646446620971E-2</v>
      </c>
      <c r="X28" s="64">
        <v>0.204344578242281</v>
      </c>
      <c r="Y28" s="64">
        <v>6.0055973547038398E-3</v>
      </c>
      <c r="Z28" s="64">
        <v>0.29668521143875798</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3.6951948714152298E-2</v>
      </c>
      <c r="C29" s="64">
        <v>1.2983191940044801E-3</v>
      </c>
      <c r="D29" s="64">
        <v>3.3247657434109699E-2</v>
      </c>
      <c r="E29" s="64">
        <v>0.219424661559835</v>
      </c>
      <c r="F29" s="64">
        <v>8.5593529838204503E-4</v>
      </c>
      <c r="G29" s="64">
        <v>2.9655268287818201E-3</v>
      </c>
      <c r="H29" s="64">
        <v>1.70224816794015E-3</v>
      </c>
      <c r="I29" s="64">
        <v>1.9609379268215898E-3</v>
      </c>
      <c r="J29" s="64">
        <v>0.13741847293043299</v>
      </c>
      <c r="K29" s="64">
        <v>2.7191463356811599E-3</v>
      </c>
      <c r="L29" s="64">
        <v>1.0550640821682101E-2</v>
      </c>
      <c r="M29" s="64">
        <v>5.4276735740247401E-3</v>
      </c>
      <c r="N29" s="64">
        <v>0</v>
      </c>
      <c r="O29" s="64">
        <v>0</v>
      </c>
      <c r="P29" s="64">
        <v>0</v>
      </c>
      <c r="Q29" s="64">
        <v>0</v>
      </c>
      <c r="R29" s="64">
        <v>0</v>
      </c>
      <c r="S29" s="64">
        <v>1.19632187786255E-3</v>
      </c>
      <c r="T29" s="64">
        <v>1.5623645707849401E-2</v>
      </c>
      <c r="U29" s="64">
        <v>2.5570064104323202E-3</v>
      </c>
      <c r="V29" s="64">
        <v>6.7967238379820502E-3</v>
      </c>
      <c r="W29" s="64">
        <v>1.25396554861874E-2</v>
      </c>
      <c r="X29" s="64">
        <v>0.202393740358181</v>
      </c>
      <c r="Y29" s="64">
        <v>5.8713219949034301E-3</v>
      </c>
      <c r="Z29" s="64">
        <v>0.29849841554075401</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3.7141370807257497E-2</v>
      </c>
      <c r="C30" s="64">
        <v>1.26849045013526E-3</v>
      </c>
      <c r="D30" s="64">
        <v>3.31926283281875E-2</v>
      </c>
      <c r="E30" s="64">
        <v>0.22092395527556499</v>
      </c>
      <c r="F30" s="64">
        <v>8.1550104693736995E-4</v>
      </c>
      <c r="G30" s="64">
        <v>2.86615697854282E-3</v>
      </c>
      <c r="H30" s="64">
        <v>1.67768551829438E-3</v>
      </c>
      <c r="I30" s="64">
        <v>1.91288546146598E-3</v>
      </c>
      <c r="J30" s="64">
        <v>0.137072874893513</v>
      </c>
      <c r="K30" s="64">
        <v>2.5219807827511699E-3</v>
      </c>
      <c r="L30" s="64">
        <v>1.05163022493064E-2</v>
      </c>
      <c r="M30" s="64">
        <v>5.0882429174682704E-3</v>
      </c>
      <c r="N30" s="64">
        <v>0</v>
      </c>
      <c r="O30" s="64">
        <v>0</v>
      </c>
      <c r="P30" s="64">
        <v>0</v>
      </c>
      <c r="Q30" s="64">
        <v>0</v>
      </c>
      <c r="R30" s="64">
        <v>0</v>
      </c>
      <c r="S30" s="64">
        <v>1.20312670268146E-3</v>
      </c>
      <c r="T30" s="64">
        <v>1.5785915463825399E-2</v>
      </c>
      <c r="U30" s="64">
        <v>2.5907258944620299E-3</v>
      </c>
      <c r="V30" s="64">
        <v>6.6919614109865301E-3</v>
      </c>
      <c r="W30" s="64">
        <v>1.23084518609624E-2</v>
      </c>
      <c r="X30" s="64">
        <v>0.20043208346569899</v>
      </c>
      <c r="Y30" s="64">
        <v>5.7376738702158E-3</v>
      </c>
      <c r="Z30" s="64">
        <v>0.30025198662174302</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3.72664730341822E-2</v>
      </c>
      <c r="C31" s="64">
        <v>1.2599895245788699E-3</v>
      </c>
      <c r="D31" s="64">
        <v>3.3187453256803903E-2</v>
      </c>
      <c r="E31" s="64">
        <v>0.221710631147569</v>
      </c>
      <c r="F31" s="64">
        <v>8.0466171181760402E-4</v>
      </c>
      <c r="G31" s="64">
        <v>2.77321187993848E-3</v>
      </c>
      <c r="H31" s="64">
        <v>1.6514906912559601E-3</v>
      </c>
      <c r="I31" s="64">
        <v>1.88283587045019E-3</v>
      </c>
      <c r="J31" s="64">
        <v>0.13676128096663001</v>
      </c>
      <c r="K31" s="64">
        <v>2.4839486881431498E-3</v>
      </c>
      <c r="L31" s="64">
        <v>1.0386592896963399E-2</v>
      </c>
      <c r="M31" s="64">
        <v>5.0836074343423602E-3</v>
      </c>
      <c r="N31" s="64">
        <v>0</v>
      </c>
      <c r="O31" s="64">
        <v>0</v>
      </c>
      <c r="P31" s="64">
        <v>0</v>
      </c>
      <c r="Q31" s="64">
        <v>0</v>
      </c>
      <c r="R31" s="64">
        <v>0</v>
      </c>
      <c r="S31" s="64">
        <v>1.20937870074548E-3</v>
      </c>
      <c r="T31" s="64">
        <v>1.5882459579451499E-2</v>
      </c>
      <c r="U31" s="64">
        <v>2.61240594113419E-3</v>
      </c>
      <c r="V31" s="64">
        <v>6.6022664911327003E-3</v>
      </c>
      <c r="W31" s="64">
        <v>1.21497402059937E-2</v>
      </c>
      <c r="X31" s="64">
        <v>0.19828951844656101</v>
      </c>
      <c r="Y31" s="64">
        <v>5.6600849922785702E-3</v>
      </c>
      <c r="Z31" s="64">
        <v>0.30234196854002698</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3.7392143475573097E-2</v>
      </c>
      <c r="C32" s="64">
        <v>1.25114583793586E-3</v>
      </c>
      <c r="D32" s="64">
        <v>3.3186764530601202E-2</v>
      </c>
      <c r="E32" s="64">
        <v>0.222489578228518</v>
      </c>
      <c r="F32" s="64">
        <v>7.9385758463448896E-4</v>
      </c>
      <c r="G32" s="64">
        <v>2.68324439711197E-3</v>
      </c>
      <c r="H32" s="64">
        <v>1.62550486027642E-3</v>
      </c>
      <c r="I32" s="64">
        <v>1.8534656827558301E-3</v>
      </c>
      <c r="J32" s="64">
        <v>0.13645421605518801</v>
      </c>
      <c r="K32" s="64">
        <v>2.4454820915223198E-3</v>
      </c>
      <c r="L32" s="64">
        <v>1.02551286068577E-2</v>
      </c>
      <c r="M32" s="64">
        <v>5.0772023032993798E-3</v>
      </c>
      <c r="N32" s="64">
        <v>0</v>
      </c>
      <c r="O32" s="64">
        <v>0</v>
      </c>
      <c r="P32" s="64">
        <v>0</v>
      </c>
      <c r="Q32" s="64">
        <v>0</v>
      </c>
      <c r="R32" s="64">
        <v>0</v>
      </c>
      <c r="S32" s="64">
        <v>1.2157493568762999E-3</v>
      </c>
      <c r="T32" s="64">
        <v>1.59764457778643E-2</v>
      </c>
      <c r="U32" s="64">
        <v>2.6337183524683901E-3</v>
      </c>
      <c r="V32" s="64">
        <v>6.5127153564998597E-3</v>
      </c>
      <c r="W32" s="64">
        <v>1.19884633149617E-2</v>
      </c>
      <c r="X32" s="64">
        <v>0.19615610427879199</v>
      </c>
      <c r="Y32" s="64">
        <v>5.5816216024235296E-3</v>
      </c>
      <c r="Z32" s="64">
        <v>0.30442744830584101</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3.7518294192216403E-2</v>
      </c>
      <c r="C33" s="64">
        <v>1.2419250189379799E-3</v>
      </c>
      <c r="D33" s="64">
        <v>3.3190823248906598E-2</v>
      </c>
      <c r="E33" s="64">
        <v>0.223262914626738</v>
      </c>
      <c r="F33" s="64">
        <v>7.8310921637071501E-4</v>
      </c>
      <c r="G33" s="64">
        <v>2.59625455864265E-3</v>
      </c>
      <c r="H33" s="64">
        <v>1.5997440659583299E-3</v>
      </c>
      <c r="I33" s="64">
        <v>1.8247814840274899E-3</v>
      </c>
      <c r="J33" s="64">
        <v>0.13615200676900199</v>
      </c>
      <c r="K33" s="64">
        <v>2.4066178954714299E-3</v>
      </c>
      <c r="L33" s="64">
        <v>1.01217604038846E-2</v>
      </c>
      <c r="M33" s="64">
        <v>5.0689255146389896E-3</v>
      </c>
      <c r="N33" s="64">
        <v>0</v>
      </c>
      <c r="O33" s="64">
        <v>0</v>
      </c>
      <c r="P33" s="64">
        <v>0</v>
      </c>
      <c r="Q33" s="64">
        <v>0</v>
      </c>
      <c r="R33" s="64">
        <v>0</v>
      </c>
      <c r="S33" s="64">
        <v>1.22225032714307E-3</v>
      </c>
      <c r="T33" s="64">
        <v>1.6067813420303601E-2</v>
      </c>
      <c r="U33" s="64">
        <v>2.65460148412604E-3</v>
      </c>
      <c r="V33" s="64">
        <v>6.4231008178409097E-3</v>
      </c>
      <c r="W33" s="64">
        <v>1.18244601871418E-2</v>
      </c>
      <c r="X33" s="64">
        <v>0.194032088233556</v>
      </c>
      <c r="Y33" s="64">
        <v>5.5023463258420903E-3</v>
      </c>
      <c r="Z33" s="64">
        <v>0.30650618220925102</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3.7644857012651398E-2</v>
      </c>
      <c r="C34" s="64">
        <v>1.23232489884956E-3</v>
      </c>
      <c r="D34" s="64">
        <v>3.31993945648646E-2</v>
      </c>
      <c r="E34" s="64">
        <v>0.224031306699915</v>
      </c>
      <c r="F34" s="64">
        <v>7.7241317374155099E-4</v>
      </c>
      <c r="G34" s="64">
        <v>2.5120949570639601E-3</v>
      </c>
      <c r="H34" s="64">
        <v>1.5741794776905401E-3</v>
      </c>
      <c r="I34" s="64">
        <v>1.79678834442755E-3</v>
      </c>
      <c r="J34" s="64">
        <v>0.13585453570629299</v>
      </c>
      <c r="K34" s="64">
        <v>2.3673474836797001E-3</v>
      </c>
      <c r="L34" s="64">
        <v>9.9864616358688197E-3</v>
      </c>
      <c r="M34" s="64">
        <v>5.0587043058481903E-3</v>
      </c>
      <c r="N34" s="64">
        <v>0</v>
      </c>
      <c r="O34" s="64">
        <v>0</v>
      </c>
      <c r="P34" s="64">
        <v>0</v>
      </c>
      <c r="Q34" s="64">
        <v>0</v>
      </c>
      <c r="R34" s="64">
        <v>0</v>
      </c>
      <c r="S34" s="64">
        <v>1.2288857425381901E-3</v>
      </c>
      <c r="T34" s="64">
        <v>1.6156754698600399E-2</v>
      </c>
      <c r="U34" s="64">
        <v>2.6750969700785701E-3</v>
      </c>
      <c r="V34" s="64">
        <v>6.3334933990819402E-3</v>
      </c>
      <c r="W34" s="64">
        <v>1.16578975161919E-2</v>
      </c>
      <c r="X34" s="64">
        <v>0.19191813467595001</v>
      </c>
      <c r="Y34" s="64">
        <v>5.4222103842867702E-3</v>
      </c>
      <c r="Z34" s="64">
        <v>0.308577118352378</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3.7771941281656701E-2</v>
      </c>
      <c r="C35" s="64">
        <v>1.22235144380341E-3</v>
      </c>
      <c r="D35" s="64">
        <v>3.3212953492019699E-2</v>
      </c>
      <c r="E35" s="64">
        <v>0.22479453588967799</v>
      </c>
      <c r="F35" s="64">
        <v>7.6175865627900799E-4</v>
      </c>
      <c r="G35" s="64">
        <v>2.4306762216965701E-3</v>
      </c>
      <c r="H35" s="64">
        <v>1.5488063983510199E-3</v>
      </c>
      <c r="I35" s="64">
        <v>1.7695576141327099E-3</v>
      </c>
      <c r="J35" s="64">
        <v>0.135561802745365</v>
      </c>
      <c r="K35" s="64">
        <v>2.32765508561466E-3</v>
      </c>
      <c r="L35" s="64">
        <v>9.8490855921603108E-3</v>
      </c>
      <c r="M35" s="64">
        <v>5.0465088883548401E-3</v>
      </c>
      <c r="N35" s="64">
        <v>0</v>
      </c>
      <c r="O35" s="64">
        <v>0</v>
      </c>
      <c r="P35" s="64">
        <v>0</v>
      </c>
      <c r="Q35" s="64">
        <v>0</v>
      </c>
      <c r="R35" s="64">
        <v>0</v>
      </c>
      <c r="S35" s="64">
        <v>1.2356498431767499E-3</v>
      </c>
      <c r="T35" s="64">
        <v>1.6243102149880999E-2</v>
      </c>
      <c r="U35" s="64">
        <v>2.6951998818773399E-3</v>
      </c>
      <c r="V35" s="64">
        <v>6.24388401318957E-3</v>
      </c>
      <c r="W35" s="64">
        <v>1.1488794936546301E-2</v>
      </c>
      <c r="X35" s="64">
        <v>0.189814089779866</v>
      </c>
      <c r="Y35" s="64">
        <v>5.3412451572707699E-3</v>
      </c>
      <c r="Z35" s="64">
        <v>0.31064040092908002</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3.7899564589195398E-2</v>
      </c>
      <c r="C36" s="64">
        <v>1.2119864618330401E-3</v>
      </c>
      <c r="D36" s="64">
        <v>3.3231380418610401E-2</v>
      </c>
      <c r="E36" s="64">
        <v>0.225555140580289</v>
      </c>
      <c r="F36" s="64">
        <v>7.51148858119967E-4</v>
      </c>
      <c r="G36" s="64">
        <v>2.3518642475290198E-3</v>
      </c>
      <c r="H36" s="64">
        <v>1.5236055153415101E-3</v>
      </c>
      <c r="I36" s="64">
        <v>1.74297643398899E-3</v>
      </c>
      <c r="J36" s="64">
        <v>0.135273797502382</v>
      </c>
      <c r="K36" s="64">
        <v>2.2875633453030798E-3</v>
      </c>
      <c r="L36" s="64">
        <v>9.7094864413064599E-3</v>
      </c>
      <c r="M36" s="64">
        <v>5.0320388140613001E-3</v>
      </c>
      <c r="N36" s="64">
        <v>0</v>
      </c>
      <c r="O36" s="64">
        <v>0</v>
      </c>
      <c r="P36" s="64">
        <v>0</v>
      </c>
      <c r="Q36" s="64">
        <v>0</v>
      </c>
      <c r="R36" s="64">
        <v>0</v>
      </c>
      <c r="S36" s="64">
        <v>1.2425573477296201E-3</v>
      </c>
      <c r="T36" s="64">
        <v>1.63271086199408E-2</v>
      </c>
      <c r="U36" s="64">
        <v>2.7149182603196198E-3</v>
      </c>
      <c r="V36" s="64">
        <v>6.1541524801601898E-3</v>
      </c>
      <c r="W36" s="64">
        <v>1.1317288703479301E-2</v>
      </c>
      <c r="X36" s="64">
        <v>0.18772004858476801</v>
      </c>
      <c r="Y36" s="64">
        <v>5.2595446997671397E-3</v>
      </c>
      <c r="Z36" s="64">
        <v>0.31269382809587498</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3.8027670248758798E-2</v>
      </c>
      <c r="C37" s="64">
        <v>1.2012056596565901E-3</v>
      </c>
      <c r="D37" s="64">
        <v>3.32552305889285E-2</v>
      </c>
      <c r="E37" s="64">
        <v>0.22631402499728501</v>
      </c>
      <c r="F37" s="64">
        <v>7.4058801323757795E-4</v>
      </c>
      <c r="G37" s="64">
        <v>2.2755798031916801E-3</v>
      </c>
      <c r="H37" s="64">
        <v>1.4985911649321301E-3</v>
      </c>
      <c r="I37" s="64">
        <v>1.71710147266636E-3</v>
      </c>
      <c r="J37" s="64">
        <v>0.13499073902095499</v>
      </c>
      <c r="K37" s="64">
        <v>2.24710499763227E-3</v>
      </c>
      <c r="L37" s="64">
        <v>9.5676086343744401E-3</v>
      </c>
      <c r="M37" s="64">
        <v>5.0150720513768296E-3</v>
      </c>
      <c r="N37" s="64">
        <v>0</v>
      </c>
      <c r="O37" s="64">
        <v>0</v>
      </c>
      <c r="P37" s="64">
        <v>0</v>
      </c>
      <c r="Q37" s="64">
        <v>0</v>
      </c>
      <c r="R37" s="64">
        <v>0</v>
      </c>
      <c r="S37" s="64">
        <v>1.2496111305914401E-3</v>
      </c>
      <c r="T37" s="64">
        <v>1.6408591791545898E-2</v>
      </c>
      <c r="U37" s="64">
        <v>2.7342243305920198E-3</v>
      </c>
      <c r="V37" s="64">
        <v>6.0642250407331498E-3</v>
      </c>
      <c r="W37" s="64">
        <v>1.11432080674793E-2</v>
      </c>
      <c r="X37" s="64">
        <v>0.18563575322151499</v>
      </c>
      <c r="Y37" s="64">
        <v>5.1771253198472002E-3</v>
      </c>
      <c r="Z37" s="64">
        <v>0.31473674444470001</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3.8156140023891498E-2</v>
      </c>
      <c r="C38" s="64">
        <v>1.19001462754842E-3</v>
      </c>
      <c r="D38" s="64">
        <v>3.3284668267287203E-2</v>
      </c>
      <c r="E38" s="64">
        <v>0.22707122682913899</v>
      </c>
      <c r="F38" s="64">
        <v>7.3009099677481197E-4</v>
      </c>
      <c r="G38" s="64">
        <v>2.2017757254972499E-3</v>
      </c>
      <c r="H38" s="64">
        <v>1.4737611624776399E-3</v>
      </c>
      <c r="I38" s="64">
        <v>1.6920056442394E-3</v>
      </c>
      <c r="J38" s="64">
        <v>0.134712691858449</v>
      </c>
      <c r="K38" s="64">
        <v>2.2062685448743999E-3</v>
      </c>
      <c r="L38" s="64">
        <v>9.4232677266427294E-3</v>
      </c>
      <c r="M38" s="64">
        <v>4.99563299364563E-3</v>
      </c>
      <c r="N38" s="64">
        <v>0</v>
      </c>
      <c r="O38" s="64">
        <v>0</v>
      </c>
      <c r="P38" s="64">
        <v>0</v>
      </c>
      <c r="Q38" s="64">
        <v>0</v>
      </c>
      <c r="R38" s="64">
        <v>0</v>
      </c>
      <c r="S38" s="64">
        <v>1.2568211749542401E-3</v>
      </c>
      <c r="T38" s="64">
        <v>1.64874393677471E-2</v>
      </c>
      <c r="U38" s="64">
        <v>2.75309090438235E-3</v>
      </c>
      <c r="V38" s="64">
        <v>5.9740009216430901E-3</v>
      </c>
      <c r="W38" s="64">
        <v>1.09665393712801E-2</v>
      </c>
      <c r="X38" s="64">
        <v>0.18356203187331699</v>
      </c>
      <c r="Y38" s="64">
        <v>5.09398863278669E-3</v>
      </c>
      <c r="Z38" s="64">
        <v>0.31676854335342203</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3.82850180215639E-2</v>
      </c>
      <c r="C39" s="64">
        <v>1.17840624382296E-3</v>
      </c>
      <c r="D39" s="64">
        <v>3.3319362901906902E-2</v>
      </c>
      <c r="E39" s="64">
        <v>0.22782813754520201</v>
      </c>
      <c r="F39" s="64">
        <v>7.1963518668436105E-4</v>
      </c>
      <c r="G39" s="64">
        <v>2.1303654103332998E-3</v>
      </c>
      <c r="H39" s="64">
        <v>1.4491050821820201E-3</v>
      </c>
      <c r="I39" s="64">
        <v>1.66763091616459E-3</v>
      </c>
      <c r="J39" s="64">
        <v>0.134439417423869</v>
      </c>
      <c r="K39" s="64">
        <v>2.1649965680440599E-3</v>
      </c>
      <c r="L39" s="64">
        <v>9.2764477665780894E-3</v>
      </c>
      <c r="M39" s="64">
        <v>4.9737936502224599E-3</v>
      </c>
      <c r="N39" s="64">
        <v>0</v>
      </c>
      <c r="O39" s="64">
        <v>0</v>
      </c>
      <c r="P39" s="64">
        <v>0</v>
      </c>
      <c r="Q39" s="64">
        <v>0</v>
      </c>
      <c r="R39" s="64">
        <v>0</v>
      </c>
      <c r="S39" s="64">
        <v>1.26418857267267E-3</v>
      </c>
      <c r="T39" s="64">
        <v>1.6563858441300899E-2</v>
      </c>
      <c r="U39" s="64">
        <v>2.77157694215492E-3</v>
      </c>
      <c r="V39" s="64">
        <v>5.88355528263961E-3</v>
      </c>
      <c r="W39" s="64">
        <v>1.0787489573361999E-2</v>
      </c>
      <c r="X39" s="64">
        <v>0.181498975198984</v>
      </c>
      <c r="Y39" s="64">
        <v>5.0101253821191998E-3</v>
      </c>
      <c r="Z39" s="64">
        <v>0.31878791389019301</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3.8414306977258797E-2</v>
      </c>
      <c r="C40" s="64">
        <v>1.1663467277991E-3</v>
      </c>
      <c r="D40" s="64">
        <v>3.3359421610419E-2</v>
      </c>
      <c r="E40" s="64">
        <v>0.22858729676811801</v>
      </c>
      <c r="F40" s="64">
        <v>7.0923809802664697E-4</v>
      </c>
      <c r="G40" s="64">
        <v>2.0613369193293999E-3</v>
      </c>
      <c r="H40" s="64">
        <v>1.42463175353209E-3</v>
      </c>
      <c r="I40" s="64">
        <v>1.6439980039077799E-3</v>
      </c>
      <c r="J40" s="64">
        <v>0.13417160782020199</v>
      </c>
      <c r="K40" s="64">
        <v>2.1233346003653401E-3</v>
      </c>
      <c r="L40" s="64">
        <v>9.1270739412723893E-3</v>
      </c>
      <c r="M40" s="64">
        <v>4.9492752596164303E-3</v>
      </c>
      <c r="N40" s="64">
        <v>0</v>
      </c>
      <c r="O40" s="64">
        <v>0</v>
      </c>
      <c r="P40" s="64">
        <v>0</v>
      </c>
      <c r="Q40" s="64">
        <v>0</v>
      </c>
      <c r="R40" s="64">
        <v>0</v>
      </c>
      <c r="S40" s="64">
        <v>1.2717273018047199E-3</v>
      </c>
      <c r="T40" s="64">
        <v>1.6637944385384001E-2</v>
      </c>
      <c r="U40" s="64">
        <v>2.7896500012806E-3</v>
      </c>
      <c r="V40" s="64">
        <v>5.7927489089543002E-3</v>
      </c>
      <c r="W40" s="64">
        <v>1.06059784070526E-2</v>
      </c>
      <c r="X40" s="64">
        <v>0.17944639799637699</v>
      </c>
      <c r="Y40" s="64">
        <v>4.9256399973738501E-3</v>
      </c>
      <c r="Z40" s="64">
        <v>0.320792044521927</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3.8544122715287003E-2</v>
      </c>
      <c r="C41" s="64">
        <v>1.1538387721106299E-3</v>
      </c>
      <c r="D41" s="64">
        <v>3.3405196777362901E-2</v>
      </c>
      <c r="E41" s="64">
        <v>0.229349562727268</v>
      </c>
      <c r="F41" s="64">
        <v>6.9889916156400198E-4</v>
      </c>
      <c r="G41" s="64">
        <v>1.9946032498477199E-3</v>
      </c>
      <c r="H41" s="64">
        <v>1.40034157641097E-3</v>
      </c>
      <c r="I41" s="64">
        <v>1.6211005647255299E-3</v>
      </c>
      <c r="J41" s="64">
        <v>0.13390919975646301</v>
      </c>
      <c r="K41" s="64">
        <v>2.0812774736672299E-3</v>
      </c>
      <c r="L41" s="64">
        <v>8.9750263300257295E-3</v>
      </c>
      <c r="M41" s="64">
        <v>4.9218887815759699E-3</v>
      </c>
      <c r="N41" s="64">
        <v>0</v>
      </c>
      <c r="O41" s="64">
        <v>0</v>
      </c>
      <c r="P41" s="64">
        <v>0</v>
      </c>
      <c r="Q41" s="64">
        <v>0</v>
      </c>
      <c r="R41" s="64">
        <v>0</v>
      </c>
      <c r="S41" s="64">
        <v>1.2794390620558501E-3</v>
      </c>
      <c r="T41" s="64">
        <v>1.6709592352549301E-2</v>
      </c>
      <c r="U41" s="64">
        <v>2.80729851384609E-3</v>
      </c>
      <c r="V41" s="64">
        <v>5.7014825522191601E-3</v>
      </c>
      <c r="W41" s="64">
        <v>1.0421976856066901E-2</v>
      </c>
      <c r="X41" s="64">
        <v>0.17740483073899099</v>
      </c>
      <c r="Y41" s="64">
        <v>4.8405150583185801E-3</v>
      </c>
      <c r="Z41" s="64">
        <v>0.32277980697964498</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3.8674586628153797E-2</v>
      </c>
      <c r="C42" s="64">
        <v>1.1408624554613801E-3</v>
      </c>
      <c r="D42" s="64">
        <v>3.3456870541875697E-2</v>
      </c>
      <c r="E42" s="64">
        <v>0.23011516987698599</v>
      </c>
      <c r="F42" s="64">
        <v>6.8861511143082405E-4</v>
      </c>
      <c r="G42" s="64">
        <v>1.9301160362419499E-3</v>
      </c>
      <c r="H42" s="64">
        <v>1.3762324890891E-3</v>
      </c>
      <c r="I42" s="64">
        <v>1.5989213827430099E-3</v>
      </c>
      <c r="J42" s="64">
        <v>0.13365256936484399</v>
      </c>
      <c r="K42" s="64">
        <v>2.0388395551423702E-3</v>
      </c>
      <c r="L42" s="64">
        <v>8.8201738192157705E-3</v>
      </c>
      <c r="M42" s="64">
        <v>4.8914542803149101E-3</v>
      </c>
      <c r="N42" s="64">
        <v>0</v>
      </c>
      <c r="O42" s="64">
        <v>0</v>
      </c>
      <c r="P42" s="64">
        <v>0</v>
      </c>
      <c r="Q42" s="64">
        <v>0</v>
      </c>
      <c r="R42" s="64">
        <v>0</v>
      </c>
      <c r="S42" s="64">
        <v>1.2873250045594301E-3</v>
      </c>
      <c r="T42" s="64">
        <v>1.6778755609828298E-2</v>
      </c>
      <c r="U42" s="64">
        <v>2.8244870155751099E-3</v>
      </c>
      <c r="V42" s="64">
        <v>5.6096502873118903E-3</v>
      </c>
      <c r="W42" s="64">
        <v>1.02354291634224E-2</v>
      </c>
      <c r="X42" s="64">
        <v>0.17537467081991701</v>
      </c>
      <c r="Y42" s="64">
        <v>4.7548000683099202E-3</v>
      </c>
      <c r="Z42" s="64">
        <v>0.324750470489578</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3.8805692950674299E-2</v>
      </c>
      <c r="C43" s="64">
        <v>1.12741388372764E-3</v>
      </c>
      <c r="D43" s="64">
        <v>3.3514399008020002E-2</v>
      </c>
      <c r="E43" s="64">
        <v>0.230886120680071</v>
      </c>
      <c r="F43" s="64">
        <v>6.7838621477351701E-4</v>
      </c>
      <c r="G43" s="64">
        <v>1.8677789734664601E-3</v>
      </c>
      <c r="H43" s="64">
        <v>1.3522943734831201E-3</v>
      </c>
      <c r="I43" s="64">
        <v>1.57748928211529E-3</v>
      </c>
      <c r="J43" s="64">
        <v>0.13340185806039101</v>
      </c>
      <c r="K43" s="64">
        <v>1.9960145886664701E-3</v>
      </c>
      <c r="L43" s="64">
        <v>8.6625924176686898E-3</v>
      </c>
      <c r="M43" s="64">
        <v>4.8578826898503097E-3</v>
      </c>
      <c r="N43" s="64">
        <v>0</v>
      </c>
      <c r="O43" s="64">
        <v>0</v>
      </c>
      <c r="P43" s="64">
        <v>0</v>
      </c>
      <c r="Q43" s="64">
        <v>0</v>
      </c>
      <c r="R43" s="64">
        <v>0</v>
      </c>
      <c r="S43" s="64">
        <v>1.2953954096046199E-3</v>
      </c>
      <c r="T43" s="64">
        <v>1.6845552424523399E-2</v>
      </c>
      <c r="U43" s="64">
        <v>2.8412220565596901E-3</v>
      </c>
      <c r="V43" s="64">
        <v>5.5171291242875203E-3</v>
      </c>
      <c r="W43" s="64">
        <v>1.00464117454934E-2</v>
      </c>
      <c r="X43" s="64">
        <v>0.173355402823057</v>
      </c>
      <c r="Y43" s="64">
        <v>4.6684753587779501E-3</v>
      </c>
      <c r="Z43" s="64">
        <v>0.32670248793478901</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3.8937530612470801E-2</v>
      </c>
      <c r="C44" s="64">
        <v>1.11348160412934E-3</v>
      </c>
      <c r="D44" s="64">
        <v>3.3577925473812699E-2</v>
      </c>
      <c r="E44" s="64">
        <v>0.23166273335474999</v>
      </c>
      <c r="F44" s="64">
        <v>6.6821487466449695E-4</v>
      </c>
      <c r="G44" s="64">
        <v>1.80754289953055E-3</v>
      </c>
      <c r="H44" s="64">
        <v>1.32852619050989E-3</v>
      </c>
      <c r="I44" s="64">
        <v>1.55681515239212E-3</v>
      </c>
      <c r="J44" s="64">
        <v>0.133157090408208</v>
      </c>
      <c r="K44" s="64">
        <v>1.95277429300023E-3</v>
      </c>
      <c r="L44" s="64">
        <v>8.5021324140536203E-3</v>
      </c>
      <c r="M44" s="64">
        <v>4.8211165303917699E-3</v>
      </c>
      <c r="N44" s="64">
        <v>0</v>
      </c>
      <c r="O44" s="64">
        <v>0</v>
      </c>
      <c r="P44" s="64">
        <v>0</v>
      </c>
      <c r="Q44" s="64">
        <v>0</v>
      </c>
      <c r="R44" s="64">
        <v>0</v>
      </c>
      <c r="S44" s="64">
        <v>1.30365966990729E-3</v>
      </c>
      <c r="T44" s="64">
        <v>1.69100200435022E-2</v>
      </c>
      <c r="U44" s="64">
        <v>2.8574849516326299E-3</v>
      </c>
      <c r="V44" s="64">
        <v>5.4238852360356396E-3</v>
      </c>
      <c r="W44" s="64">
        <v>9.8549739818910402E-3</v>
      </c>
      <c r="X44" s="64">
        <v>0.17134730995481601</v>
      </c>
      <c r="Y44" s="64">
        <v>4.5815987468025999E-3</v>
      </c>
      <c r="Z44" s="64">
        <v>0.32863518360749999</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3.9069901684048502E-2</v>
      </c>
      <c r="C45" s="64">
        <v>1.09905476060378E-3</v>
      </c>
      <c r="D45" s="64">
        <v>3.3647533023086901E-2</v>
      </c>
      <c r="E45" s="64">
        <v>0.23244782531080699</v>
      </c>
      <c r="F45" s="64">
        <v>6.5809205223288001E-4</v>
      </c>
      <c r="G45" s="64">
        <v>1.7493411831306801E-3</v>
      </c>
      <c r="H45" s="64">
        <v>1.3049015331874001E-3</v>
      </c>
      <c r="I45" s="64">
        <v>1.5368776995162701E-3</v>
      </c>
      <c r="J45" s="64">
        <v>0.132918514377702</v>
      </c>
      <c r="K45" s="64">
        <v>1.9091298202806399E-3</v>
      </c>
      <c r="L45" s="64">
        <v>8.3386242748224992E-3</v>
      </c>
      <c r="M45" s="64">
        <v>4.7811253815316004E-3</v>
      </c>
      <c r="N45" s="64">
        <v>0</v>
      </c>
      <c r="O45" s="64">
        <v>0</v>
      </c>
      <c r="P45" s="64">
        <v>0</v>
      </c>
      <c r="Q45" s="64">
        <v>0</v>
      </c>
      <c r="R45" s="64">
        <v>0</v>
      </c>
      <c r="S45" s="64">
        <v>1.3121236434140899E-3</v>
      </c>
      <c r="T45" s="64">
        <v>1.6972197502715499E-2</v>
      </c>
      <c r="U45" s="64">
        <v>2.8732926345847601E-3</v>
      </c>
      <c r="V45" s="64">
        <v>5.32993110813692E-3</v>
      </c>
      <c r="W45" s="64">
        <v>9.6610130886890903E-3</v>
      </c>
      <c r="X45" s="64">
        <v>0.16935063903292799</v>
      </c>
      <c r="Y45" s="64">
        <v>4.4941565371489599E-3</v>
      </c>
      <c r="Z45" s="64">
        <v>0.33054572535143301</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3.9202837751510698E-2</v>
      </c>
      <c r="C46" s="64">
        <v>1.08412933830353E-3</v>
      </c>
      <c r="D46" s="64">
        <v>3.3723395550578399E-2</v>
      </c>
      <c r="E46" s="64">
        <v>0.23324125538183399</v>
      </c>
      <c r="F46" s="64">
        <v>6.4801546955793696E-4</v>
      </c>
      <c r="G46" s="64">
        <v>1.69308533168414E-3</v>
      </c>
      <c r="H46" s="64">
        <v>1.2814396533011401E-3</v>
      </c>
      <c r="I46" s="64">
        <v>1.51767282332194E-3</v>
      </c>
      <c r="J46" s="64">
        <v>0.13268593667460099</v>
      </c>
      <c r="K46" s="64">
        <v>1.86505562963465E-3</v>
      </c>
      <c r="L46" s="64">
        <v>8.1721237889680592E-3</v>
      </c>
      <c r="M46" s="64">
        <v>4.7377567950043897E-3</v>
      </c>
      <c r="N46" s="64">
        <v>0</v>
      </c>
      <c r="O46" s="64">
        <v>0</v>
      </c>
      <c r="P46" s="64">
        <v>0</v>
      </c>
      <c r="Q46" s="64">
        <v>0</v>
      </c>
      <c r="R46" s="64">
        <v>0</v>
      </c>
      <c r="S46" s="64">
        <v>1.3207993717306199E-3</v>
      </c>
      <c r="T46" s="64">
        <v>1.7032077997229299E-2</v>
      </c>
      <c r="U46" s="64">
        <v>2.8886704580717701E-3</v>
      </c>
      <c r="V46" s="64">
        <v>5.2352353468119502E-3</v>
      </c>
      <c r="W46" s="64">
        <v>9.4646579319850408E-3</v>
      </c>
      <c r="X46" s="64">
        <v>0.16736568993517301</v>
      </c>
      <c r="Y46" s="64">
        <v>4.4061263162647902E-3</v>
      </c>
      <c r="Z46" s="64">
        <v>0.33243403845443398</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3.9336546123133899E-2</v>
      </c>
      <c r="C47" s="64">
        <v>1.0686963762351E-3</v>
      </c>
      <c r="D47" s="64">
        <v>3.3805611247984903E-2</v>
      </c>
      <c r="E47" s="64">
        <v>0.23404430845521801</v>
      </c>
      <c r="F47" s="64">
        <v>6.3797617242214899E-4</v>
      </c>
      <c r="G47" s="64">
        <v>1.6387113392144299E-3</v>
      </c>
      <c r="H47" s="64">
        <v>1.25814344761414E-3</v>
      </c>
      <c r="I47" s="64">
        <v>1.49919050412742E-3</v>
      </c>
      <c r="J47" s="64">
        <v>0.13245902589213701</v>
      </c>
      <c r="K47" s="64">
        <v>1.82054844772587E-3</v>
      </c>
      <c r="L47" s="64">
        <v>8.0025072667529295E-3</v>
      </c>
      <c r="M47" s="64">
        <v>4.6907593436675502E-3</v>
      </c>
      <c r="N47" s="64">
        <v>0</v>
      </c>
      <c r="O47" s="64">
        <v>0</v>
      </c>
      <c r="P47" s="64">
        <v>0</v>
      </c>
      <c r="Q47" s="64">
        <v>0</v>
      </c>
      <c r="R47" s="64">
        <v>0</v>
      </c>
      <c r="S47" s="64">
        <v>1.32968294156989E-3</v>
      </c>
      <c r="T47" s="64">
        <v>1.7089830794743799E-2</v>
      </c>
      <c r="U47" s="64">
        <v>2.90361725781519E-3</v>
      </c>
      <c r="V47" s="64">
        <v>5.1397649167947996E-3</v>
      </c>
      <c r="W47" s="64">
        <v>9.2658471420662396E-3</v>
      </c>
      <c r="X47" s="64">
        <v>0.16539229217046</v>
      </c>
      <c r="Y47" s="64">
        <v>4.3175032633769404E-3</v>
      </c>
      <c r="Z47" s="64">
        <v>0.33429943689693897</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3.9470950160308597E-2</v>
      </c>
      <c r="C48" s="64">
        <v>1.0527481238493601E-3</v>
      </c>
      <c r="D48" s="64">
        <v>3.3894356339878001E-2</v>
      </c>
      <c r="E48" s="64">
        <v>0.23485888822819101</v>
      </c>
      <c r="F48" s="64">
        <v>6.2797191189233796E-4</v>
      </c>
      <c r="G48" s="64">
        <v>1.58617073028654E-3</v>
      </c>
      <c r="H48" s="64">
        <v>1.23498236368312E-3</v>
      </c>
      <c r="I48" s="64">
        <v>1.4814091445114E-3</v>
      </c>
      <c r="J48" s="64">
        <v>0.132238293564926</v>
      </c>
      <c r="K48" s="64">
        <v>1.7755897778945599E-3</v>
      </c>
      <c r="L48" s="64">
        <v>7.8296115521363594E-3</v>
      </c>
      <c r="M48" s="64">
        <v>4.6400643185788397E-3</v>
      </c>
      <c r="N48" s="64">
        <v>0</v>
      </c>
      <c r="O48" s="64">
        <v>0</v>
      </c>
      <c r="P48" s="64">
        <v>0</v>
      </c>
      <c r="Q48" s="64">
        <v>0</v>
      </c>
      <c r="R48" s="64">
        <v>0</v>
      </c>
      <c r="S48" s="64">
        <v>1.3387808034658799E-3</v>
      </c>
      <c r="T48" s="64">
        <v>1.7145465615061601E-2</v>
      </c>
      <c r="U48" s="64">
        <v>2.9181211180964802E-3</v>
      </c>
      <c r="V48" s="64">
        <v>5.0434468066344103E-3</v>
      </c>
      <c r="W48" s="64">
        <v>9.0646975043311394E-3</v>
      </c>
      <c r="X48" s="64">
        <v>0.16343059568842699</v>
      </c>
      <c r="Y48" s="64">
        <v>4.2283200947777003E-3</v>
      </c>
      <c r="Z48" s="64">
        <v>0.33613953615307002</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3.96061878332922E-2</v>
      </c>
      <c r="C49" s="64">
        <v>1.03626229078167E-3</v>
      </c>
      <c r="D49" s="64">
        <v>3.3989566896472999E-2</v>
      </c>
      <c r="E49" s="64">
        <v>0.235685248486982</v>
      </c>
      <c r="F49" s="64">
        <v>6.1799298661860597E-4</v>
      </c>
      <c r="G49" s="64">
        <v>1.5353581647298701E-3</v>
      </c>
      <c r="H49" s="64">
        <v>1.2119542635013901E-3</v>
      </c>
      <c r="I49" s="64">
        <v>1.4643196866664899E-3</v>
      </c>
      <c r="J49" s="64">
        <v>0.13202389730870201</v>
      </c>
      <c r="K49" s="64">
        <v>1.7301804698817999E-3</v>
      </c>
      <c r="L49" s="64">
        <v>7.6534621131459802E-3</v>
      </c>
      <c r="M49" s="64">
        <v>4.5855964665001102E-3</v>
      </c>
      <c r="N49" s="64">
        <v>0</v>
      </c>
      <c r="O49" s="64">
        <v>0</v>
      </c>
      <c r="P49" s="64">
        <v>0</v>
      </c>
      <c r="Q49" s="64">
        <v>0</v>
      </c>
      <c r="R49" s="64">
        <v>0</v>
      </c>
      <c r="S49" s="64">
        <v>1.34810538582391E-3</v>
      </c>
      <c r="T49" s="64">
        <v>1.7199132541843801E-2</v>
      </c>
      <c r="U49" s="64">
        <v>2.9321740643383802E-3</v>
      </c>
      <c r="V49" s="64">
        <v>4.94615820496526E-3</v>
      </c>
      <c r="W49" s="64">
        <v>8.8611613223340494E-3</v>
      </c>
      <c r="X49" s="64">
        <v>0.16148067601168001</v>
      </c>
      <c r="Y49" s="64">
        <v>4.1385442683659302E-3</v>
      </c>
      <c r="Z49" s="64">
        <v>0.33795402123337398</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3.9742231694854503E-2</v>
      </c>
      <c r="C50" s="64">
        <v>1.0192569508530899E-3</v>
      </c>
      <c r="D50" s="64">
        <v>3.4091417348719802E-2</v>
      </c>
      <c r="E50" s="64">
        <v>0.23652438218584501</v>
      </c>
      <c r="F50" s="64">
        <v>6.0803176320569903E-4</v>
      </c>
      <c r="G50" s="64">
        <v>1.48618180268377E-3</v>
      </c>
      <c r="H50" s="64">
        <v>1.1890364438302799E-3</v>
      </c>
      <c r="I50" s="64">
        <v>1.44789758211804E-3</v>
      </c>
      <c r="J50" s="64">
        <v>0.131815575174768</v>
      </c>
      <c r="K50" s="64">
        <v>1.68428546402468E-3</v>
      </c>
      <c r="L50" s="64">
        <v>7.4739762182633399E-3</v>
      </c>
      <c r="M50" s="64">
        <v>4.5272629798822602E-3</v>
      </c>
      <c r="N50" s="64">
        <v>0</v>
      </c>
      <c r="O50" s="64">
        <v>0</v>
      </c>
      <c r="P50" s="64">
        <v>0</v>
      </c>
      <c r="Q50" s="64">
        <v>0</v>
      </c>
      <c r="R50" s="64">
        <v>0</v>
      </c>
      <c r="S50" s="64">
        <v>1.3576594213307099E-3</v>
      </c>
      <c r="T50" s="64">
        <v>1.72508832268497E-2</v>
      </c>
      <c r="U50" s="64">
        <v>2.9458016436711698E-3</v>
      </c>
      <c r="V50" s="64">
        <v>4.8479232443939899E-3</v>
      </c>
      <c r="W50" s="64">
        <v>8.6553693604252604E-3</v>
      </c>
      <c r="X50" s="64">
        <v>0.15954233608531701</v>
      </c>
      <c r="Y50" s="64">
        <v>4.0481363941243997E-3</v>
      </c>
      <c r="Z50" s="64">
        <v>0.33974235501484001</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3.9879117800015303E-2</v>
      </c>
      <c r="C51" s="64">
        <v>1.0017063905537801E-3</v>
      </c>
      <c r="D51" s="64">
        <v>3.4200007695661901E-2</v>
      </c>
      <c r="E51" s="64">
        <v>0.23737809781045599</v>
      </c>
      <c r="F51" s="64">
        <v>5.9808479782211797E-4</v>
      </c>
      <c r="G51" s="64">
        <v>1.4386331048834701E-3</v>
      </c>
      <c r="H51" s="64">
        <v>1.16624418718193E-3</v>
      </c>
      <c r="I51" s="64">
        <v>1.43214302785204E-3</v>
      </c>
      <c r="J51" s="64">
        <v>0.13161330795752099</v>
      </c>
      <c r="K51" s="64">
        <v>1.6378944750604599E-3</v>
      </c>
      <c r="L51" s="64">
        <v>7.29104898151328E-3</v>
      </c>
      <c r="M51" s="64">
        <v>4.4649537340192801E-3</v>
      </c>
      <c r="N51" s="64">
        <v>0</v>
      </c>
      <c r="O51" s="64">
        <v>0</v>
      </c>
      <c r="P51" s="64">
        <v>0</v>
      </c>
      <c r="Q51" s="64">
        <v>0</v>
      </c>
      <c r="R51" s="64">
        <v>0</v>
      </c>
      <c r="S51" s="64">
        <v>1.3674506432400501E-3</v>
      </c>
      <c r="T51" s="64">
        <v>1.7300798852119399E-2</v>
      </c>
      <c r="U51" s="64">
        <v>2.9589982232913299E-3</v>
      </c>
      <c r="V51" s="64">
        <v>4.7487089231349703E-3</v>
      </c>
      <c r="W51" s="64">
        <v>8.4472747223172402E-3</v>
      </c>
      <c r="X51" s="64">
        <v>0.15761582287231199</v>
      </c>
      <c r="Y51" s="64">
        <v>3.9571156270051802E-3</v>
      </c>
      <c r="Z51" s="64">
        <v>0.34150259017404</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4.0016613682353798E-2</v>
      </c>
      <c r="C52" s="64">
        <v>9.8361738411361006E-4</v>
      </c>
      <c r="D52" s="64">
        <v>3.4315043870723899E-2</v>
      </c>
      <c r="E52" s="64">
        <v>0.238248450020209</v>
      </c>
      <c r="F52" s="64">
        <v>5.8814785241324298E-4</v>
      </c>
      <c r="G52" s="64">
        <v>1.39260989604888E-3</v>
      </c>
      <c r="H52" s="64">
        <v>1.1435547841478701E-3</v>
      </c>
      <c r="I52" s="64">
        <v>1.41702777260486E-3</v>
      </c>
      <c r="J52" s="64">
        <v>0.131417157788948</v>
      </c>
      <c r="K52" s="64">
        <v>1.59100843714155E-3</v>
      </c>
      <c r="L52" s="64">
        <v>7.1046324126722701E-3</v>
      </c>
      <c r="M52" s="64">
        <v>4.3984773474382097E-3</v>
      </c>
      <c r="N52" s="64">
        <v>0</v>
      </c>
      <c r="O52" s="64">
        <v>0</v>
      </c>
      <c r="P52" s="64">
        <v>0</v>
      </c>
      <c r="Q52" s="64">
        <v>0</v>
      </c>
      <c r="R52" s="64">
        <v>0</v>
      </c>
      <c r="S52" s="64">
        <v>1.37749159308489E-3</v>
      </c>
      <c r="T52" s="64">
        <v>1.7348991503828199E-2</v>
      </c>
      <c r="U52" s="64">
        <v>2.97178166724958E-3</v>
      </c>
      <c r="V52" s="64">
        <v>4.6484035942695604E-3</v>
      </c>
      <c r="W52" s="64">
        <v>8.2368828848986206E-3</v>
      </c>
      <c r="X52" s="64">
        <v>0.15570075066703701</v>
      </c>
      <c r="Y52" s="64">
        <v>3.8654448540237801E-3</v>
      </c>
      <c r="Z52" s="64">
        <v>0.34323391198679398</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4.0154983403720097E-2</v>
      </c>
      <c r="C53" s="64">
        <v>9.6497252390801704E-4</v>
      </c>
      <c r="D53" s="64">
        <v>3.4437168226812698E-2</v>
      </c>
      <c r="E53" s="64">
        <v>0.23913566924667801</v>
      </c>
      <c r="F53" s="64">
        <v>5.7819863495131801E-4</v>
      </c>
      <c r="G53" s="64">
        <v>1.3480613225625301E-3</v>
      </c>
      <c r="H53" s="64">
        <v>1.1209639078652901E-3</v>
      </c>
      <c r="I53" s="64">
        <v>1.40253387107859E-3</v>
      </c>
      <c r="J53" s="64">
        <v>0.13122715135416799</v>
      </c>
      <c r="K53" s="64">
        <v>1.54356602966309E-3</v>
      </c>
      <c r="L53" s="64">
        <v>6.9147910138480503E-3</v>
      </c>
      <c r="M53" s="64">
        <v>4.3277755722759903E-3</v>
      </c>
      <c r="N53" s="64">
        <v>0</v>
      </c>
      <c r="O53" s="64">
        <v>0</v>
      </c>
      <c r="P53" s="64">
        <v>0</v>
      </c>
      <c r="Q53" s="64">
        <v>0</v>
      </c>
      <c r="R53" s="64">
        <v>0</v>
      </c>
      <c r="S53" s="64">
        <v>1.38778035625509E-3</v>
      </c>
      <c r="T53" s="64">
        <v>1.73954446739394E-2</v>
      </c>
      <c r="U53" s="64">
        <v>2.9841402053583399E-3</v>
      </c>
      <c r="V53" s="64">
        <v>4.5469534094775199E-3</v>
      </c>
      <c r="W53" s="64">
        <v>8.0242533721499101E-3</v>
      </c>
      <c r="X53" s="64">
        <v>0.153797097751598</v>
      </c>
      <c r="Y53" s="64">
        <v>3.7730948344757102E-3</v>
      </c>
      <c r="Z53" s="64">
        <v>0.34493540028921399</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4.0294161364092501E-2</v>
      </c>
      <c r="C54" s="64">
        <v>9.4576721862777195E-4</v>
      </c>
      <c r="D54" s="64">
        <v>3.45663567180386E-2</v>
      </c>
      <c r="E54" s="64">
        <v>0.24004082410675001</v>
      </c>
      <c r="F54" s="64">
        <v>5.6823644484395102E-4</v>
      </c>
      <c r="G54" s="64">
        <v>1.30491885372156E-3</v>
      </c>
      <c r="H54" s="64">
        <v>1.0984579441161099E-3</v>
      </c>
      <c r="I54" s="64">
        <v>1.38864882037349E-3</v>
      </c>
      <c r="J54" s="64">
        <v>0.13104318629001499</v>
      </c>
      <c r="K54" s="64">
        <v>1.49558120590511E-3</v>
      </c>
      <c r="L54" s="64">
        <v>6.7212799708002997E-3</v>
      </c>
      <c r="M54" s="64">
        <v>4.2526279672052596E-3</v>
      </c>
      <c r="N54" s="64">
        <v>0</v>
      </c>
      <c r="O54" s="64">
        <v>0</v>
      </c>
      <c r="P54" s="64">
        <v>0</v>
      </c>
      <c r="Q54" s="64">
        <v>0</v>
      </c>
      <c r="R54" s="64">
        <v>0</v>
      </c>
      <c r="S54" s="64">
        <v>1.3983256290638201E-3</v>
      </c>
      <c r="T54" s="64">
        <v>1.7440366151495901E-2</v>
      </c>
      <c r="U54" s="64">
        <v>2.9961030104368402E-3</v>
      </c>
      <c r="V54" s="64">
        <v>4.4443851828685904E-3</v>
      </c>
      <c r="W54" s="64">
        <v>7.8093757465554003E-3</v>
      </c>
      <c r="X54" s="64">
        <v>0.15190547964669901</v>
      </c>
      <c r="Y54" s="64">
        <v>3.6800393110129701E-3</v>
      </c>
      <c r="Z54" s="64">
        <v>0.346605878417378</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4.0434052878479197E-2</v>
      </c>
      <c r="C55" s="64">
        <v>9.2599694949048103E-4</v>
      </c>
      <c r="D55" s="64">
        <v>3.4702783190395103E-2</v>
      </c>
      <c r="E55" s="64">
        <v>0.240965760712332</v>
      </c>
      <c r="F55" s="64">
        <v>5.5825579713340704E-4</v>
      </c>
      <c r="G55" s="64">
        <v>1.2631160236918799E-3</v>
      </c>
      <c r="H55" s="64">
        <v>1.0760300554068501E-3</v>
      </c>
      <c r="I55" s="64">
        <v>1.37535737719441E-3</v>
      </c>
      <c r="J55" s="64">
        <v>0.130865145143608</v>
      </c>
      <c r="K55" s="64">
        <v>1.4470610260257501E-3</v>
      </c>
      <c r="L55" s="64">
        <v>6.5239485917150102E-3</v>
      </c>
      <c r="M55" s="64">
        <v>4.1727216467328902E-3</v>
      </c>
      <c r="N55" s="64">
        <v>0</v>
      </c>
      <c r="O55" s="64">
        <v>0</v>
      </c>
      <c r="P55" s="64">
        <v>0</v>
      </c>
      <c r="Q55" s="64">
        <v>0</v>
      </c>
      <c r="R55" s="64">
        <v>0</v>
      </c>
      <c r="S55" s="64">
        <v>1.40913560908588E-3</v>
      </c>
      <c r="T55" s="64">
        <v>1.74839065407001E-2</v>
      </c>
      <c r="U55" s="64">
        <v>3.00769094318366E-3</v>
      </c>
      <c r="V55" s="64">
        <v>4.3406572891389501E-3</v>
      </c>
      <c r="W55" s="64">
        <v>7.5922854394143303E-3</v>
      </c>
      <c r="X55" s="64">
        <v>0.15002571281303301</v>
      </c>
      <c r="Y55" s="64">
        <v>3.5862346019165702E-3</v>
      </c>
      <c r="Z55" s="64">
        <v>0.34824414737132198</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4.0574756944206598E-2</v>
      </c>
      <c r="C56" s="64">
        <v>9.0564366505085003E-4</v>
      </c>
      <c r="D56" s="64">
        <v>3.4846791463311599E-2</v>
      </c>
      <c r="E56" s="64">
        <v>0.24191122686746</v>
      </c>
      <c r="F56" s="64">
        <v>5.4825020912658195E-4</v>
      </c>
      <c r="G56" s="64">
        <v>1.2226381836809501E-3</v>
      </c>
      <c r="H56" s="64">
        <v>1.05368028210062E-3</v>
      </c>
      <c r="I56" s="64">
        <v>1.3626741701992201E-3</v>
      </c>
      <c r="J56" s="64">
        <v>0.130693252750755</v>
      </c>
      <c r="K56" s="64">
        <v>1.3979544292185299E-3</v>
      </c>
      <c r="L56" s="64">
        <v>6.3228074006373798E-3</v>
      </c>
      <c r="M56" s="64">
        <v>4.088016615223E-3</v>
      </c>
      <c r="N56" s="64">
        <v>0</v>
      </c>
      <c r="O56" s="64">
        <v>0</v>
      </c>
      <c r="P56" s="64">
        <v>0</v>
      </c>
      <c r="Q56" s="64">
        <v>0</v>
      </c>
      <c r="R56" s="64">
        <v>0</v>
      </c>
      <c r="S56" s="64">
        <v>1.42022086104913E-3</v>
      </c>
      <c r="T56" s="64">
        <v>1.7526051922499401E-2</v>
      </c>
      <c r="U56" s="64">
        <v>3.0188879213015598E-3</v>
      </c>
      <c r="V56" s="64">
        <v>4.23566312391686E-3</v>
      </c>
      <c r="W56" s="64">
        <v>7.3729467900724597E-3</v>
      </c>
      <c r="X56" s="64">
        <v>0.14815802671525499</v>
      </c>
      <c r="Y56" s="64">
        <v>3.49167220564845E-3</v>
      </c>
      <c r="Z56" s="64">
        <v>0.34984883747928702</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4.0716266723744197E-2</v>
      </c>
      <c r="C57" s="64">
        <v>8.84702066977507E-4</v>
      </c>
      <c r="D57" s="64">
        <v>3.49982767645367E-2</v>
      </c>
      <c r="E57" s="64">
        <v>0.24287959463578401</v>
      </c>
      <c r="F57" s="64">
        <v>5.3820953422503497E-4</v>
      </c>
      <c r="G57" s="64">
        <v>1.18338852734233E-3</v>
      </c>
      <c r="H57" s="64">
        <v>1.03138251718801E-3</v>
      </c>
      <c r="I57" s="64">
        <v>1.35054771839616E-3</v>
      </c>
      <c r="J57" s="64">
        <v>0.13052755022124499</v>
      </c>
      <c r="K57" s="64">
        <v>1.34829017160167E-3</v>
      </c>
      <c r="L57" s="64">
        <v>6.1176599759262202E-3</v>
      </c>
      <c r="M57" s="64">
        <v>3.9983464734150301E-3</v>
      </c>
      <c r="N57" s="64">
        <v>0</v>
      </c>
      <c r="O57" s="64">
        <v>0</v>
      </c>
      <c r="P57" s="64">
        <v>0</v>
      </c>
      <c r="Q57" s="64">
        <v>0</v>
      </c>
      <c r="R57" s="64">
        <v>0</v>
      </c>
      <c r="S57" s="64">
        <v>1.4315884606660001E-3</v>
      </c>
      <c r="T57" s="64">
        <v>1.7567004819530802E-2</v>
      </c>
      <c r="U57" s="64">
        <v>3.0296850780896201E-3</v>
      </c>
      <c r="V57" s="64">
        <v>4.1293149669378096E-3</v>
      </c>
      <c r="W57" s="64">
        <v>7.1513292554011504E-3</v>
      </c>
      <c r="X57" s="64">
        <v>0.14630178986346001</v>
      </c>
      <c r="Y57" s="64">
        <v>3.3963120341886899E-3</v>
      </c>
      <c r="Z57" s="64">
        <v>0.35141876019134299</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4.0858478998988298E-2</v>
      </c>
      <c r="C58" s="64">
        <v>8.6317474576274504E-4</v>
      </c>
      <c r="D58" s="64">
        <v>3.5157358986164997E-2</v>
      </c>
      <c r="E58" s="64">
        <v>0.243871800829813</v>
      </c>
      <c r="F58" s="64">
        <v>5.2812584167992503E-4</v>
      </c>
      <c r="G58" s="64">
        <v>1.1453220852914101E-3</v>
      </c>
      <c r="H58" s="64">
        <v>1.0091248716566201E-3</v>
      </c>
      <c r="I58" s="64">
        <v>1.3389740178579401E-3</v>
      </c>
      <c r="J58" s="64">
        <v>0.13036779204839399</v>
      </c>
      <c r="K58" s="64">
        <v>1.2980203705915501E-3</v>
      </c>
      <c r="L58" s="64">
        <v>5.9084584430235997E-3</v>
      </c>
      <c r="M58" s="64">
        <v>3.9035776682122001E-3</v>
      </c>
      <c r="N58" s="64">
        <v>0</v>
      </c>
      <c r="O58" s="64">
        <v>0</v>
      </c>
      <c r="P58" s="64">
        <v>0</v>
      </c>
      <c r="Q58" s="64">
        <v>0</v>
      </c>
      <c r="R58" s="64">
        <v>0</v>
      </c>
      <c r="S58" s="64">
        <v>1.4432458251865199E-3</v>
      </c>
      <c r="T58" s="64">
        <v>1.7606823031609199E-2</v>
      </c>
      <c r="U58" s="64">
        <v>3.0400889576106599E-3</v>
      </c>
      <c r="V58" s="64">
        <v>4.0215857195905098E-3</v>
      </c>
      <c r="W58" s="64">
        <v>6.9275085765975897E-3</v>
      </c>
      <c r="X58" s="64">
        <v>0.144457079898276</v>
      </c>
      <c r="Y58" s="64">
        <v>3.3001461257411002E-3</v>
      </c>
      <c r="Z58" s="64">
        <v>0.35295331295795201</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4.1001263176956002E-2</v>
      </c>
      <c r="C59" s="64">
        <v>8.4103372014709195E-4</v>
      </c>
      <c r="D59" s="64">
        <v>3.5324602528584902E-2</v>
      </c>
      <c r="E59" s="64">
        <v>0.244888577270269</v>
      </c>
      <c r="F59" s="64">
        <v>5.17994637368053E-4</v>
      </c>
      <c r="G59" s="64">
        <v>1.1084060445824199E-3</v>
      </c>
      <c r="H59" s="64">
        <v>9.8691318476581903E-4</v>
      </c>
      <c r="I59" s="64">
        <v>1.32793923857887E-3</v>
      </c>
      <c r="J59" s="64">
        <v>0.13021434151067501</v>
      </c>
      <c r="K59" s="64">
        <v>1.2471387482075301E-3</v>
      </c>
      <c r="L59" s="64">
        <v>5.6951827326504299E-3</v>
      </c>
      <c r="M59" s="64">
        <v>3.8035254010442901E-3</v>
      </c>
      <c r="N59" s="64">
        <v>0</v>
      </c>
      <c r="O59" s="64">
        <v>0</v>
      </c>
      <c r="P59" s="64">
        <v>0</v>
      </c>
      <c r="Q59" s="64">
        <v>0</v>
      </c>
      <c r="R59" s="64">
        <v>0</v>
      </c>
      <c r="S59" s="64">
        <v>1.4552077783669601E-3</v>
      </c>
      <c r="T59" s="64">
        <v>1.7645531432927498E-2</v>
      </c>
      <c r="U59" s="64">
        <v>3.0501063671269698E-3</v>
      </c>
      <c r="V59" s="64">
        <v>3.9123775885932703E-3</v>
      </c>
      <c r="W59" s="64">
        <v>6.7014113280560303E-3</v>
      </c>
      <c r="X59" s="64">
        <v>0.142624148199368</v>
      </c>
      <c r="Y59" s="64">
        <v>3.2030996965934301E-3</v>
      </c>
      <c r="Z59" s="64">
        <v>0.35445119941513797</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4.1144571443233698E-2</v>
      </c>
      <c r="C60" s="64">
        <v>8.1827855269525401E-4</v>
      </c>
      <c r="D60" s="64">
        <v>3.5499875495281101E-2</v>
      </c>
      <c r="E60" s="64">
        <v>0.245932162248089</v>
      </c>
      <c r="F60" s="64">
        <v>5.0780863807273202E-4</v>
      </c>
      <c r="G60" s="64">
        <v>1.0725820637160601E-3</v>
      </c>
      <c r="H60" s="64">
        <v>9.6472402684987695E-4</v>
      </c>
      <c r="I60" s="64">
        <v>1.3174235189231001E-3</v>
      </c>
      <c r="J60" s="64">
        <v>0.13006714136160499</v>
      </c>
      <c r="K60" s="64">
        <v>1.1956183960187901E-3</v>
      </c>
      <c r="L60" s="64">
        <v>5.4776784757820203E-3</v>
      </c>
      <c r="M60" s="64">
        <v>3.6980059841750599E-3</v>
      </c>
      <c r="N60" s="64">
        <v>0</v>
      </c>
      <c r="O60" s="64">
        <v>0</v>
      </c>
      <c r="P60" s="64">
        <v>0</v>
      </c>
      <c r="Q60" s="64">
        <v>0</v>
      </c>
      <c r="R60" s="64">
        <v>0</v>
      </c>
      <c r="S60" s="64">
        <v>1.46748284447668E-3</v>
      </c>
      <c r="T60" s="64">
        <v>1.7683298792740498E-2</v>
      </c>
      <c r="U60" s="64">
        <v>3.05975843745509E-3</v>
      </c>
      <c r="V60" s="64">
        <v>3.8016874282305701E-3</v>
      </c>
      <c r="W60" s="64">
        <v>6.4730529845149999E-3</v>
      </c>
      <c r="X60" s="64">
        <v>0.140803060580802</v>
      </c>
      <c r="Y60" s="64">
        <v>3.1051630318005901E-3</v>
      </c>
      <c r="Z60" s="64">
        <v>0.355910625695538</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4.12754981390933E-2</v>
      </c>
      <c r="C61" s="64">
        <v>7.9336547615186802E-4</v>
      </c>
      <c r="D61" s="64">
        <v>3.56952024687794E-2</v>
      </c>
      <c r="E61" s="64">
        <v>0.24707163825942699</v>
      </c>
      <c r="F61" s="64">
        <v>4.9786415357998205E-4</v>
      </c>
      <c r="G61" s="64">
        <v>1.04027680809855E-3</v>
      </c>
      <c r="H61" s="64">
        <v>9.4437859245613499E-4</v>
      </c>
      <c r="I61" s="64">
        <v>1.3087086523736601E-3</v>
      </c>
      <c r="J61" s="64">
        <v>0.129963887408102</v>
      </c>
      <c r="K61" s="64">
        <v>1.14319584893384E-3</v>
      </c>
      <c r="L61" s="64">
        <v>5.2619385394105404E-3</v>
      </c>
      <c r="M61" s="64">
        <v>3.5763963335708302E-3</v>
      </c>
      <c r="N61" s="64">
        <v>0</v>
      </c>
      <c r="O61" s="64">
        <v>0</v>
      </c>
      <c r="P61" s="64">
        <v>0</v>
      </c>
      <c r="Q61" s="64">
        <v>0</v>
      </c>
      <c r="R61" s="64">
        <v>0</v>
      </c>
      <c r="S61" s="64">
        <v>1.4803280362121901E-3</v>
      </c>
      <c r="T61" s="64">
        <v>1.7712914267284E-2</v>
      </c>
      <c r="U61" s="64">
        <v>3.06818906423719E-3</v>
      </c>
      <c r="V61" s="64">
        <v>3.68532474718358E-3</v>
      </c>
      <c r="W61" s="64">
        <v>6.23067327100176E-3</v>
      </c>
      <c r="X61" s="64">
        <v>0.138983573905093</v>
      </c>
      <c r="Y61" s="64">
        <v>3.0030534924098198E-3</v>
      </c>
      <c r="Z61" s="64">
        <v>0.357263592536601</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4.1407408126595803E-2</v>
      </c>
      <c r="C62" s="64">
        <v>7.6790469526274302E-4</v>
      </c>
      <c r="D62" s="64">
        <v>3.58978515902297E-2</v>
      </c>
      <c r="E62" s="64">
        <v>0.248239984919398</v>
      </c>
      <c r="F62" s="64">
        <v>4.8782717499284002E-4</v>
      </c>
      <c r="G62" s="64">
        <v>1.0087010224777201E-3</v>
      </c>
      <c r="H62" s="64">
        <v>9.2385723579599204E-4</v>
      </c>
      <c r="I62" s="64">
        <v>1.30036551648161E-3</v>
      </c>
      <c r="J62" s="64">
        <v>0.12986455642454001</v>
      </c>
      <c r="K62" s="64">
        <v>1.0902157097324901E-3</v>
      </c>
      <c r="L62" s="64">
        <v>5.04103067470735E-3</v>
      </c>
      <c r="M62" s="64">
        <v>3.4490936606609199E-3</v>
      </c>
      <c r="N62" s="64">
        <v>0</v>
      </c>
      <c r="O62" s="64">
        <v>0</v>
      </c>
      <c r="P62" s="64">
        <v>0</v>
      </c>
      <c r="Q62" s="64">
        <v>0</v>
      </c>
      <c r="R62" s="64">
        <v>0</v>
      </c>
      <c r="S62" s="64">
        <v>1.49352995985453E-3</v>
      </c>
      <c r="T62" s="64">
        <v>1.77427605565883E-2</v>
      </c>
      <c r="U62" s="64">
        <v>3.0763655573270801E-3</v>
      </c>
      <c r="V62" s="64">
        <v>3.5675611732307599E-3</v>
      </c>
      <c r="W62" s="64">
        <v>5.9869148453285297E-3</v>
      </c>
      <c r="X62" s="64">
        <v>0.137177280979075</v>
      </c>
      <c r="Y62" s="64">
        <v>2.9001037780278802E-3</v>
      </c>
      <c r="Z62" s="64">
        <v>0.35857668639969198</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4.1540429896719203E-2</v>
      </c>
      <c r="C63" s="64">
        <v>7.4190117417681804E-4</v>
      </c>
      <c r="D63" s="64">
        <v>3.6107813811177301E-2</v>
      </c>
      <c r="E63" s="64">
        <v>0.249438099175537</v>
      </c>
      <c r="F63" s="64">
        <v>4.7768844191769101E-4</v>
      </c>
      <c r="G63" s="64">
        <v>9.7783174978361299E-4</v>
      </c>
      <c r="H63" s="64">
        <v>9.03146099931549E-4</v>
      </c>
      <c r="I63" s="64">
        <v>1.2923823180740601E-3</v>
      </c>
      <c r="J63" s="64">
        <v>0.12976917516728101</v>
      </c>
      <c r="K63" s="64">
        <v>1.03662967669784E-3</v>
      </c>
      <c r="L63" s="64">
        <v>4.8148577336130398E-3</v>
      </c>
      <c r="M63" s="64">
        <v>3.3160565512702399E-3</v>
      </c>
      <c r="N63" s="64">
        <v>0</v>
      </c>
      <c r="O63" s="64">
        <v>0</v>
      </c>
      <c r="P63" s="64">
        <v>0</v>
      </c>
      <c r="Q63" s="64">
        <v>0</v>
      </c>
      <c r="R63" s="64">
        <v>0</v>
      </c>
      <c r="S63" s="64">
        <v>1.5071016255936299E-3</v>
      </c>
      <c r="T63" s="64">
        <v>1.7772877789506401E-2</v>
      </c>
      <c r="U63" s="64">
        <v>3.08428912431214E-3</v>
      </c>
      <c r="V63" s="64">
        <v>3.4483732979846099E-3</v>
      </c>
      <c r="W63" s="64">
        <v>5.7417847736663703E-3</v>
      </c>
      <c r="X63" s="64">
        <v>0.13538410268398901</v>
      </c>
      <c r="Y63" s="64">
        <v>2.79631404727472E-3</v>
      </c>
      <c r="Z63" s="64">
        <v>0.359849144861494</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4.16746183489849E-2</v>
      </c>
      <c r="C64" s="64">
        <v>7.1534323870221903E-4</v>
      </c>
      <c r="D64" s="64">
        <v>3.6325558148901198E-2</v>
      </c>
      <c r="E64" s="64">
        <v>0.25066652718167498</v>
      </c>
      <c r="F64" s="64">
        <v>4.6743821762183801E-4</v>
      </c>
      <c r="G64" s="64">
        <v>9.4763055560869401E-4</v>
      </c>
      <c r="H64" s="64">
        <v>8.8223886503222698E-4</v>
      </c>
      <c r="I64" s="64">
        <v>1.28474572141754E-3</v>
      </c>
      <c r="J64" s="64">
        <v>0.12967775310799901</v>
      </c>
      <c r="K64" s="64">
        <v>9.8239998068128001E-4</v>
      </c>
      <c r="L64" s="64">
        <v>4.5833298439571296E-3</v>
      </c>
      <c r="M64" s="64">
        <v>3.17707321754403E-3</v>
      </c>
      <c r="N64" s="64">
        <v>0</v>
      </c>
      <c r="O64" s="64">
        <v>0</v>
      </c>
      <c r="P64" s="64">
        <v>0</v>
      </c>
      <c r="Q64" s="64">
        <v>0</v>
      </c>
      <c r="R64" s="64">
        <v>0</v>
      </c>
      <c r="S64" s="64">
        <v>1.52104941924365E-3</v>
      </c>
      <c r="T64" s="64">
        <v>1.7803292268127002E-2</v>
      </c>
      <c r="U64" s="64">
        <v>3.0919683987803898E-3</v>
      </c>
      <c r="V64" s="64">
        <v>3.3277330947387501E-3</v>
      </c>
      <c r="W64" s="64">
        <v>5.4952556570036998E-3</v>
      </c>
      <c r="X64" s="64">
        <v>0.13360385161730401</v>
      </c>
      <c r="Y64" s="64">
        <v>2.69164318324617E-3</v>
      </c>
      <c r="Z64" s="64">
        <v>0.36108054993343203</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4.1809966720762398E-2</v>
      </c>
      <c r="C65" s="64">
        <v>6.8822087568016295E-4</v>
      </c>
      <c r="D65" s="64">
        <v>3.6551073613337301E-2</v>
      </c>
      <c r="E65" s="64">
        <v>0.251927298623281</v>
      </c>
      <c r="F65" s="64">
        <v>4.57071933076708E-4</v>
      </c>
      <c r="G65" s="64">
        <v>9.1807716318099096E-4</v>
      </c>
      <c r="H65" s="64">
        <v>8.6112118389527603E-4</v>
      </c>
      <c r="I65" s="64">
        <v>1.2774556960414899E-3</v>
      </c>
      <c r="J65" s="64">
        <v>0.129590356361522</v>
      </c>
      <c r="K65" s="64">
        <v>9.2750555342311898E-4</v>
      </c>
      <c r="L65" s="64">
        <v>4.3462951181968404E-3</v>
      </c>
      <c r="M65" s="64">
        <v>3.03206222112558E-3</v>
      </c>
      <c r="N65" s="64">
        <v>0</v>
      </c>
      <c r="O65" s="64">
        <v>0</v>
      </c>
      <c r="P65" s="64">
        <v>0</v>
      </c>
      <c r="Q65" s="64">
        <v>0</v>
      </c>
      <c r="R65" s="64">
        <v>0</v>
      </c>
      <c r="S65" s="64">
        <v>1.5353921287159301E-3</v>
      </c>
      <c r="T65" s="64">
        <v>1.78342347230959E-2</v>
      </c>
      <c r="U65" s="64">
        <v>3.0994286283664001E-3</v>
      </c>
      <c r="V65" s="64">
        <v>3.20565842487494E-3</v>
      </c>
      <c r="W65" s="64">
        <v>5.2472634495620198E-3</v>
      </c>
      <c r="X65" s="64">
        <v>0.131836682502073</v>
      </c>
      <c r="Y65" s="64">
        <v>2.5860462882664999E-3</v>
      </c>
      <c r="Z65" s="64">
        <v>0.36226878879152202</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4.1946479784436302E-2</v>
      </c>
      <c r="C66" s="64">
        <v>6.6052651609595898E-4</v>
      </c>
      <c r="D66" s="64">
        <v>3.6784772770115597E-2</v>
      </c>
      <c r="E66" s="64">
        <v>0.25322171793510201</v>
      </c>
      <c r="F66" s="64">
        <v>4.4658640964825299E-4</v>
      </c>
      <c r="G66" s="64">
        <v>8.8913739371302E-4</v>
      </c>
      <c r="H66" s="64">
        <v>8.3977555201506795E-4</v>
      </c>
      <c r="I66" s="64">
        <v>1.27050648159056E-3</v>
      </c>
      <c r="J66" s="64">
        <v>0.129506949690921</v>
      </c>
      <c r="K66" s="64">
        <v>8.7194781887767702E-4</v>
      </c>
      <c r="L66" s="64">
        <v>4.1034135257756099E-3</v>
      </c>
      <c r="M66" s="64">
        <v>2.88076884681355E-3</v>
      </c>
      <c r="N66" s="64">
        <v>0</v>
      </c>
      <c r="O66" s="64">
        <v>0</v>
      </c>
      <c r="P66" s="64">
        <v>0</v>
      </c>
      <c r="Q66" s="64">
        <v>0</v>
      </c>
      <c r="R66" s="64">
        <v>0</v>
      </c>
      <c r="S66" s="64">
        <v>1.5501423947186701E-3</v>
      </c>
      <c r="T66" s="64">
        <v>1.78658640112953E-2</v>
      </c>
      <c r="U66" s="64">
        <v>3.1067031895261302E-3</v>
      </c>
      <c r="V66" s="64">
        <v>3.0822003424628699E-3</v>
      </c>
      <c r="W66" s="64">
        <v>4.9977412001892601E-3</v>
      </c>
      <c r="X66" s="64">
        <v>0.13008286249027101</v>
      </c>
      <c r="Y66" s="64">
        <v>2.4794852440402399E-3</v>
      </c>
      <c r="Z66" s="64">
        <v>0.36341241840239202</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4.2084247726093101E-2</v>
      </c>
      <c r="C67" s="64">
        <v>6.3225886844042495E-4</v>
      </c>
      <c r="D67" s="64">
        <v>3.7027044574241101E-2</v>
      </c>
      <c r="E67" s="64">
        <v>0.25455043045849202</v>
      </c>
      <c r="F67" s="64">
        <v>4.3597043652095799E-4</v>
      </c>
      <c r="G67" s="64">
        <v>8.6079444296969197E-4</v>
      </c>
      <c r="H67" s="64">
        <v>8.1820521206669604E-4</v>
      </c>
      <c r="I67" s="64">
        <v>1.26390103586047E-3</v>
      </c>
      <c r="J67" s="64">
        <v>0.129427497731742</v>
      </c>
      <c r="K67" s="64">
        <v>8.1568036021302797E-4</v>
      </c>
      <c r="L67" s="64">
        <v>3.8546546080360498E-3</v>
      </c>
      <c r="M67" s="64">
        <v>2.7229784604894799E-3</v>
      </c>
      <c r="N67" s="64">
        <v>0</v>
      </c>
      <c r="O67" s="64">
        <v>0</v>
      </c>
      <c r="P67" s="64">
        <v>0</v>
      </c>
      <c r="Q67" s="64">
        <v>0</v>
      </c>
      <c r="R67" s="64">
        <v>0</v>
      </c>
      <c r="S67" s="64">
        <v>1.5653048521318299E-3</v>
      </c>
      <c r="T67" s="64">
        <v>1.78981809689569E-2</v>
      </c>
      <c r="U67" s="64">
        <v>3.1137677763562201E-3</v>
      </c>
      <c r="V67" s="64">
        <v>2.9572444612855999E-3</v>
      </c>
      <c r="W67" s="64">
        <v>4.7466345276670199E-3</v>
      </c>
      <c r="X67" s="64">
        <v>0.12834183715702399</v>
      </c>
      <c r="Y67" s="64">
        <v>2.3719436292360201E-3</v>
      </c>
      <c r="Z67" s="64">
        <v>0.36451142271217701</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4.2223270004679798E-2</v>
      </c>
      <c r="C68" s="64">
        <v>6.0340903509418099E-4</v>
      </c>
      <c r="D68" s="64">
        <v>3.7278106444581502E-2</v>
      </c>
      <c r="E68" s="64">
        <v>0.25591466958256898</v>
      </c>
      <c r="F68" s="64">
        <v>4.2521573722383602E-4</v>
      </c>
      <c r="G68" s="64">
        <v>8.3301590441557302E-4</v>
      </c>
      <c r="H68" s="64">
        <v>7.9639000916647499E-4</v>
      </c>
      <c r="I68" s="64">
        <v>1.2576256383174599E-3</v>
      </c>
      <c r="J68" s="64">
        <v>0.12935217035344901</v>
      </c>
      <c r="K68" s="64">
        <v>7.5867637586303797E-4</v>
      </c>
      <c r="L68" s="64">
        <v>3.5998274876770302E-3</v>
      </c>
      <c r="M68" s="64">
        <v>2.5585413572511498E-3</v>
      </c>
      <c r="N68" s="64">
        <v>0</v>
      </c>
      <c r="O68" s="64">
        <v>0</v>
      </c>
      <c r="P68" s="64">
        <v>0</v>
      </c>
      <c r="Q68" s="64">
        <v>0</v>
      </c>
      <c r="R68" s="64">
        <v>0</v>
      </c>
      <c r="S68" s="64">
        <v>1.58089792738685E-3</v>
      </c>
      <c r="T68" s="64">
        <v>1.7931280231266101E-2</v>
      </c>
      <c r="U68" s="64">
        <v>3.1206540421313601E-3</v>
      </c>
      <c r="V68" s="64">
        <v>2.8307818630543598E-3</v>
      </c>
      <c r="W68" s="64">
        <v>4.4939045584795603E-3</v>
      </c>
      <c r="X68" s="64">
        <v>0.126613716513892</v>
      </c>
      <c r="Y68" s="64">
        <v>2.2633708084642602E-3</v>
      </c>
      <c r="Z68" s="64">
        <v>0.36556447612503701</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4.23636518396718E-2</v>
      </c>
      <c r="C69" s="64">
        <v>5.7396553732362197E-4</v>
      </c>
      <c r="D69" s="64">
        <v>3.7538093314634202E-2</v>
      </c>
      <c r="E69" s="64">
        <v>0.257316186709797</v>
      </c>
      <c r="F69" s="64">
        <v>4.1431257611999997E-4</v>
      </c>
      <c r="G69" s="64">
        <v>8.0577181531429497E-4</v>
      </c>
      <c r="H69" s="64">
        <v>7.7431495335721101E-4</v>
      </c>
      <c r="I69" s="64">
        <v>1.2516733194274799E-3</v>
      </c>
      <c r="J69" s="64">
        <v>0.12928089612246299</v>
      </c>
      <c r="K69" s="64">
        <v>7.0088925374688603E-4</v>
      </c>
      <c r="L69" s="64">
        <v>3.3387474361320701E-3</v>
      </c>
      <c r="M69" s="64">
        <v>2.3873460210138901E-3</v>
      </c>
      <c r="N69" s="64">
        <v>0</v>
      </c>
      <c r="O69" s="64">
        <v>0</v>
      </c>
      <c r="P69" s="64">
        <v>0</v>
      </c>
      <c r="Q69" s="64">
        <v>0</v>
      </c>
      <c r="R69" s="64">
        <v>0</v>
      </c>
      <c r="S69" s="64">
        <v>1.59693682578083E-3</v>
      </c>
      <c r="T69" s="64">
        <v>1.79653949722943E-2</v>
      </c>
      <c r="U69" s="64">
        <v>3.1273861700986398E-3</v>
      </c>
      <c r="V69" s="64">
        <v>2.7028422470474602E-3</v>
      </c>
      <c r="W69" s="64">
        <v>4.2395300502740497E-3</v>
      </c>
      <c r="X69" s="64">
        <v>0.124898455329539</v>
      </c>
      <c r="Y69" s="64">
        <v>2.15372893158049E-3</v>
      </c>
      <c r="Z69" s="64">
        <v>0.366569876574383</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4.2505705599138202E-2</v>
      </c>
      <c r="C70" s="64">
        <v>5.4391630424946999E-4</v>
      </c>
      <c r="D70" s="64">
        <v>3.7807304587424401E-2</v>
      </c>
      <c r="E70" s="64">
        <v>0.25875612552945998</v>
      </c>
      <c r="F70" s="64">
        <v>4.0324944403337301E-4</v>
      </c>
      <c r="G70" s="64">
        <v>7.7902693272230796E-4</v>
      </c>
      <c r="H70" s="64">
        <v>7.5196316580356404E-4</v>
      </c>
      <c r="I70" s="64">
        <v>1.24604211896881E-3</v>
      </c>
      <c r="J70" s="64">
        <v>0.12921368238874201</v>
      </c>
      <c r="K70" s="64">
        <v>6.4226078715958097E-4</v>
      </c>
      <c r="L70" s="64">
        <v>3.0712287025701501E-3</v>
      </c>
      <c r="M70" s="64">
        <v>2.2091941853053E-3</v>
      </c>
      <c r="N70" s="64">
        <v>0</v>
      </c>
      <c r="O70" s="64">
        <v>0</v>
      </c>
      <c r="P70" s="64">
        <v>0</v>
      </c>
      <c r="Q70" s="64">
        <v>0</v>
      </c>
      <c r="R70" s="64">
        <v>0</v>
      </c>
      <c r="S70" s="64">
        <v>1.6134317904614899E-3</v>
      </c>
      <c r="T70" s="64">
        <v>1.8000703919800999E-2</v>
      </c>
      <c r="U70" s="64">
        <v>3.1340026713814499E-3</v>
      </c>
      <c r="V70" s="64">
        <v>2.5734820644854601E-3</v>
      </c>
      <c r="W70" s="64">
        <v>3.98347966033897E-3</v>
      </c>
      <c r="X70" s="64">
        <v>0.123196186462082</v>
      </c>
      <c r="Y70" s="64">
        <v>2.0429580036783802E-3</v>
      </c>
      <c r="Z70" s="64">
        <v>0.36752605568219399</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4.2649482320131299E-2</v>
      </c>
      <c r="C71" s="64">
        <v>5.13251246874892E-4</v>
      </c>
      <c r="D71" s="64">
        <v>3.8086062283748903E-2</v>
      </c>
      <c r="E71" s="64">
        <v>0.26023561986814397</v>
      </c>
      <c r="F71" s="64">
        <v>3.92017280114963E-4</v>
      </c>
      <c r="G71" s="64">
        <v>7.5275841058714899E-4</v>
      </c>
      <c r="H71" s="64">
        <v>7.2932861625473497E-4</v>
      </c>
      <c r="I71" s="64">
        <v>1.24073455249951E-3</v>
      </c>
      <c r="J71" s="64">
        <v>0.129150589068706</v>
      </c>
      <c r="K71" s="64">
        <v>5.82755785533962E-4</v>
      </c>
      <c r="L71" s="64">
        <v>2.7971441166950201E-3</v>
      </c>
      <c r="M71" s="64">
        <v>2.0238460213283498E-3</v>
      </c>
      <c r="N71" s="64">
        <v>0</v>
      </c>
      <c r="O71" s="64">
        <v>0</v>
      </c>
      <c r="P71" s="64">
        <v>0</v>
      </c>
      <c r="Q71" s="64">
        <v>0</v>
      </c>
      <c r="R71" s="64">
        <v>0</v>
      </c>
      <c r="S71" s="64">
        <v>1.6303982976938101E-3</v>
      </c>
      <c r="T71" s="64">
        <v>1.8037347331134199E-2</v>
      </c>
      <c r="U71" s="64">
        <v>3.14052629936502E-3</v>
      </c>
      <c r="V71" s="64">
        <v>2.4426490496318402E-3</v>
      </c>
      <c r="W71" s="64">
        <v>3.7256885008451601E-3</v>
      </c>
      <c r="X71" s="64">
        <v>0.121506755797312</v>
      </c>
      <c r="Y71" s="64">
        <v>1.9309968758374201E-3</v>
      </c>
      <c r="Z71" s="64">
        <v>0.36843204827756199</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4.2794835013686E-2</v>
      </c>
      <c r="C72" s="64">
        <v>4.8196873443263102E-4</v>
      </c>
      <c r="D72" s="64">
        <v>3.8374638954721603E-2</v>
      </c>
      <c r="E72" s="64">
        <v>0.26175634910490198</v>
      </c>
      <c r="F72" s="64">
        <v>3.8060883492227899E-4</v>
      </c>
      <c r="G72" s="64">
        <v>7.2693660883138404E-4</v>
      </c>
      <c r="H72" s="64">
        <v>7.0638995061913796E-4</v>
      </c>
      <c r="I72" s="64">
        <v>1.2357449360333899E-3</v>
      </c>
      <c r="J72" s="64">
        <v>0.12909166012618101</v>
      </c>
      <c r="K72" s="64">
        <v>5.2235484578386498E-4</v>
      </c>
      <c r="L72" s="64">
        <v>2.5162405798765199E-3</v>
      </c>
      <c r="M72" s="64">
        <v>1.8311433172349099E-3</v>
      </c>
      <c r="N72" s="64">
        <v>0</v>
      </c>
      <c r="O72" s="64">
        <v>0</v>
      </c>
      <c r="P72" s="64">
        <v>0</v>
      </c>
      <c r="Q72" s="64">
        <v>0</v>
      </c>
      <c r="R72" s="64">
        <v>0</v>
      </c>
      <c r="S72" s="64">
        <v>1.6478543120560299E-3</v>
      </c>
      <c r="T72" s="64">
        <v>1.8075404826914401E-2</v>
      </c>
      <c r="U72" s="64">
        <v>3.1469582907874601E-3</v>
      </c>
      <c r="V72" s="64">
        <v>2.3102745426353201E-3</v>
      </c>
      <c r="W72" s="64">
        <v>3.4660900026369798E-3</v>
      </c>
      <c r="X72" s="64">
        <v>0.11982978927257799</v>
      </c>
      <c r="Y72" s="64">
        <v>1.8178196792647901E-3</v>
      </c>
      <c r="Z72" s="64">
        <v>0.36928693806590301</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4.2942052817732702E-2</v>
      </c>
      <c r="C73" s="64">
        <v>4.5005585384773198E-4</v>
      </c>
      <c r="D73" s="64">
        <v>3.8673395105865399E-2</v>
      </c>
      <c r="E73" s="64">
        <v>0.26331992538123</v>
      </c>
      <c r="F73" s="64">
        <v>3.6900993011249202E-4</v>
      </c>
      <c r="G73" s="64">
        <v>7.0152660364456896E-4</v>
      </c>
      <c r="H73" s="64">
        <v>6.8313041104772602E-4</v>
      </c>
      <c r="I73" s="64">
        <v>1.2310670083776701E-3</v>
      </c>
      <c r="J73" s="64">
        <v>0.12903694788124301</v>
      </c>
      <c r="K73" s="64">
        <v>4.6098942445003699E-4</v>
      </c>
      <c r="L73" s="64">
        <v>2.2283370674839099E-3</v>
      </c>
      <c r="M73" s="64">
        <v>1.63094804574848E-3</v>
      </c>
      <c r="N73" s="64">
        <v>0</v>
      </c>
      <c r="O73" s="64">
        <v>0</v>
      </c>
      <c r="P73" s="64">
        <v>0</v>
      </c>
      <c r="Q73" s="64">
        <v>0</v>
      </c>
      <c r="R73" s="64">
        <v>0</v>
      </c>
      <c r="S73" s="64">
        <v>1.66581711784209E-3</v>
      </c>
      <c r="T73" s="64">
        <v>1.8115055097112101E-2</v>
      </c>
      <c r="U73" s="64">
        <v>3.15334302323522E-3</v>
      </c>
      <c r="V73" s="64">
        <v>2.1763950931155901E-3</v>
      </c>
      <c r="W73" s="64">
        <v>3.2046655176522399E-3</v>
      </c>
      <c r="X73" s="64">
        <v>0.118165448646867</v>
      </c>
      <c r="Y73" s="64">
        <v>1.70336878077593E-3</v>
      </c>
      <c r="Z73" s="64">
        <v>0.37008852119261498</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4.3091307977855701E-2</v>
      </c>
      <c r="C74" s="64">
        <v>4.1749769953025899E-4</v>
      </c>
      <c r="D74" s="64">
        <v>3.8982695236997003E-2</v>
      </c>
      <c r="E74" s="64">
        <v>0.26492752285766302</v>
      </c>
      <c r="F74" s="64">
        <v>3.5720854710667298E-4</v>
      </c>
      <c r="G74" s="64">
        <v>6.7650553351147804E-4</v>
      </c>
      <c r="H74" s="64">
        <v>6.5954339931162701E-4</v>
      </c>
      <c r="I74" s="64">
        <v>1.22670121564297E-3</v>
      </c>
      <c r="J74" s="64">
        <v>0.12898648212171501</v>
      </c>
      <c r="K74" s="64">
        <v>3.9860557599315498E-4</v>
      </c>
      <c r="L74" s="64">
        <v>1.93326962812458E-3</v>
      </c>
      <c r="M74" s="64">
        <v>1.4229697436201E-3</v>
      </c>
      <c r="N74" s="64">
        <v>0</v>
      </c>
      <c r="O74" s="64">
        <v>0</v>
      </c>
      <c r="P74" s="64">
        <v>0</v>
      </c>
      <c r="Q74" s="64">
        <v>0</v>
      </c>
      <c r="R74" s="64">
        <v>0</v>
      </c>
      <c r="S74" s="64">
        <v>1.68429992270681E-3</v>
      </c>
      <c r="T74" s="64">
        <v>1.8156519717922599E-2</v>
      </c>
      <c r="U74" s="64">
        <v>3.15969977000193E-3</v>
      </c>
      <c r="V74" s="64">
        <v>2.0409875433860798E-3</v>
      </c>
      <c r="W74" s="64">
        <v>2.94134016462089E-3</v>
      </c>
      <c r="X74" s="64">
        <v>0.11651349664893999</v>
      </c>
      <c r="Y74" s="64">
        <v>1.58759030074059E-3</v>
      </c>
      <c r="Z74" s="64">
        <v>0.37083575639461003</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4.3242648098537999E-2</v>
      </c>
      <c r="C75" s="64">
        <v>3.84286024144126E-4</v>
      </c>
      <c r="D75" s="64">
        <v>3.9302842991425002E-2</v>
      </c>
      <c r="E75" s="64">
        <v>0.266580863808772</v>
      </c>
      <c r="F75" s="64">
        <v>3.4519341090207001E-4</v>
      </c>
      <c r="G75" s="64">
        <v>6.5183814312327903E-4</v>
      </c>
      <c r="H75" s="64">
        <v>6.3560481819527304E-4</v>
      </c>
      <c r="I75" s="64">
        <v>1.2226413458792901E-3</v>
      </c>
      <c r="J75" s="64">
        <v>0.12894037115473</v>
      </c>
      <c r="K75" s="64">
        <v>3.3516040693211201E-4</v>
      </c>
      <c r="L75" s="64">
        <v>1.63080380017498E-3</v>
      </c>
      <c r="M75" s="64">
        <v>1.2070516086046599E-3</v>
      </c>
      <c r="N75" s="64">
        <v>0</v>
      </c>
      <c r="O75" s="64">
        <v>0</v>
      </c>
      <c r="P75" s="64">
        <v>0</v>
      </c>
      <c r="Q75" s="64">
        <v>0</v>
      </c>
      <c r="R75" s="64">
        <v>0</v>
      </c>
      <c r="S75" s="64">
        <v>1.70332145913272E-3</v>
      </c>
      <c r="T75" s="64">
        <v>1.8199924755619299E-2</v>
      </c>
      <c r="U75" s="64">
        <v>3.1660590724157198E-3</v>
      </c>
      <c r="V75" s="64">
        <v>1.9040191596924501E-3</v>
      </c>
      <c r="W75" s="64">
        <v>2.6760654022754699E-3</v>
      </c>
      <c r="X75" s="64">
        <v>0.114873788113474</v>
      </c>
      <c r="Y75" s="64">
        <v>1.47043213163534E-3</v>
      </c>
      <c r="Z75" s="64">
        <v>0.37152708429433401</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4.3396237362585202E-2</v>
      </c>
      <c r="C76" s="64">
        <v>3.5040374128793398E-4</v>
      </c>
      <c r="D76" s="64">
        <v>3.9634286955768698E-2</v>
      </c>
      <c r="E76" s="64">
        <v>0.268281545644865</v>
      </c>
      <c r="F76" s="64">
        <v>3.3295241217112201E-4</v>
      </c>
      <c r="G76" s="64">
        <v>6.2749960757212402E-4</v>
      </c>
      <c r="H76" s="64">
        <v>6.1130149154235605E-4</v>
      </c>
      <c r="I76" s="64">
        <v>1.2188917279351301E-3</v>
      </c>
      <c r="J76" s="64">
        <v>0.128898724094132</v>
      </c>
      <c r="K76" s="64">
        <v>2.7059421000471802E-4</v>
      </c>
      <c r="L76" s="64">
        <v>1.3207411349818699E-3</v>
      </c>
      <c r="M76" s="64">
        <v>9.8298467838334592E-4</v>
      </c>
      <c r="N76" s="64">
        <v>0</v>
      </c>
      <c r="O76" s="64">
        <v>0</v>
      </c>
      <c r="P76" s="64">
        <v>0</v>
      </c>
      <c r="Q76" s="64">
        <v>0</v>
      </c>
      <c r="R76" s="64">
        <v>0</v>
      </c>
      <c r="S76" s="64">
        <v>1.72290248965672E-3</v>
      </c>
      <c r="T76" s="64">
        <v>1.8245474473393801E-2</v>
      </c>
      <c r="U76" s="64">
        <v>3.1724509084751799E-3</v>
      </c>
      <c r="V76" s="64">
        <v>1.7654689137220399E-3</v>
      </c>
      <c r="W76" s="64">
        <v>2.4087636767693901E-3</v>
      </c>
      <c r="X76" s="64">
        <v>0.113246229647133</v>
      </c>
      <c r="Y76" s="64">
        <v>1.3518328386296901E-3</v>
      </c>
      <c r="Z76" s="64">
        <v>0.37216071399099099</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4.35522581810079E-2</v>
      </c>
      <c r="C77" s="64">
        <v>3.1583550552310503E-4</v>
      </c>
      <c r="D77" s="64">
        <v>3.9977480641417797E-2</v>
      </c>
      <c r="E77" s="64">
        <v>0.27003113478042701</v>
      </c>
      <c r="F77" s="64">
        <v>3.20472543562426E-4</v>
      </c>
      <c r="G77" s="64">
        <v>6.0346452488492096E-4</v>
      </c>
      <c r="H77" s="64">
        <v>5.8662056713685998E-4</v>
      </c>
      <c r="I77" s="64">
        <v>1.2154527794819201E-3</v>
      </c>
      <c r="J77" s="64">
        <v>0.128861690991323</v>
      </c>
      <c r="K77" s="64">
        <v>2.0484968290375701E-4</v>
      </c>
      <c r="L77" s="64">
        <v>1.0028706885575401E-3</v>
      </c>
      <c r="M77" s="64">
        <v>7.5048980745172301E-4</v>
      </c>
      <c r="N77" s="64">
        <v>0</v>
      </c>
      <c r="O77" s="64">
        <v>0</v>
      </c>
      <c r="P77" s="64">
        <v>0</v>
      </c>
      <c r="Q77" s="64">
        <v>0</v>
      </c>
      <c r="R77" s="64">
        <v>0</v>
      </c>
      <c r="S77" s="64">
        <v>1.7430603107455101E-3</v>
      </c>
      <c r="T77" s="64">
        <v>1.8293358026106599E-2</v>
      </c>
      <c r="U77" s="64">
        <v>3.1789047237409801E-3</v>
      </c>
      <c r="V77" s="64">
        <v>1.62530601038435E-3</v>
      </c>
      <c r="W77" s="64">
        <v>2.13936209889601E-3</v>
      </c>
      <c r="X77" s="64">
        <v>0.111630633641413</v>
      </c>
      <c r="Y77" s="64">
        <v>1.2317397475611299E-3</v>
      </c>
      <c r="Z77" s="64">
        <v>0.372735014747475</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4.3710776061068199E-2</v>
      </c>
      <c r="C78" s="64">
        <v>2.8056474361798698E-4</v>
      </c>
      <c r="D78" s="64">
        <v>4.0332856453941503E-2</v>
      </c>
      <c r="E78" s="64">
        <v>0.271831537096553</v>
      </c>
      <c r="F78" s="64">
        <v>3.0774262027902699E-4</v>
      </c>
      <c r="G78" s="64">
        <v>5.7970664555269998E-4</v>
      </c>
      <c r="H78" s="64">
        <v>5.61542556849963E-4</v>
      </c>
      <c r="I78" s="64">
        <v>1.2123270292129301E-3</v>
      </c>
      <c r="J78" s="64">
        <v>0.12882946644538601</v>
      </c>
      <c r="K78" s="64">
        <v>1.3787836816991699E-4</v>
      </c>
      <c r="L78" s="64">
        <v>6.7694927551024704E-4</v>
      </c>
      <c r="M78" s="64">
        <v>5.0933781751680502E-4</v>
      </c>
      <c r="N78" s="64">
        <v>0</v>
      </c>
      <c r="O78" s="64">
        <v>0</v>
      </c>
      <c r="P78" s="64">
        <v>0</v>
      </c>
      <c r="Q78" s="64">
        <v>0</v>
      </c>
      <c r="R78" s="64">
        <v>0</v>
      </c>
      <c r="S78" s="64">
        <v>1.7638188172973E-3</v>
      </c>
      <c r="T78" s="64">
        <v>1.8343767971185601E-2</v>
      </c>
      <c r="U78" s="64">
        <v>3.1854527478874101E-3</v>
      </c>
      <c r="V78" s="64">
        <v>1.4834847014002499E-3</v>
      </c>
      <c r="W78" s="64">
        <v>1.8677676603196199E-3</v>
      </c>
      <c r="X78" s="64">
        <v>0.110026862715447</v>
      </c>
      <c r="Y78" s="64">
        <v>1.1100859485324501E-3</v>
      </c>
      <c r="Z78" s="64">
        <v>0.37324807432427198</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4.3871970377071301E-2</v>
      </c>
      <c r="C79" s="64">
        <v>2.4457564419417101E-4</v>
      </c>
      <c r="D79" s="64">
        <v>4.0700902572910702E-2</v>
      </c>
      <c r="E79" s="64">
        <v>0.27368450072571499</v>
      </c>
      <c r="F79" s="64">
        <v>2.94748263650618E-4</v>
      </c>
      <c r="G79" s="64">
        <v>5.5619889803147399E-4</v>
      </c>
      <c r="H79" s="64">
        <v>5.3605224830132901E-4</v>
      </c>
      <c r="I79" s="64">
        <v>1.20951650679199E-3</v>
      </c>
      <c r="J79" s="64">
        <v>0.12880222553433399</v>
      </c>
      <c r="K79" s="64">
        <v>6.9616494643914606E-5</v>
      </c>
      <c r="L79" s="64">
        <v>3.4274718679500201E-4</v>
      </c>
      <c r="M79" s="64">
        <v>2.5927103301438402E-4</v>
      </c>
      <c r="N79" s="64">
        <v>0</v>
      </c>
      <c r="O79" s="64">
        <v>0</v>
      </c>
      <c r="P79" s="64">
        <v>0</v>
      </c>
      <c r="Q79" s="64">
        <v>0</v>
      </c>
      <c r="R79" s="64">
        <v>0</v>
      </c>
      <c r="S79" s="64">
        <v>1.7851994107648201E-3</v>
      </c>
      <c r="T79" s="64">
        <v>1.83969178261442E-2</v>
      </c>
      <c r="U79" s="64">
        <v>3.1921333780500099E-3</v>
      </c>
      <c r="V79" s="64">
        <v>1.3399805008593301E-3</v>
      </c>
      <c r="W79" s="64">
        <v>1.5939051022654401E-3</v>
      </c>
      <c r="X79" s="64">
        <v>0.108434757057301</v>
      </c>
      <c r="Y79" s="64">
        <v>9.8681081645997197E-4</v>
      </c>
      <c r="Z79" s="64">
        <v>0.37369797042270098</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4.4036052658340999E-2</v>
      </c>
      <c r="C80" s="64">
        <v>2.0784855956823301E-4</v>
      </c>
      <c r="D80" s="64">
        <v>4.1082128565135198E-2</v>
      </c>
      <c r="E80" s="64">
        <v>0.27559210664283301</v>
      </c>
      <c r="F80" s="64">
        <v>2.8147544211160199E-4</v>
      </c>
      <c r="G80" s="64">
        <v>5.3291531203150699E-4</v>
      </c>
      <c r="H80" s="64">
        <v>5.1013068924929503E-4</v>
      </c>
      <c r="I80" s="64">
        <v>1.20702495556195E-3</v>
      </c>
      <c r="J80" s="64">
        <v>0.128780163065111</v>
      </c>
      <c r="K80" s="64">
        <v>0</v>
      </c>
      <c r="L80" s="64">
        <v>0</v>
      </c>
      <c r="M80" s="64">
        <v>0</v>
      </c>
      <c r="N80" s="64">
        <v>0</v>
      </c>
      <c r="O80" s="64">
        <v>0</v>
      </c>
      <c r="P80" s="64">
        <v>0</v>
      </c>
      <c r="Q80" s="64">
        <v>0</v>
      </c>
      <c r="R80" s="64">
        <v>0</v>
      </c>
      <c r="S80" s="64">
        <v>1.80722621510762E-3</v>
      </c>
      <c r="T80" s="64">
        <v>1.8453069564051301E-2</v>
      </c>
      <c r="U80" s="64">
        <v>3.1989907360329898E-3</v>
      </c>
      <c r="V80" s="64">
        <v>1.1947652884623399E-3</v>
      </c>
      <c r="W80" s="64">
        <v>1.31769740253096E-3</v>
      </c>
      <c r="X80" s="64">
        <v>0.10685415601989</v>
      </c>
      <c r="Y80" s="64">
        <v>8.6184585666696401E-4</v>
      </c>
      <c r="Z80" s="64">
        <v>0.37408240302731499</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theme="5" tint="0.79998168889431442"/>
  </sheetPr>
  <dimension ref="A1:BU122"/>
  <sheetViews>
    <sheetView workbookViewId="0">
      <pane xSplit="1" ySplit="4" topLeftCell="B60"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225</v>
      </c>
      <c r="B1" s="31"/>
    </row>
    <row r="2" spans="1:73" ht="13.95" customHeight="1">
      <c r="A2" s="174" t="s">
        <v>226</v>
      </c>
      <c r="B2" s="31"/>
    </row>
    <row r="3" spans="1:73" ht="13.95" customHeight="1">
      <c r="A3" s="221" t="s">
        <v>320</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2.03708957519055E-2</v>
      </c>
      <c r="C5" s="64">
        <v>5.7276879241106296E-3</v>
      </c>
      <c r="D5" s="64">
        <v>1.14636252683954E-2</v>
      </c>
      <c r="E5" s="64">
        <v>0.149544007949312</v>
      </c>
      <c r="F5" s="64">
        <v>4.2508095554847098E-3</v>
      </c>
      <c r="G5" s="64">
        <v>8.4387767259977396E-3</v>
      </c>
      <c r="H5" s="64">
        <v>6.5271755463547996E-3</v>
      </c>
      <c r="I5" s="64">
        <v>3.5242033849051599E-3</v>
      </c>
      <c r="J5" s="64">
        <v>0.25972239211319798</v>
      </c>
      <c r="K5" s="64">
        <v>0.169272011487416</v>
      </c>
      <c r="L5" s="64">
        <v>7.9724721351707994E-2</v>
      </c>
      <c r="M5" s="64">
        <v>1.1629058561735999E-2</v>
      </c>
      <c r="N5" s="64">
        <v>6.4321985526025899E-4</v>
      </c>
      <c r="O5" s="64">
        <v>8.1542841500910996E-4</v>
      </c>
      <c r="P5" s="64">
        <v>9.6178256206576503E-5</v>
      </c>
      <c r="Q5" s="64">
        <v>2.3862333779916099E-4</v>
      </c>
      <c r="R5" s="64">
        <v>4.1737132322521402E-3</v>
      </c>
      <c r="S5" s="64">
        <v>3.0002943246006698E-3</v>
      </c>
      <c r="T5" s="64">
        <v>7.2340150221599803E-3</v>
      </c>
      <c r="U5" s="64">
        <v>3.72668212562236E-3</v>
      </c>
      <c r="V5" s="64">
        <v>1.41171246857067E-2</v>
      </c>
      <c r="W5" s="64">
        <v>2.81986323897108E-2</v>
      </c>
      <c r="X5" s="64">
        <v>6.4713588811321193E-2</v>
      </c>
      <c r="Y5" s="64">
        <v>1.0617846240454599E-2</v>
      </c>
      <c r="Z5" s="64">
        <v>0.132229287683372</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2.0599303165754899E-2</v>
      </c>
      <c r="C6" s="64">
        <v>5.73440753175373E-3</v>
      </c>
      <c r="D6" s="64">
        <v>1.1536334958465099E-2</v>
      </c>
      <c r="E6" s="64">
        <v>0.150671349418075</v>
      </c>
      <c r="F6" s="64">
        <v>4.1065072417040098E-3</v>
      </c>
      <c r="G6" s="64">
        <v>8.9848676343441403E-3</v>
      </c>
      <c r="H6" s="64">
        <v>7.0940314532489399E-3</v>
      </c>
      <c r="I6" s="64">
        <v>3.5197124650845099E-3</v>
      </c>
      <c r="J6" s="64">
        <v>0.25843897409921202</v>
      </c>
      <c r="K6" s="64">
        <v>0.164991518770287</v>
      </c>
      <c r="L6" s="64">
        <v>8.0805455444496896E-2</v>
      </c>
      <c r="M6" s="64">
        <v>1.10143459321877E-2</v>
      </c>
      <c r="N6" s="64">
        <v>6.6075387291897499E-4</v>
      </c>
      <c r="O6" s="64">
        <v>8.3233547353511598E-4</v>
      </c>
      <c r="P6" s="64">
        <v>2.6305874814922398E-4</v>
      </c>
      <c r="Q6" s="64">
        <v>3.54331138183863E-4</v>
      </c>
      <c r="R6" s="64">
        <v>3.8272494800163301E-3</v>
      </c>
      <c r="S6" s="64">
        <v>3.04560559158499E-3</v>
      </c>
      <c r="T6" s="64">
        <v>7.2870710668996898E-3</v>
      </c>
      <c r="U6" s="64">
        <v>3.8100397782718401E-3</v>
      </c>
      <c r="V6" s="64">
        <v>1.41535609186138E-2</v>
      </c>
      <c r="W6" s="64">
        <v>2.8326050860181501E-2</v>
      </c>
      <c r="X6" s="64">
        <v>6.4932203620837806E-2</v>
      </c>
      <c r="Y6" s="64">
        <v>1.0636156345845599E-2</v>
      </c>
      <c r="Z6" s="64">
        <v>0.134374774990348</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2.0823203902932901E-2</v>
      </c>
      <c r="C7" s="64">
        <v>5.7396300701750601E-3</v>
      </c>
      <c r="D7" s="64">
        <v>1.16090121561628E-2</v>
      </c>
      <c r="E7" s="64">
        <v>0.15177858623975199</v>
      </c>
      <c r="F7" s="64">
        <v>3.9601948428420299E-3</v>
      </c>
      <c r="G7" s="64">
        <v>9.5683990991261795E-3</v>
      </c>
      <c r="H7" s="64">
        <v>7.6700087154383898E-3</v>
      </c>
      <c r="I7" s="64">
        <v>3.5082310874866999E-3</v>
      </c>
      <c r="J7" s="64">
        <v>0.25706053290694297</v>
      </c>
      <c r="K7" s="64">
        <v>0.160531028108712</v>
      </c>
      <c r="L7" s="64">
        <v>8.1908452437637197E-2</v>
      </c>
      <c r="M7" s="64">
        <v>1.0345960692745E-2</v>
      </c>
      <c r="N7" s="64">
        <v>6.7929942514195199E-4</v>
      </c>
      <c r="O7" s="64">
        <v>8.5002661267379205E-4</v>
      </c>
      <c r="P7" s="64">
        <v>4.3740637924406599E-4</v>
      </c>
      <c r="Q7" s="64">
        <v>4.7576052741073898E-4</v>
      </c>
      <c r="R7" s="64">
        <v>3.4659416195617502E-3</v>
      </c>
      <c r="S7" s="64">
        <v>3.0916127063166498E-3</v>
      </c>
      <c r="T7" s="64">
        <v>7.34072466920168E-3</v>
      </c>
      <c r="U7" s="64">
        <v>3.89219674839592E-3</v>
      </c>
      <c r="V7" s="64">
        <v>1.4183901181159199E-2</v>
      </c>
      <c r="W7" s="64">
        <v>2.8445306128308201E-2</v>
      </c>
      <c r="X7" s="64">
        <v>6.5138085631309003E-2</v>
      </c>
      <c r="Y7" s="64">
        <v>1.06526231460287E-2</v>
      </c>
      <c r="Z7" s="64">
        <v>0.13684387496529499</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2.10493421197556E-2</v>
      </c>
      <c r="C8" s="64">
        <v>5.7453597734269E-3</v>
      </c>
      <c r="D8" s="64">
        <v>1.1682951141194799E-2</v>
      </c>
      <c r="E8" s="64">
        <v>0.15292280609380701</v>
      </c>
      <c r="F8" s="64">
        <v>3.8138533666228001E-3</v>
      </c>
      <c r="G8" s="64">
        <v>1.0196639471959999E-2</v>
      </c>
      <c r="H8" s="64">
        <v>8.2551472932906704E-3</v>
      </c>
      <c r="I8" s="64">
        <v>3.4915698369569498E-3</v>
      </c>
      <c r="J8" s="64">
        <v>0.25573019905997801</v>
      </c>
      <c r="K8" s="64">
        <v>0.15593042134518501</v>
      </c>
      <c r="L8" s="64">
        <v>8.3017183925315097E-2</v>
      </c>
      <c r="M8" s="64">
        <v>9.6220481410718307E-3</v>
      </c>
      <c r="N8" s="64">
        <v>6.9921594655128201E-4</v>
      </c>
      <c r="O8" s="64">
        <v>8.68706950410907E-4</v>
      </c>
      <c r="P8" s="64">
        <v>6.1958540757667301E-4</v>
      </c>
      <c r="Q8" s="64">
        <v>6.0323054623186395E-4</v>
      </c>
      <c r="R8" s="64">
        <v>3.0902358774001402E-3</v>
      </c>
      <c r="S8" s="64">
        <v>3.1383638102925799E-3</v>
      </c>
      <c r="T8" s="64">
        <v>7.3981235085561602E-3</v>
      </c>
      <c r="U8" s="64">
        <v>3.9746192684343802E-3</v>
      </c>
      <c r="V8" s="64">
        <v>1.4214909257031E-2</v>
      </c>
      <c r="W8" s="64">
        <v>2.8564912905344599E-2</v>
      </c>
      <c r="X8" s="64">
        <v>6.5352684064739902E-2</v>
      </c>
      <c r="Y8" s="64">
        <v>1.06698690228413E-2</v>
      </c>
      <c r="Z8" s="64">
        <v>0.13934802186602399</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2.1278358458459799E-2</v>
      </c>
      <c r="C9" s="64">
        <v>5.7513635479145503E-3</v>
      </c>
      <c r="D9" s="64">
        <v>1.17581759310296E-2</v>
      </c>
      <c r="E9" s="64">
        <v>0.154110510163082</v>
      </c>
      <c r="F9" s="64">
        <v>3.66711850407282E-3</v>
      </c>
      <c r="G9" s="64">
        <v>1.0874298196697701E-2</v>
      </c>
      <c r="H9" s="64">
        <v>8.8489668741938109E-3</v>
      </c>
      <c r="I9" s="64">
        <v>3.4695431458752501E-3</v>
      </c>
      <c r="J9" s="64">
        <v>0.25444079109301398</v>
      </c>
      <c r="K9" s="64">
        <v>0.151181737891566</v>
      </c>
      <c r="L9" s="64">
        <v>8.4135567293065594E-2</v>
      </c>
      <c r="M9" s="64">
        <v>8.8383920642701001E-3</v>
      </c>
      <c r="N9" s="64">
        <v>7.2057478727361097E-4</v>
      </c>
      <c r="O9" s="64">
        <v>8.8840564893634595E-4</v>
      </c>
      <c r="P9" s="64">
        <v>8.0995370546495097E-4</v>
      </c>
      <c r="Q9" s="64">
        <v>7.3700525910550202E-4</v>
      </c>
      <c r="R9" s="64">
        <v>2.6995587625137699E-3</v>
      </c>
      <c r="S9" s="64">
        <v>3.1858061588236298E-3</v>
      </c>
      <c r="T9" s="64">
        <v>7.4593864387095697E-3</v>
      </c>
      <c r="U9" s="64">
        <v>4.05767633358652E-3</v>
      </c>
      <c r="V9" s="64">
        <v>1.42466066333054E-2</v>
      </c>
      <c r="W9" s="64">
        <v>2.8685010113334099E-2</v>
      </c>
      <c r="X9" s="64">
        <v>6.5577156190677402E-2</v>
      </c>
      <c r="Y9" s="64">
        <v>1.0687983499915199E-2</v>
      </c>
      <c r="Z9" s="64">
        <v>0.14189005330511301</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2.1511072804130602E-2</v>
      </c>
      <c r="C10" s="64">
        <v>5.75777643751207E-3</v>
      </c>
      <c r="D10" s="64">
        <v>1.18350102687562E-2</v>
      </c>
      <c r="E10" s="64">
        <v>0.15534709471740801</v>
      </c>
      <c r="F10" s="64">
        <v>3.51944066649956E-3</v>
      </c>
      <c r="G10" s="64">
        <v>1.16084277461036E-2</v>
      </c>
      <c r="H10" s="64">
        <v>9.4510308862693002E-3</v>
      </c>
      <c r="I10" s="64">
        <v>3.4420098755349599E-3</v>
      </c>
      <c r="J10" s="64">
        <v>0.25318303686509203</v>
      </c>
      <c r="K10" s="64">
        <v>0.146276860388522</v>
      </c>
      <c r="L10" s="64">
        <v>8.5266366913366504E-2</v>
      </c>
      <c r="M10" s="64">
        <v>7.9896891869288798E-3</v>
      </c>
      <c r="N10" s="64">
        <v>7.4348842029219498E-4</v>
      </c>
      <c r="O10" s="64">
        <v>9.0916017262886802E-4</v>
      </c>
      <c r="P10" s="64">
        <v>1.0088905907861001E-3</v>
      </c>
      <c r="Q10" s="64">
        <v>8.7738119122516601E-4</v>
      </c>
      <c r="R10" s="64">
        <v>2.2933127564144801E-3</v>
      </c>
      <c r="S10" s="64">
        <v>3.2339355561892399E-3</v>
      </c>
      <c r="T10" s="64">
        <v>7.5246604815994199E-3</v>
      </c>
      <c r="U10" s="64">
        <v>4.1416353747348797E-3</v>
      </c>
      <c r="V10" s="64">
        <v>1.4279482044509999E-2</v>
      </c>
      <c r="W10" s="64">
        <v>2.8806291961008701E-2</v>
      </c>
      <c r="X10" s="64">
        <v>6.5812727868037393E-2</v>
      </c>
      <c r="Y10" s="64">
        <v>1.0707149160004399E-2</v>
      </c>
      <c r="Z10" s="64">
        <v>0.14447406766644499</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2.1748147116171301E-2</v>
      </c>
      <c r="C11" s="64">
        <v>5.7646694042260901E-3</v>
      </c>
      <c r="D11" s="64">
        <v>1.1913775347599799E-2</v>
      </c>
      <c r="E11" s="64">
        <v>0.15664191639566399</v>
      </c>
      <c r="F11" s="64">
        <v>3.37017945843127E-3</v>
      </c>
      <c r="G11" s="64">
        <v>1.24081308704746E-2</v>
      </c>
      <c r="H11" s="64">
        <v>1.0060829924794E-2</v>
      </c>
      <c r="I11" s="64">
        <v>3.4087428471795602E-3</v>
      </c>
      <c r="J11" s="64">
        <v>0.251947050623748</v>
      </c>
      <c r="K11" s="64">
        <v>0.141210242815798</v>
      </c>
      <c r="L11" s="64">
        <v>8.6408861171571705E-2</v>
      </c>
      <c r="M11" s="64">
        <v>7.0700354174618599E-3</v>
      </c>
      <c r="N11" s="64">
        <v>7.6804674387516599E-4</v>
      </c>
      <c r="O11" s="64">
        <v>9.3101451218634203E-4</v>
      </c>
      <c r="P11" s="64">
        <v>1.21683673224066E-3</v>
      </c>
      <c r="Q11" s="64">
        <v>1.02469315924866E-3</v>
      </c>
      <c r="R11" s="64">
        <v>1.87073523730364E-3</v>
      </c>
      <c r="S11" s="64">
        <v>3.2826758561117701E-3</v>
      </c>
      <c r="T11" s="64">
        <v>7.5943068969979103E-3</v>
      </c>
      <c r="U11" s="64">
        <v>4.2267253575544901E-3</v>
      </c>
      <c r="V11" s="64">
        <v>1.4313912510380901E-2</v>
      </c>
      <c r="W11" s="64">
        <v>2.8929179489901001E-2</v>
      </c>
      <c r="X11" s="64">
        <v>6.6060538482851094E-2</v>
      </c>
      <c r="Y11" s="64">
        <v>1.07275613154363E-2</v>
      </c>
      <c r="Z11" s="64">
        <v>0.14710119231279301</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2.19904095659571E-2</v>
      </c>
      <c r="C12" s="64">
        <v>5.7722307910732101E-3</v>
      </c>
      <c r="D12" s="64">
        <v>1.1994936271996701E-2</v>
      </c>
      <c r="E12" s="64">
        <v>0.157999054342263</v>
      </c>
      <c r="F12" s="64">
        <v>3.2185644811405399E-3</v>
      </c>
      <c r="G12" s="64">
        <v>1.32872238881329E-2</v>
      </c>
      <c r="H12" s="64">
        <v>1.067839545352E-2</v>
      </c>
      <c r="I12" s="64">
        <v>3.3695669967980101E-3</v>
      </c>
      <c r="J12" s="64">
        <v>0.25071882512902199</v>
      </c>
      <c r="K12" s="64">
        <v>0.135966866897788</v>
      </c>
      <c r="L12" s="64">
        <v>8.7570383398006393E-2</v>
      </c>
      <c r="M12" s="64">
        <v>6.0729916328143198E-3</v>
      </c>
      <c r="N12" s="64">
        <v>7.9435734324426101E-4</v>
      </c>
      <c r="O12" s="64">
        <v>9.5396077252005596E-4</v>
      </c>
      <c r="P12" s="64">
        <v>1.43411455452533E-3</v>
      </c>
      <c r="Q12" s="64">
        <v>1.1791879221868099E-3</v>
      </c>
      <c r="R12" s="64">
        <v>1.4310635872021599E-3</v>
      </c>
      <c r="S12" s="64">
        <v>3.3318687072160401E-3</v>
      </c>
      <c r="T12" s="64">
        <v>7.6682714367758602E-3</v>
      </c>
      <c r="U12" s="64">
        <v>4.3131860469036998E-3</v>
      </c>
      <c r="V12" s="64">
        <v>1.43507254749405E-2</v>
      </c>
      <c r="W12" s="64">
        <v>2.9054385083462399E-2</v>
      </c>
      <c r="X12" s="64">
        <v>6.6321813262301493E-2</v>
      </c>
      <c r="Y12" s="64">
        <v>1.07492206957825E-2</v>
      </c>
      <c r="Z12" s="64">
        <v>0.14977839626442599</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2.2238213443640801E-2</v>
      </c>
      <c r="C13" s="64">
        <v>5.7804783210062896E-3</v>
      </c>
      <c r="D13" s="64">
        <v>1.20785468213227E-2</v>
      </c>
      <c r="E13" s="64">
        <v>0.15942802196751299</v>
      </c>
      <c r="F13" s="64">
        <v>3.0637150667491898E-3</v>
      </c>
      <c r="G13" s="64">
        <v>1.42654461612525E-2</v>
      </c>
      <c r="H13" s="64">
        <v>1.13032750733003E-2</v>
      </c>
      <c r="I13" s="64">
        <v>3.3240656384769E-3</v>
      </c>
      <c r="J13" s="64">
        <v>0.24948099979962299</v>
      </c>
      <c r="K13" s="64">
        <v>0.130538395120502</v>
      </c>
      <c r="L13" s="64">
        <v>8.87523618950119E-2</v>
      </c>
      <c r="M13" s="64">
        <v>4.9903243328455601E-3</v>
      </c>
      <c r="N13" s="64">
        <v>8.2254895980448295E-4</v>
      </c>
      <c r="O13" s="64">
        <v>9.7802623852504792E-4</v>
      </c>
      <c r="P13" s="64">
        <v>1.6612963454310499E-3</v>
      </c>
      <c r="Q13" s="64">
        <v>1.34130215241262E-3</v>
      </c>
      <c r="R13" s="64">
        <v>9.7343412921230298E-4</v>
      </c>
      <c r="S13" s="64">
        <v>3.3813365676596402E-3</v>
      </c>
      <c r="T13" s="64">
        <v>7.7468214719035502E-3</v>
      </c>
      <c r="U13" s="64">
        <v>4.4011845669457497E-3</v>
      </c>
      <c r="V13" s="64">
        <v>1.43899148583759E-2</v>
      </c>
      <c r="W13" s="64">
        <v>2.9182466270720599E-2</v>
      </c>
      <c r="X13" s="64">
        <v>6.6596847601605905E-2</v>
      </c>
      <c r="Y13" s="64">
        <v>1.0772386923139201E-2</v>
      </c>
      <c r="Z13" s="64">
        <v>0.15250859027301999</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2.2492111396829599E-2</v>
      </c>
      <c r="C14" s="64">
        <v>5.78951459832214E-3</v>
      </c>
      <c r="D14" s="64">
        <v>1.2165222028406E-2</v>
      </c>
      <c r="E14" s="64">
        <v>0.160936139029452</v>
      </c>
      <c r="F14" s="64">
        <v>2.9048924090489098E-3</v>
      </c>
      <c r="G14" s="64">
        <v>1.53748561441096E-2</v>
      </c>
      <c r="H14" s="64">
        <v>1.19354108878897E-2</v>
      </c>
      <c r="I14" s="64">
        <v>3.2717449719013498E-3</v>
      </c>
      <c r="J14" s="64">
        <v>0.24820847438964799</v>
      </c>
      <c r="K14" s="64">
        <v>0.124915318806741</v>
      </c>
      <c r="L14" s="64">
        <v>8.9955131966704696E-2</v>
      </c>
      <c r="M14" s="64">
        <v>3.8126149117683199E-3</v>
      </c>
      <c r="N14" s="64">
        <v>8.5276910403707601E-4</v>
      </c>
      <c r="O14" s="64">
        <v>1.0032384484654001E-3</v>
      </c>
      <c r="P14" s="64">
        <v>1.8988424069816599E-3</v>
      </c>
      <c r="Q14" s="64">
        <v>1.5113799356317201E-3</v>
      </c>
      <c r="R14" s="64">
        <v>4.9680126377487797E-4</v>
      </c>
      <c r="S14" s="64">
        <v>3.4308774932213198E-3</v>
      </c>
      <c r="T14" s="64">
        <v>7.8301902358582295E-3</v>
      </c>
      <c r="U14" s="64">
        <v>4.4907972094602403E-3</v>
      </c>
      <c r="V14" s="64">
        <v>1.44320963677974E-2</v>
      </c>
      <c r="W14" s="64">
        <v>2.9313694026852001E-2</v>
      </c>
      <c r="X14" s="64">
        <v>6.6886579197292795E-2</v>
      </c>
      <c r="Y14" s="64">
        <v>1.07972024163099E-2</v>
      </c>
      <c r="Z14" s="64">
        <v>0.155294100353496</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2.2752390764965099E-2</v>
      </c>
      <c r="C15" s="64">
        <v>5.79940152998429E-3</v>
      </c>
      <c r="D15" s="64">
        <v>1.22552425400259E-2</v>
      </c>
      <c r="E15" s="64">
        <v>0.16253158069884299</v>
      </c>
      <c r="F15" s="64">
        <v>2.7411952046853898E-3</v>
      </c>
      <c r="G15" s="64">
        <v>1.6668119780068501E-2</v>
      </c>
      <c r="H15" s="64">
        <v>1.25746283483719E-2</v>
      </c>
      <c r="I15" s="64">
        <v>3.2117950159198201E-3</v>
      </c>
      <c r="J15" s="64">
        <v>0.24686152102709399</v>
      </c>
      <c r="K15" s="64">
        <v>0.119087003539283</v>
      </c>
      <c r="L15" s="64">
        <v>9.1178418817363299E-2</v>
      </c>
      <c r="M15" s="64">
        <v>2.5290248329272401E-3</v>
      </c>
      <c r="N15" s="64">
        <v>8.8518437590506403E-4</v>
      </c>
      <c r="O15" s="64">
        <v>1.02961190625382E-3</v>
      </c>
      <c r="P15" s="64">
        <v>2.14737399377224E-3</v>
      </c>
      <c r="Q15" s="64">
        <v>1.6898823300949099E-3</v>
      </c>
      <c r="R15" s="64">
        <v>0</v>
      </c>
      <c r="S15" s="64">
        <v>3.4801587077607399E-3</v>
      </c>
      <c r="T15" s="64">
        <v>7.91857902640428E-3</v>
      </c>
      <c r="U15" s="64">
        <v>4.5821034138060403E-3</v>
      </c>
      <c r="V15" s="64">
        <v>1.4477485436438901E-2</v>
      </c>
      <c r="W15" s="64">
        <v>2.9448041110735099E-2</v>
      </c>
      <c r="X15" s="64">
        <v>6.7191058848243307E-2</v>
      </c>
      <c r="Y15" s="64">
        <v>1.0823738790054299E-2</v>
      </c>
      <c r="Z15" s="64">
        <v>0.15813645996099901</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2.29220968306761E-2</v>
      </c>
      <c r="C16" s="64">
        <v>5.7995688549510203E-3</v>
      </c>
      <c r="D16" s="64">
        <v>1.2293755550015901E-2</v>
      </c>
      <c r="E16" s="64">
        <v>0.16314137563151099</v>
      </c>
      <c r="F16" s="64">
        <v>2.6558020959579201E-3</v>
      </c>
      <c r="G16" s="64">
        <v>1.6150330790928698E-2</v>
      </c>
      <c r="H16" s="64">
        <v>1.2451057665758601E-2</v>
      </c>
      <c r="I16" s="64">
        <v>3.1388358197712101E-3</v>
      </c>
      <c r="J16" s="64">
        <v>0.24675232776650599</v>
      </c>
      <c r="K16" s="64">
        <v>0.115521653735795</v>
      </c>
      <c r="L16" s="64">
        <v>9.1366004217661098E-2</v>
      </c>
      <c r="M16" s="64">
        <v>2.4960528940342298E-3</v>
      </c>
      <c r="N16" s="64">
        <v>8.9940621787165003E-4</v>
      </c>
      <c r="O16" s="64">
        <v>1.0456612109389701E-3</v>
      </c>
      <c r="P16" s="64">
        <v>2.3031126626755498E-3</v>
      </c>
      <c r="Q16" s="64">
        <v>1.7548715377705101E-3</v>
      </c>
      <c r="R16" s="64">
        <v>0</v>
      </c>
      <c r="S16" s="64">
        <v>3.5002230477404399E-3</v>
      </c>
      <c r="T16" s="64">
        <v>7.9713026869161901E-3</v>
      </c>
      <c r="U16" s="64">
        <v>4.6410997366748297E-3</v>
      </c>
      <c r="V16" s="64">
        <v>1.4478144451123999E-2</v>
      </c>
      <c r="W16" s="64">
        <v>2.9544930146805901E-2</v>
      </c>
      <c r="X16" s="64">
        <v>6.7223797360595805E-2</v>
      </c>
      <c r="Y16" s="64">
        <v>1.0823419327917701E-2</v>
      </c>
      <c r="Z16" s="64">
        <v>0.161125169759401</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2.3090346556823502E-2</v>
      </c>
      <c r="C17" s="64">
        <v>5.7998149656464902E-3</v>
      </c>
      <c r="D17" s="64">
        <v>1.23320569814615E-2</v>
      </c>
      <c r="E17" s="64">
        <v>0.16379973511979301</v>
      </c>
      <c r="F17" s="64">
        <v>2.5714693645688398E-3</v>
      </c>
      <c r="G17" s="64">
        <v>1.5652788839306601E-2</v>
      </c>
      <c r="H17" s="64">
        <v>1.2327131880274201E-2</v>
      </c>
      <c r="I17" s="64">
        <v>3.0673160929061598E-3</v>
      </c>
      <c r="J17" s="64">
        <v>0.24665608209800399</v>
      </c>
      <c r="K17" s="64">
        <v>0.11190509491443899</v>
      </c>
      <c r="L17" s="64">
        <v>9.1543147879182593E-2</v>
      </c>
      <c r="M17" s="64">
        <v>2.4601675052398899E-3</v>
      </c>
      <c r="N17" s="64">
        <v>9.1404408265747703E-4</v>
      </c>
      <c r="O17" s="64">
        <v>1.06211845893198E-3</v>
      </c>
      <c r="P17" s="64">
        <v>2.4621497756279701E-3</v>
      </c>
      <c r="Q17" s="64">
        <v>1.8210790207692301E-3</v>
      </c>
      <c r="R17" s="64">
        <v>0</v>
      </c>
      <c r="S17" s="64">
        <v>3.5208721173694201E-3</v>
      </c>
      <c r="T17" s="64">
        <v>8.0266258669064797E-3</v>
      </c>
      <c r="U17" s="64">
        <v>4.6996242105082102E-3</v>
      </c>
      <c r="V17" s="64">
        <v>1.4479335813647E-2</v>
      </c>
      <c r="W17" s="64">
        <v>2.96399502670718E-2</v>
      </c>
      <c r="X17" s="64">
        <v>6.7257831830216303E-2</v>
      </c>
      <c r="Y17" s="64">
        <v>1.08226870219345E-2</v>
      </c>
      <c r="Z17" s="64">
        <v>0.164088529336714</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2.32544169418686E-2</v>
      </c>
      <c r="C18" s="64">
        <v>5.7994592435577797E-3</v>
      </c>
      <c r="D18" s="64">
        <v>1.2368744816072801E-2</v>
      </c>
      <c r="E18" s="64">
        <v>0.164493293912442</v>
      </c>
      <c r="F18" s="64">
        <v>2.4882033724685101E-3</v>
      </c>
      <c r="G18" s="64">
        <v>1.5173192446353999E-2</v>
      </c>
      <c r="H18" s="64">
        <v>1.22029152817958E-2</v>
      </c>
      <c r="I18" s="64">
        <v>2.9972189117443999E-3</v>
      </c>
      <c r="J18" s="64">
        <v>0.24656883420314299</v>
      </c>
      <c r="K18" s="64">
        <v>0.10823925117252201</v>
      </c>
      <c r="L18" s="64">
        <v>9.1709531094050306E-2</v>
      </c>
      <c r="M18" s="64">
        <v>2.4212069393682802E-3</v>
      </c>
      <c r="N18" s="64">
        <v>9.2913189482518696E-4</v>
      </c>
      <c r="O18" s="64">
        <v>1.0790011751328299E-3</v>
      </c>
      <c r="P18" s="64">
        <v>2.62456173338138E-3</v>
      </c>
      <c r="Q18" s="64">
        <v>1.88853957283164E-3</v>
      </c>
      <c r="R18" s="64">
        <v>0</v>
      </c>
      <c r="S18" s="64">
        <v>3.5421829805029302E-3</v>
      </c>
      <c r="T18" s="64">
        <v>8.0834700401032095E-3</v>
      </c>
      <c r="U18" s="64">
        <v>4.7569647093240004E-3</v>
      </c>
      <c r="V18" s="64">
        <v>1.44794617067569E-2</v>
      </c>
      <c r="W18" s="64">
        <v>2.9729315187267898E-2</v>
      </c>
      <c r="X18" s="64">
        <v>6.7284786139263697E-2</v>
      </c>
      <c r="Y18" s="64">
        <v>1.0820373169065501E-2</v>
      </c>
      <c r="Z18" s="64">
        <v>0.16706594335615799</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2.3414670956460101E-2</v>
      </c>
      <c r="C19" s="64">
        <v>5.7985202251307896E-3</v>
      </c>
      <c r="D19" s="64">
        <v>1.2404027748801401E-2</v>
      </c>
      <c r="E19" s="64">
        <v>0.16522274569520101</v>
      </c>
      <c r="F19" s="64">
        <v>2.4059652728806598E-3</v>
      </c>
      <c r="G19" s="64">
        <v>1.4710519094988999E-2</v>
      </c>
      <c r="H19" s="64">
        <v>1.20788335503152E-2</v>
      </c>
      <c r="I19" s="64">
        <v>2.92857590381498E-3</v>
      </c>
      <c r="J19" s="64">
        <v>0.24649155808838799</v>
      </c>
      <c r="K19" s="64">
        <v>0.104517166797057</v>
      </c>
      <c r="L19" s="64">
        <v>9.1868246927406402E-2</v>
      </c>
      <c r="M19" s="64">
        <v>2.37904758859209E-3</v>
      </c>
      <c r="N19" s="64">
        <v>9.4468420824667695E-4</v>
      </c>
      <c r="O19" s="64">
        <v>1.09630205928572E-3</v>
      </c>
      <c r="P19" s="64">
        <v>2.7901675860315701E-3</v>
      </c>
      <c r="Q19" s="64">
        <v>1.95714532683434E-3</v>
      </c>
      <c r="R19" s="64">
        <v>0</v>
      </c>
      <c r="S19" s="64">
        <v>3.56419937392826E-3</v>
      </c>
      <c r="T19" s="64">
        <v>8.1418983588542205E-3</v>
      </c>
      <c r="U19" s="64">
        <v>4.8131996927921203E-3</v>
      </c>
      <c r="V19" s="64">
        <v>1.44787825909046E-2</v>
      </c>
      <c r="W19" s="64">
        <v>2.9813615449141899E-2</v>
      </c>
      <c r="X19" s="64">
        <v>6.7304989068849894E-2</v>
      </c>
      <c r="Y19" s="64">
        <v>1.0816401033267E-2</v>
      </c>
      <c r="Z19" s="64">
        <v>0.17005873740282701</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2.3570908937885E-2</v>
      </c>
      <c r="C20" s="64">
        <v>5.7970577025341398E-3</v>
      </c>
      <c r="D20" s="64">
        <v>1.2437821326179901E-2</v>
      </c>
      <c r="E20" s="64">
        <v>0.16599270894194401</v>
      </c>
      <c r="F20" s="64">
        <v>2.32474296258374E-3</v>
      </c>
      <c r="G20" s="64">
        <v>1.4263362027441299E-2</v>
      </c>
      <c r="H20" s="64">
        <v>1.19546445588876E-2</v>
      </c>
      <c r="I20" s="64">
        <v>2.8613533171385902E-3</v>
      </c>
      <c r="J20" s="64">
        <v>0.24642613835225399</v>
      </c>
      <c r="K20" s="64">
        <v>0.10074033090128701</v>
      </c>
      <c r="L20" s="64">
        <v>9.2016538799609707E-2</v>
      </c>
      <c r="M20" s="64">
        <v>2.3333462454442101E-3</v>
      </c>
      <c r="N20" s="64">
        <v>9.6071986994942799E-4</v>
      </c>
      <c r="O20" s="64">
        <v>1.1140314762382599E-3</v>
      </c>
      <c r="P20" s="64">
        <v>2.9590668153895699E-3</v>
      </c>
      <c r="Q20" s="64">
        <v>2.0269436046460201E-3</v>
      </c>
      <c r="R20" s="64">
        <v>0</v>
      </c>
      <c r="S20" s="64">
        <v>3.5869466279999898E-3</v>
      </c>
      <c r="T20" s="64">
        <v>8.2019415562461992E-3</v>
      </c>
      <c r="U20" s="64">
        <v>4.8681769911047097E-3</v>
      </c>
      <c r="V20" s="64">
        <v>1.4477428947830001E-2</v>
      </c>
      <c r="W20" s="64">
        <v>2.9892631598005499E-2</v>
      </c>
      <c r="X20" s="64">
        <v>6.7317944104904298E-2</v>
      </c>
      <c r="Y20" s="64">
        <v>1.0810903294486E-2</v>
      </c>
      <c r="Z20" s="64">
        <v>0.17306431104000999</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2.3723170386764001E-2</v>
      </c>
      <c r="C21" s="64">
        <v>5.7952398793705397E-3</v>
      </c>
      <c r="D21" s="64">
        <v>1.2470344628327501E-2</v>
      </c>
      <c r="E21" s="64">
        <v>0.166805724549731</v>
      </c>
      <c r="F21" s="64">
        <v>2.24454327130812E-3</v>
      </c>
      <c r="G21" s="64">
        <v>1.3830660123279499E-2</v>
      </c>
      <c r="H21" s="64">
        <v>1.18302638686613E-2</v>
      </c>
      <c r="I21" s="64">
        <v>2.7956083492946299E-3</v>
      </c>
      <c r="J21" s="64">
        <v>0.24637327976075399</v>
      </c>
      <c r="K21" s="64">
        <v>9.6907611312359296E-2</v>
      </c>
      <c r="L21" s="64">
        <v>9.2152516205141699E-2</v>
      </c>
      <c r="M21" s="64">
        <v>2.2837339784987998E-3</v>
      </c>
      <c r="N21" s="64">
        <v>9.7728266743854703E-4</v>
      </c>
      <c r="O21" s="64">
        <v>1.1322035656336699E-3</v>
      </c>
      <c r="P21" s="64">
        <v>3.1312763488061399E-3</v>
      </c>
      <c r="Q21" s="64">
        <v>2.0979382950072501E-3</v>
      </c>
      <c r="R21" s="64">
        <v>0</v>
      </c>
      <c r="S21" s="64">
        <v>3.6104742141788199E-3</v>
      </c>
      <c r="T21" s="64">
        <v>8.2636042445546898E-3</v>
      </c>
      <c r="U21" s="64">
        <v>4.9218722337652197E-3</v>
      </c>
      <c r="V21" s="64">
        <v>1.44757330382401E-2</v>
      </c>
      <c r="W21" s="64">
        <v>2.99664691762342E-2</v>
      </c>
      <c r="X21" s="64">
        <v>6.7323655024082399E-2</v>
      </c>
      <c r="Y21" s="64">
        <v>1.08040611680843E-2</v>
      </c>
      <c r="Z21" s="64">
        <v>0.176082733710485</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2.3871677419537701E-2</v>
      </c>
      <c r="C22" s="64">
        <v>5.7931720643170596E-3</v>
      </c>
      <c r="D22" s="64">
        <v>1.25018470163883E-2</v>
      </c>
      <c r="E22" s="64">
        <v>0.16766209067547999</v>
      </c>
      <c r="F22" s="64">
        <v>2.1653873469214499E-3</v>
      </c>
      <c r="G22" s="64">
        <v>1.3411957308984399E-2</v>
      </c>
      <c r="H22" s="64">
        <v>1.1706082123449001E-2</v>
      </c>
      <c r="I22" s="64">
        <v>2.7314409385815301E-3</v>
      </c>
      <c r="J22" s="64">
        <v>0.24633398012457999</v>
      </c>
      <c r="K22" s="64">
        <v>9.3014458986828502E-2</v>
      </c>
      <c r="L22" s="64">
        <v>9.2276718791824003E-2</v>
      </c>
      <c r="M22" s="64">
        <v>2.2299498327297499E-3</v>
      </c>
      <c r="N22" s="64">
        <v>9.9440327379579901E-4</v>
      </c>
      <c r="O22" s="64">
        <v>1.1508133325190801E-3</v>
      </c>
      <c r="P22" s="64">
        <v>3.30663394187266E-3</v>
      </c>
      <c r="Q22" s="64">
        <v>2.1700272007102298E-3</v>
      </c>
      <c r="R22" s="64">
        <v>0</v>
      </c>
      <c r="S22" s="64">
        <v>3.6348439475368702E-3</v>
      </c>
      <c r="T22" s="64">
        <v>8.3268318815120299E-3</v>
      </c>
      <c r="U22" s="64">
        <v>4.9743030101907599E-3</v>
      </c>
      <c r="V22" s="64">
        <v>1.44742015086164E-2</v>
      </c>
      <c r="W22" s="64">
        <v>3.0035406723223801E-2</v>
      </c>
      <c r="X22" s="64">
        <v>6.7322332882877603E-2</v>
      </c>
      <c r="Y22" s="64">
        <v>1.07958789116785E-2</v>
      </c>
      <c r="Z22" s="64">
        <v>0.17911556075584301</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2.4016433882985602E-2</v>
      </c>
      <c r="C23" s="64">
        <v>5.7911208392940703E-3</v>
      </c>
      <c r="D23" s="64">
        <v>1.2532514612365301E-2</v>
      </c>
      <c r="E23" s="64">
        <v>0.168564460925689</v>
      </c>
      <c r="F23" s="64">
        <v>2.0871973833220901E-3</v>
      </c>
      <c r="G23" s="64">
        <v>1.30064034058727E-2</v>
      </c>
      <c r="H23" s="64">
        <v>1.15819901436273E-2</v>
      </c>
      <c r="I23" s="64">
        <v>2.6688772437514201E-3</v>
      </c>
      <c r="J23" s="64">
        <v>0.24631056147626301</v>
      </c>
      <c r="K23" s="64">
        <v>8.9059414574821499E-2</v>
      </c>
      <c r="L23" s="64">
        <v>9.2387718560454302E-2</v>
      </c>
      <c r="M23" s="64">
        <v>2.17166077212534E-3</v>
      </c>
      <c r="N23" s="64">
        <v>1.0120937256836199E-3</v>
      </c>
      <c r="O23" s="64">
        <v>1.1698673257140801E-3</v>
      </c>
      <c r="P23" s="64">
        <v>3.4851509307101702E-3</v>
      </c>
      <c r="Q23" s="64">
        <v>2.2432170366871599E-3</v>
      </c>
      <c r="R23" s="64">
        <v>0</v>
      </c>
      <c r="S23" s="64">
        <v>3.6600519602881698E-3</v>
      </c>
      <c r="T23" s="64">
        <v>8.3916290637248599E-3</v>
      </c>
      <c r="U23" s="64">
        <v>5.0254322115255001E-3</v>
      </c>
      <c r="V23" s="64">
        <v>1.44731337496368E-2</v>
      </c>
      <c r="W23" s="64">
        <v>3.0099620911317199E-2</v>
      </c>
      <c r="X23" s="64">
        <v>6.7314109017849899E-2</v>
      </c>
      <c r="Y23" s="64">
        <v>1.0786495692291301E-2</v>
      </c>
      <c r="Z23" s="64">
        <v>0.182160844553999</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2.4157638419954001E-2</v>
      </c>
      <c r="C24" s="64">
        <v>5.7887787351501904E-3</v>
      </c>
      <c r="D24" s="64">
        <v>1.2562253234512899E-2</v>
      </c>
      <c r="E24" s="64">
        <v>0.16951514033111201</v>
      </c>
      <c r="F24" s="64">
        <v>2.0099739177545199E-3</v>
      </c>
      <c r="G24" s="64">
        <v>1.2613444803027399E-2</v>
      </c>
      <c r="H24" s="64">
        <v>1.14582057506382E-2</v>
      </c>
      <c r="I24" s="64">
        <v>2.6079365400831799E-3</v>
      </c>
      <c r="J24" s="64">
        <v>0.246304811406447</v>
      </c>
      <c r="K24" s="64">
        <v>8.5041068659958197E-2</v>
      </c>
      <c r="L24" s="64">
        <v>9.2485050323308393E-2</v>
      </c>
      <c r="M24" s="64">
        <v>2.1085157444828998E-3</v>
      </c>
      <c r="N24" s="64">
        <v>1.03035474147555E-3</v>
      </c>
      <c r="O24" s="64">
        <v>1.1893666625633599E-3</v>
      </c>
      <c r="P24" s="64">
        <v>3.66680160494648E-3</v>
      </c>
      <c r="Q24" s="64">
        <v>2.3174754759332701E-3</v>
      </c>
      <c r="R24" s="64">
        <v>0</v>
      </c>
      <c r="S24" s="64">
        <v>3.6861586444613798E-3</v>
      </c>
      <c r="T24" s="64">
        <v>8.4580452387065103E-3</v>
      </c>
      <c r="U24" s="64">
        <v>5.0752162591252E-3</v>
      </c>
      <c r="V24" s="64">
        <v>1.4472312504424999E-2</v>
      </c>
      <c r="W24" s="64">
        <v>3.01589548937518E-2</v>
      </c>
      <c r="X24" s="64">
        <v>6.72988993509233E-2</v>
      </c>
      <c r="Y24" s="64">
        <v>1.0775879166377299E-2</v>
      </c>
      <c r="Z24" s="64">
        <v>0.18521771759088199</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2.4295453823979199E-2</v>
      </c>
      <c r="C25" s="64">
        <v>5.7864894336752603E-3</v>
      </c>
      <c r="D25" s="64">
        <v>1.2591315448084501E-2</v>
      </c>
      <c r="E25" s="64">
        <v>0.17051375353638201</v>
      </c>
      <c r="F25" s="64">
        <v>1.9336309768523299E-3</v>
      </c>
      <c r="G25" s="64">
        <v>1.2231917832915299E-2</v>
      </c>
      <c r="H25" s="64">
        <v>1.13344833805109E-2</v>
      </c>
      <c r="I25" s="64">
        <v>2.5485370671001401E-3</v>
      </c>
      <c r="J25" s="64">
        <v>0.24631841722206799</v>
      </c>
      <c r="K25" s="64">
        <v>8.0956675152901003E-2</v>
      </c>
      <c r="L25" s="64">
        <v>9.2568016852207405E-2</v>
      </c>
      <c r="M25" s="64">
        <v>2.0401445711826301E-3</v>
      </c>
      <c r="N25" s="64">
        <v>1.04923461241047E-3</v>
      </c>
      <c r="O25" s="64">
        <v>1.2093183159732001E-3</v>
      </c>
      <c r="P25" s="64">
        <v>3.8516220012603099E-3</v>
      </c>
      <c r="Q25" s="64">
        <v>2.3928252609732499E-3</v>
      </c>
      <c r="R25" s="64">
        <v>0</v>
      </c>
      <c r="S25" s="64">
        <v>3.7132002658925101E-3</v>
      </c>
      <c r="T25" s="64">
        <v>8.5259648113586405E-3</v>
      </c>
      <c r="U25" s="64">
        <v>5.1237045640848003E-3</v>
      </c>
      <c r="V25" s="64">
        <v>1.4472195085328699E-2</v>
      </c>
      <c r="W25" s="64">
        <v>3.02138170925879E-2</v>
      </c>
      <c r="X25" s="64">
        <v>6.7276706870458697E-2</v>
      </c>
      <c r="Y25" s="64">
        <v>1.07642350401183E-2</v>
      </c>
      <c r="Z25" s="64">
        <v>0.18828834078169501</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2.4430147414243601E-2</v>
      </c>
      <c r="C26" s="64">
        <v>5.7842976523084198E-3</v>
      </c>
      <c r="D26" s="64">
        <v>1.2620101721162701E-2</v>
      </c>
      <c r="E26" s="64">
        <v>0.171560511959438</v>
      </c>
      <c r="F26" s="64">
        <v>1.8581637335211699E-3</v>
      </c>
      <c r="G26" s="64">
        <v>1.18613317027563E-2</v>
      </c>
      <c r="H26" s="64">
        <v>1.12109645566561E-2</v>
      </c>
      <c r="I26" s="64">
        <v>2.4907795223846098E-3</v>
      </c>
      <c r="J26" s="64">
        <v>0.246353784618494</v>
      </c>
      <c r="K26" s="64">
        <v>7.6803683616998797E-2</v>
      </c>
      <c r="L26" s="64">
        <v>9.2635736002257899E-2</v>
      </c>
      <c r="M26" s="64">
        <v>1.96606295597E-3</v>
      </c>
      <c r="N26" s="64">
        <v>1.06875666145597E-3</v>
      </c>
      <c r="O26" s="64">
        <v>1.22971533337451E-3</v>
      </c>
      <c r="P26" s="64">
        <v>4.0394683747036397E-3</v>
      </c>
      <c r="Q26" s="64">
        <v>2.4691862560199101E-3</v>
      </c>
      <c r="R26" s="64">
        <v>0</v>
      </c>
      <c r="S26" s="64">
        <v>3.7412214583778598E-3</v>
      </c>
      <c r="T26" s="64">
        <v>8.5953734146395396E-3</v>
      </c>
      <c r="U26" s="64">
        <v>5.1708861937887502E-3</v>
      </c>
      <c r="V26" s="64">
        <v>1.4473017224085701E-2</v>
      </c>
      <c r="W26" s="64">
        <v>3.0264403021899498E-2</v>
      </c>
      <c r="X26" s="64">
        <v>6.72477617826924E-2</v>
      </c>
      <c r="Y26" s="64">
        <v>1.07516033438162E-2</v>
      </c>
      <c r="Z26" s="64">
        <v>0.19137304147895501</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2.45621150460195E-2</v>
      </c>
      <c r="C27" s="64">
        <v>5.7823583864559198E-3</v>
      </c>
      <c r="D27" s="64">
        <v>1.26487281501354E-2</v>
      </c>
      <c r="E27" s="64">
        <v>0.172653465047586</v>
      </c>
      <c r="F27" s="64">
        <v>1.78352822996342E-3</v>
      </c>
      <c r="G27" s="64">
        <v>1.15014866744403E-2</v>
      </c>
      <c r="H27" s="64">
        <v>1.10879492950495E-2</v>
      </c>
      <c r="I27" s="64">
        <v>2.4348182188331899E-3</v>
      </c>
      <c r="J27" s="64">
        <v>0.24641413507468399</v>
      </c>
      <c r="K27" s="64">
        <v>7.2579139848586202E-2</v>
      </c>
      <c r="L27" s="64">
        <v>9.2687189685176904E-2</v>
      </c>
      <c r="M27" s="64">
        <v>1.8858853576180601E-3</v>
      </c>
      <c r="N27" s="64">
        <v>1.08894892008222E-3</v>
      </c>
      <c r="O27" s="64">
        <v>1.2505472527724001E-3</v>
      </c>
      <c r="P27" s="64">
        <v>4.2302520360309997E-3</v>
      </c>
      <c r="Q27" s="64">
        <v>2.54650087368445E-3</v>
      </c>
      <c r="R27" s="64">
        <v>0</v>
      </c>
      <c r="S27" s="64">
        <v>3.7702525024458601E-3</v>
      </c>
      <c r="T27" s="64">
        <v>8.6660852476283107E-3</v>
      </c>
      <c r="U27" s="64">
        <v>5.2167290908590102E-3</v>
      </c>
      <c r="V27" s="64">
        <v>1.4475185812375601E-2</v>
      </c>
      <c r="W27" s="64">
        <v>3.03108420654663E-2</v>
      </c>
      <c r="X27" s="64">
        <v>6.7212300083002594E-2</v>
      </c>
      <c r="Y27" s="64">
        <v>1.0738018470780999E-2</v>
      </c>
      <c r="Z27" s="64">
        <v>0.19447353863032299</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2.4691413401652099E-2</v>
      </c>
      <c r="C28" s="64">
        <v>5.7807200280269398E-3</v>
      </c>
      <c r="D28" s="64">
        <v>1.267738296886E-2</v>
      </c>
      <c r="E28" s="64">
        <v>0.17379306213010301</v>
      </c>
      <c r="F28" s="64">
        <v>1.70966818155599E-3</v>
      </c>
      <c r="G28" s="64">
        <v>1.1151760527782001E-2</v>
      </c>
      <c r="H28" s="64">
        <v>1.09651371123979E-2</v>
      </c>
      <c r="I28" s="64">
        <v>2.38062672520297E-3</v>
      </c>
      <c r="J28" s="64">
        <v>0.24650291773812</v>
      </c>
      <c r="K28" s="64">
        <v>6.8283026839051103E-2</v>
      </c>
      <c r="L28" s="64">
        <v>9.2720401534520394E-2</v>
      </c>
      <c r="M28" s="64">
        <v>1.79910486611361E-3</v>
      </c>
      <c r="N28" s="64">
        <v>1.1098481526312901E-3</v>
      </c>
      <c r="O28" s="64">
        <v>1.27183605470833E-3</v>
      </c>
      <c r="P28" s="64">
        <v>4.4242051674040998E-3</v>
      </c>
      <c r="Q28" s="64">
        <v>2.6248781813693698E-3</v>
      </c>
      <c r="R28" s="64">
        <v>0</v>
      </c>
      <c r="S28" s="64">
        <v>3.8003661933690598E-3</v>
      </c>
      <c r="T28" s="64">
        <v>8.7381461964215201E-3</v>
      </c>
      <c r="U28" s="64">
        <v>5.2612148977456202E-3</v>
      </c>
      <c r="V28" s="64">
        <v>1.4478634263745601E-2</v>
      </c>
      <c r="W28" s="64">
        <v>3.0353245436546002E-2</v>
      </c>
      <c r="X28" s="64">
        <v>6.7170003453929095E-2</v>
      </c>
      <c r="Y28" s="64">
        <v>1.0723632220558599E-2</v>
      </c>
      <c r="Z28" s="64">
        <v>0.19758876772818501</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2.48183053744883E-2</v>
      </c>
      <c r="C29" s="64">
        <v>5.7795615707175599E-3</v>
      </c>
      <c r="D29" s="64">
        <v>1.27062853304901E-2</v>
      </c>
      <c r="E29" s="64">
        <v>0.17497485430250601</v>
      </c>
      <c r="F29" s="64">
        <v>1.6365057797363999E-3</v>
      </c>
      <c r="G29" s="64">
        <v>1.08114770848087E-2</v>
      </c>
      <c r="H29" s="64">
        <v>1.0842638558191901E-2</v>
      </c>
      <c r="I29" s="64">
        <v>2.3281876324580801E-3</v>
      </c>
      <c r="J29" s="64">
        <v>0.24662561562518701</v>
      </c>
      <c r="K29" s="64">
        <v>6.3910666511795E-2</v>
      </c>
      <c r="L29" s="64">
        <v>9.2736034826839703E-2</v>
      </c>
      <c r="M29" s="64">
        <v>1.70525956420566E-3</v>
      </c>
      <c r="N29" s="64">
        <v>1.1314808710488401E-3</v>
      </c>
      <c r="O29" s="64">
        <v>1.2935451400337701E-3</v>
      </c>
      <c r="P29" s="64">
        <v>4.6211619582762799E-3</v>
      </c>
      <c r="Q29" s="64">
        <v>2.7042240233269002E-3</v>
      </c>
      <c r="R29" s="64">
        <v>0</v>
      </c>
      <c r="S29" s="64">
        <v>3.8315614696709101E-3</v>
      </c>
      <c r="T29" s="64">
        <v>8.8111902297919997E-3</v>
      </c>
      <c r="U29" s="64">
        <v>5.3043546896701299E-3</v>
      </c>
      <c r="V29" s="64">
        <v>1.4483706355617101E-2</v>
      </c>
      <c r="W29" s="64">
        <v>3.0391844388601701E-2</v>
      </c>
      <c r="X29" s="64">
        <v>6.71209749694619E-2</v>
      </c>
      <c r="Y29" s="64">
        <v>1.07084616971477E-2</v>
      </c>
      <c r="Z29" s="64">
        <v>0.200722102045928</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2.4942792383262299E-2</v>
      </c>
      <c r="C30" s="64">
        <v>5.7788809206458999E-3</v>
      </c>
      <c r="D30" s="64">
        <v>1.27356946964032E-2</v>
      </c>
      <c r="E30" s="64">
        <v>0.17619530001450201</v>
      </c>
      <c r="F30" s="64">
        <v>1.5640616136400999E-3</v>
      </c>
      <c r="G30" s="64">
        <v>1.04807151127036E-2</v>
      </c>
      <c r="H30" s="64">
        <v>1.07204634435878E-2</v>
      </c>
      <c r="I30" s="64">
        <v>2.27775920125378E-3</v>
      </c>
      <c r="J30" s="64">
        <v>0.24679132406809901</v>
      </c>
      <c r="K30" s="64">
        <v>5.9462830448190701E-2</v>
      </c>
      <c r="L30" s="64">
        <v>9.2729819365249905E-2</v>
      </c>
      <c r="M30" s="64">
        <v>1.6037205130232501E-3</v>
      </c>
      <c r="N30" s="64">
        <v>1.15390303519213E-3</v>
      </c>
      <c r="O30" s="64">
        <v>1.31567892822738E-3</v>
      </c>
      <c r="P30" s="64">
        <v>4.8212403358821598E-3</v>
      </c>
      <c r="Q30" s="64">
        <v>2.7845723010846602E-3</v>
      </c>
      <c r="R30" s="64">
        <v>0</v>
      </c>
      <c r="S30" s="64">
        <v>3.8639251876356698E-3</v>
      </c>
      <c r="T30" s="64">
        <v>8.8851010264030302E-3</v>
      </c>
      <c r="U30" s="64">
        <v>5.3460541734895797E-3</v>
      </c>
      <c r="V30" s="64">
        <v>1.4490421306553199E-2</v>
      </c>
      <c r="W30" s="64">
        <v>3.0426214597185398E-2</v>
      </c>
      <c r="X30" s="64">
        <v>6.7064655985663801E-2</v>
      </c>
      <c r="Y30" s="64">
        <v>1.06925635066858E-2</v>
      </c>
      <c r="Z30" s="64">
        <v>0.203872307835436</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2.50085707807342E-2</v>
      </c>
      <c r="C31" s="64">
        <v>5.7619506934642201E-3</v>
      </c>
      <c r="D31" s="64">
        <v>1.27508117094857E-2</v>
      </c>
      <c r="E31" s="64">
        <v>0.17674382823186299</v>
      </c>
      <c r="F31" s="64">
        <v>1.5443934518460599E-3</v>
      </c>
      <c r="G31" s="64">
        <v>1.0153543859150699E-2</v>
      </c>
      <c r="H31" s="64">
        <v>1.05630773957292E-2</v>
      </c>
      <c r="I31" s="64">
        <v>2.2423565904862801E-3</v>
      </c>
      <c r="J31" s="64">
        <v>0.246461660691012</v>
      </c>
      <c r="K31" s="64">
        <v>5.8620601558352303E-2</v>
      </c>
      <c r="L31" s="64">
        <v>9.1669704933461493E-2</v>
      </c>
      <c r="M31" s="64">
        <v>1.6037399961699901E-3</v>
      </c>
      <c r="N31" s="64">
        <v>1.1753873511599199E-3</v>
      </c>
      <c r="O31" s="64">
        <v>1.3289350935475699E-3</v>
      </c>
      <c r="P31" s="64">
        <v>4.90532163512695E-3</v>
      </c>
      <c r="Q31" s="64">
        <v>2.8348637083518702E-3</v>
      </c>
      <c r="R31" s="64">
        <v>0</v>
      </c>
      <c r="S31" s="64">
        <v>3.8891374653034498E-3</v>
      </c>
      <c r="T31" s="64">
        <v>8.9321340115967006E-3</v>
      </c>
      <c r="U31" s="64">
        <v>5.3672858836953897E-3</v>
      </c>
      <c r="V31" s="64">
        <v>1.44527800717593E-2</v>
      </c>
      <c r="W31" s="64">
        <v>3.0406304387768101E-2</v>
      </c>
      <c r="X31" s="64">
        <v>6.6723244558228506E-2</v>
      </c>
      <c r="Y31" s="64">
        <v>1.0684886808824E-2</v>
      </c>
      <c r="Z31" s="64">
        <v>0.206175479132884</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2.5074207735600401E-2</v>
      </c>
      <c r="C32" s="64">
        <v>5.7469018048399599E-3</v>
      </c>
      <c r="D32" s="64">
        <v>1.2767149993660401E-2</v>
      </c>
      <c r="E32" s="64">
        <v>0.17727537912732599</v>
      </c>
      <c r="F32" s="64">
        <v>1.5247567300589199E-3</v>
      </c>
      <c r="G32" s="64">
        <v>9.8357054805055105E-3</v>
      </c>
      <c r="H32" s="64">
        <v>1.0406472145158101E-2</v>
      </c>
      <c r="I32" s="64">
        <v>2.2077396061865101E-3</v>
      </c>
      <c r="J32" s="64">
        <v>0.24613340100658601</v>
      </c>
      <c r="K32" s="64">
        <v>5.7765028685902102E-2</v>
      </c>
      <c r="L32" s="64">
        <v>9.0589781262531199E-2</v>
      </c>
      <c r="M32" s="64">
        <v>1.6031595876753999E-3</v>
      </c>
      <c r="N32" s="64">
        <v>1.19758223808544E-3</v>
      </c>
      <c r="O32" s="64">
        <v>1.3423225628580099E-3</v>
      </c>
      <c r="P32" s="64">
        <v>4.9896173964951197E-3</v>
      </c>
      <c r="Q32" s="64">
        <v>2.8854230294450499E-3</v>
      </c>
      <c r="R32" s="64">
        <v>0</v>
      </c>
      <c r="S32" s="64">
        <v>3.91483509642846E-3</v>
      </c>
      <c r="T32" s="64">
        <v>8.9778720820730597E-3</v>
      </c>
      <c r="U32" s="64">
        <v>5.3880179422698404E-3</v>
      </c>
      <c r="V32" s="64">
        <v>1.44174379997576E-2</v>
      </c>
      <c r="W32" s="64">
        <v>3.0386187803144001E-2</v>
      </c>
      <c r="X32" s="64">
        <v>6.6381666803473294E-2</v>
      </c>
      <c r="Y32" s="64">
        <v>1.0677127697128801E-2</v>
      </c>
      <c r="Z32" s="64">
        <v>0.20851222618281201</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2.51395886926442E-2</v>
      </c>
      <c r="C33" s="64">
        <v>5.7336478399525603E-3</v>
      </c>
      <c r="D33" s="64">
        <v>1.2784792643620001E-2</v>
      </c>
      <c r="E33" s="64">
        <v>0.17779143240477199</v>
      </c>
      <c r="F33" s="64">
        <v>1.50518840226165E-3</v>
      </c>
      <c r="G33" s="64">
        <v>9.5273162563722404E-3</v>
      </c>
      <c r="H33" s="64">
        <v>1.02507536667355E-2</v>
      </c>
      <c r="I33" s="64">
        <v>2.1739056875705802E-3</v>
      </c>
      <c r="J33" s="64">
        <v>0.245806934222638</v>
      </c>
      <c r="K33" s="64">
        <v>5.6896959671362102E-2</v>
      </c>
      <c r="L33" s="64">
        <v>8.9488685670783899E-2</v>
      </c>
      <c r="M33" s="64">
        <v>1.6019440436608899E-3</v>
      </c>
      <c r="N33" s="64">
        <v>1.22050349220475E-3</v>
      </c>
      <c r="O33" s="64">
        <v>1.3558386849762899E-3</v>
      </c>
      <c r="P33" s="64">
        <v>5.0741107076128396E-3</v>
      </c>
      <c r="Q33" s="64">
        <v>2.9362368927565701E-3</v>
      </c>
      <c r="R33" s="64">
        <v>0</v>
      </c>
      <c r="S33" s="64">
        <v>3.9410556727720201E-3</v>
      </c>
      <c r="T33" s="64">
        <v>9.0223104478840393E-3</v>
      </c>
      <c r="U33" s="64">
        <v>5.4081659613872297E-3</v>
      </c>
      <c r="V33" s="64">
        <v>1.43842187080551E-2</v>
      </c>
      <c r="W33" s="64">
        <v>3.0365609114377599E-2</v>
      </c>
      <c r="X33" s="64">
        <v>6.6039948706547794E-2</v>
      </c>
      <c r="Y33" s="64">
        <v>1.0669297506617E-2</v>
      </c>
      <c r="Z33" s="64">
        <v>0.21088155490243601</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2.5204757371185001E-2</v>
      </c>
      <c r="C34" s="64">
        <v>5.7221491399349397E-3</v>
      </c>
      <c r="D34" s="64">
        <v>1.2803668409549201E-2</v>
      </c>
      <c r="E34" s="64">
        <v>0.17829224168812599</v>
      </c>
      <c r="F34" s="64">
        <v>1.48568148520409E-3</v>
      </c>
      <c r="G34" s="64">
        <v>9.2278972519584807E-3</v>
      </c>
      <c r="H34" s="64">
        <v>1.00957380556622E-2</v>
      </c>
      <c r="I34" s="64">
        <v>2.14086880420213E-3</v>
      </c>
      <c r="J34" s="64">
        <v>0.24548182375889999</v>
      </c>
      <c r="K34" s="64">
        <v>5.60161728502842E-2</v>
      </c>
      <c r="L34" s="64">
        <v>8.8366123694827395E-2</v>
      </c>
      <c r="M34" s="64">
        <v>1.6000671347680001E-3</v>
      </c>
      <c r="N34" s="64">
        <v>1.24417181480383E-3</v>
      </c>
      <c r="O34" s="64">
        <v>1.3694965809623999E-3</v>
      </c>
      <c r="P34" s="64">
        <v>5.1588761517632302E-3</v>
      </c>
      <c r="Q34" s="64">
        <v>2.98734654610787E-3</v>
      </c>
      <c r="R34" s="64">
        <v>0</v>
      </c>
      <c r="S34" s="64">
        <v>3.9678092197704198E-3</v>
      </c>
      <c r="T34" s="64">
        <v>9.0655273581284092E-3</v>
      </c>
      <c r="U34" s="64">
        <v>5.4277903002057804E-3</v>
      </c>
      <c r="V34" s="64">
        <v>1.4353166660961701E-2</v>
      </c>
      <c r="W34" s="64">
        <v>3.0344703826178598E-2</v>
      </c>
      <c r="X34" s="64">
        <v>6.5698324366191996E-2</v>
      </c>
      <c r="Y34" s="64">
        <v>1.06613968576385E-2</v>
      </c>
      <c r="Z34" s="64">
        <v>0.213284200672685</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2.5269782861685901E-2</v>
      </c>
      <c r="C35" s="64">
        <v>5.71247802713258E-3</v>
      </c>
      <c r="D35" s="64">
        <v>1.28239491786937E-2</v>
      </c>
      <c r="E35" s="64">
        <v>0.17877749135403501</v>
      </c>
      <c r="F35" s="64">
        <v>1.46622032253956E-3</v>
      </c>
      <c r="G35" s="64">
        <v>8.9372537981228604E-3</v>
      </c>
      <c r="H35" s="64">
        <v>9.9414251691530998E-3</v>
      </c>
      <c r="I35" s="64">
        <v>2.1087327979850599E-3</v>
      </c>
      <c r="J35" s="64">
        <v>0.24515836325149801</v>
      </c>
      <c r="K35" s="64">
        <v>5.5122393381910703E-2</v>
      </c>
      <c r="L35" s="64">
        <v>8.7220926817987696E-2</v>
      </c>
      <c r="M35" s="64">
        <v>1.5975194421048199E-3</v>
      </c>
      <c r="N35" s="64">
        <v>1.26861861936486E-3</v>
      </c>
      <c r="O35" s="64">
        <v>1.3832936682451099E-3</v>
      </c>
      <c r="P35" s="64">
        <v>5.24384934899416E-3</v>
      </c>
      <c r="Q35" s="64">
        <v>3.03873562351104E-3</v>
      </c>
      <c r="R35" s="64">
        <v>0</v>
      </c>
      <c r="S35" s="64">
        <v>3.9950813148777499E-3</v>
      </c>
      <c r="T35" s="64">
        <v>9.1074669096402206E-3</v>
      </c>
      <c r="U35" s="64">
        <v>5.4468329431761496E-3</v>
      </c>
      <c r="V35" s="64">
        <v>1.4324422352530499E-2</v>
      </c>
      <c r="W35" s="64">
        <v>3.0323598978696999E-2</v>
      </c>
      <c r="X35" s="64">
        <v>6.5356858373447499E-2</v>
      </c>
      <c r="Y35" s="64">
        <v>1.0653470003797899E-2</v>
      </c>
      <c r="Z35" s="64">
        <v>0.21572123546086899</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2.53346016611233E-2</v>
      </c>
      <c r="C36" s="64">
        <v>5.7044936234891697E-3</v>
      </c>
      <c r="D36" s="64">
        <v>1.2845623093405799E-2</v>
      </c>
      <c r="E36" s="64">
        <v>0.179249219175596</v>
      </c>
      <c r="F36" s="64">
        <v>1.4468090488611799E-3</v>
      </c>
      <c r="G36" s="64">
        <v>8.6550129508500707E-3</v>
      </c>
      <c r="H36" s="64">
        <v>9.7876991700868599E-3</v>
      </c>
      <c r="I36" s="64">
        <v>2.0773534809690802E-3</v>
      </c>
      <c r="J36" s="64">
        <v>0.24483639000697399</v>
      </c>
      <c r="K36" s="64">
        <v>5.4216158862364E-2</v>
      </c>
      <c r="L36" s="64">
        <v>8.6051780307386194E-2</v>
      </c>
      <c r="M36" s="64">
        <v>1.59420327991938E-3</v>
      </c>
      <c r="N36" s="64">
        <v>1.29386016428708E-3</v>
      </c>
      <c r="O36" s="64">
        <v>1.3972400629750101E-3</v>
      </c>
      <c r="P36" s="64">
        <v>5.3290900716660601E-3</v>
      </c>
      <c r="Q36" s="64">
        <v>3.09042849573193E-3</v>
      </c>
      <c r="R36" s="64">
        <v>0</v>
      </c>
      <c r="S36" s="64">
        <v>4.0229294833845604E-3</v>
      </c>
      <c r="T36" s="64">
        <v>9.1482531039500693E-3</v>
      </c>
      <c r="U36" s="64">
        <v>5.4653250610123003E-3</v>
      </c>
      <c r="V36" s="64">
        <v>1.4297707770307099E-2</v>
      </c>
      <c r="W36" s="64">
        <v>3.0302193322691202E-2</v>
      </c>
      <c r="X36" s="64">
        <v>6.5015668743460403E-2</v>
      </c>
      <c r="Y36" s="64">
        <v>1.06455816693776E-2</v>
      </c>
      <c r="Z36" s="64">
        <v>0.218192377390132</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2.5399216029236001E-2</v>
      </c>
      <c r="C37" s="64">
        <v>5.6982714155317197E-3</v>
      </c>
      <c r="D37" s="64">
        <v>1.28688602744268E-2</v>
      </c>
      <c r="E37" s="64">
        <v>0.17970735833802901</v>
      </c>
      <c r="F37" s="64">
        <v>1.42745384164405E-3</v>
      </c>
      <c r="G37" s="64">
        <v>8.3809862881611998E-3</v>
      </c>
      <c r="H37" s="64">
        <v>9.6346392295616808E-3</v>
      </c>
      <c r="I37" s="64">
        <v>2.0467987067840899E-3</v>
      </c>
      <c r="J37" s="64">
        <v>0.244515587283409</v>
      </c>
      <c r="K37" s="64">
        <v>5.3298123615034901E-2</v>
      </c>
      <c r="L37" s="64">
        <v>8.4857972095098697E-2</v>
      </c>
      <c r="M37" s="64">
        <v>1.5900416950013201E-3</v>
      </c>
      <c r="N37" s="64">
        <v>1.31992127911087E-3</v>
      </c>
      <c r="O37" s="64">
        <v>1.41132571452146E-3</v>
      </c>
      <c r="P37" s="64">
        <v>5.4145826951249301E-3</v>
      </c>
      <c r="Q37" s="64">
        <v>3.1424224722399301E-3</v>
      </c>
      <c r="R37" s="64">
        <v>0</v>
      </c>
      <c r="S37" s="64">
        <v>4.0513548533014903E-3</v>
      </c>
      <c r="T37" s="64">
        <v>9.1877934039326006E-3</v>
      </c>
      <c r="U37" s="64">
        <v>5.4831909086849604E-3</v>
      </c>
      <c r="V37" s="64">
        <v>1.4273100276561E-2</v>
      </c>
      <c r="W37" s="64">
        <v>3.0280392363025401E-2</v>
      </c>
      <c r="X37" s="64">
        <v>6.4674571060887406E-2</v>
      </c>
      <c r="Y37" s="64">
        <v>1.0637747159139E-2</v>
      </c>
      <c r="Z37" s="64">
        <v>0.220698289001552</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2.5463689838615699E-2</v>
      </c>
      <c r="C38" s="64">
        <v>5.6937804796051202E-3</v>
      </c>
      <c r="D38" s="64">
        <v>1.28937174071573E-2</v>
      </c>
      <c r="E38" s="64">
        <v>0.180151633352435</v>
      </c>
      <c r="F38" s="64">
        <v>1.4081862896362699E-3</v>
      </c>
      <c r="G38" s="64">
        <v>8.1150654773664392E-3</v>
      </c>
      <c r="H38" s="64">
        <v>9.4822472937276196E-3</v>
      </c>
      <c r="I38" s="64">
        <v>2.0171782909735201E-3</v>
      </c>
      <c r="J38" s="64">
        <v>0.24419610369924999</v>
      </c>
      <c r="K38" s="64">
        <v>5.2368075849958798E-2</v>
      </c>
      <c r="L38" s="64">
        <v>8.3637919962121193E-2</v>
      </c>
      <c r="M38" s="64">
        <v>1.5850408620966001E-3</v>
      </c>
      <c r="N38" s="64">
        <v>1.34685851901153E-3</v>
      </c>
      <c r="O38" s="64">
        <v>1.4255650569527699E-3</v>
      </c>
      <c r="P38" s="64">
        <v>5.5003642656838896E-3</v>
      </c>
      <c r="Q38" s="64">
        <v>3.1947408097169798E-3</v>
      </c>
      <c r="R38" s="64">
        <v>0</v>
      </c>
      <c r="S38" s="64">
        <v>4.0803976985686703E-3</v>
      </c>
      <c r="T38" s="64">
        <v>9.2260797191638603E-3</v>
      </c>
      <c r="U38" s="64">
        <v>5.5004072207939401E-3</v>
      </c>
      <c r="V38" s="64">
        <v>1.42506993937271E-2</v>
      </c>
      <c r="W38" s="64">
        <v>3.0258394545910401E-2</v>
      </c>
      <c r="X38" s="64">
        <v>6.4333853904985805E-2</v>
      </c>
      <c r="Y38" s="64">
        <v>1.06300774672335E-2</v>
      </c>
      <c r="Z38" s="64">
        <v>0.223239922595308</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2.5527997616873601E-2</v>
      </c>
      <c r="C39" s="64">
        <v>5.6908950273289903E-3</v>
      </c>
      <c r="D39" s="64">
        <v>1.2920100734025599E-2</v>
      </c>
      <c r="E39" s="64">
        <v>0.18058335198775699</v>
      </c>
      <c r="F39" s="64">
        <v>1.3889642289604701E-3</v>
      </c>
      <c r="G39" s="64">
        <v>7.8570106531495893E-3</v>
      </c>
      <c r="H39" s="64">
        <v>9.3304800717953808E-3</v>
      </c>
      <c r="I39" s="64">
        <v>1.9884167357386599E-3</v>
      </c>
      <c r="J39" s="64">
        <v>0.24387791425318101</v>
      </c>
      <c r="K39" s="64">
        <v>5.1424791257534803E-2</v>
      </c>
      <c r="L39" s="64">
        <v>8.2391666379618603E-2</v>
      </c>
      <c r="M39" s="64">
        <v>1.5792246531742601E-3</v>
      </c>
      <c r="N39" s="64">
        <v>1.3746525268991899E-3</v>
      </c>
      <c r="O39" s="64">
        <v>1.43995476676938E-3</v>
      </c>
      <c r="P39" s="64">
        <v>5.5863450836468398E-3</v>
      </c>
      <c r="Q39" s="64">
        <v>3.2473414838257802E-3</v>
      </c>
      <c r="R39" s="64">
        <v>0</v>
      </c>
      <c r="S39" s="64">
        <v>4.1100553436445603E-3</v>
      </c>
      <c r="T39" s="64">
        <v>9.2631758211827002E-3</v>
      </c>
      <c r="U39" s="64">
        <v>5.5170533200249198E-3</v>
      </c>
      <c r="V39" s="64">
        <v>1.42303732957412E-2</v>
      </c>
      <c r="W39" s="64">
        <v>3.0236190425336401E-2</v>
      </c>
      <c r="X39" s="64">
        <v>6.3993674614818405E-2</v>
      </c>
      <c r="Y39" s="64">
        <v>1.0622445083854499E-2</v>
      </c>
      <c r="Z39" s="64">
        <v>0.22581792463511899</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2.5592027927318399E-2</v>
      </c>
      <c r="C40" s="64">
        <v>5.68950208699607E-3</v>
      </c>
      <c r="D40" s="64">
        <v>1.29480535413018E-2</v>
      </c>
      <c r="E40" s="64">
        <v>0.18100379685659801</v>
      </c>
      <c r="F40" s="64">
        <v>1.3698177365401899E-3</v>
      </c>
      <c r="G40" s="64">
        <v>7.60687285943308E-3</v>
      </c>
      <c r="H40" s="64">
        <v>9.1793810809671292E-3</v>
      </c>
      <c r="I40" s="64">
        <v>1.9605344983424102E-3</v>
      </c>
      <c r="J40" s="64">
        <v>0.243561401457913</v>
      </c>
      <c r="K40" s="64">
        <v>5.0469212585532601E-2</v>
      </c>
      <c r="L40" s="64">
        <v>8.1118297012175003E-2</v>
      </c>
      <c r="M40" s="64">
        <v>1.57249738968934E-3</v>
      </c>
      <c r="N40" s="64">
        <v>1.40332669840765E-3</v>
      </c>
      <c r="O40" s="64">
        <v>1.45449106804176E-3</v>
      </c>
      <c r="P40" s="64">
        <v>5.6725176887271302E-3</v>
      </c>
      <c r="Q40" s="64">
        <v>3.30021585415541E-3</v>
      </c>
      <c r="R40" s="64">
        <v>0</v>
      </c>
      <c r="S40" s="64">
        <v>4.1403692234845604E-3</v>
      </c>
      <c r="T40" s="64">
        <v>9.2991317154917097E-3</v>
      </c>
      <c r="U40" s="64">
        <v>5.5330862789604602E-3</v>
      </c>
      <c r="V40" s="64">
        <v>1.4211928621697701E-2</v>
      </c>
      <c r="W40" s="64">
        <v>3.0213538374719202E-2</v>
      </c>
      <c r="X40" s="64">
        <v>6.3653921483020001E-2</v>
      </c>
      <c r="Y40" s="64">
        <v>1.06148884748968E-2</v>
      </c>
      <c r="Z40" s="64">
        <v>0.22843118948558999</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2.5655856894316001E-2</v>
      </c>
      <c r="C41" s="64">
        <v>5.68962002372896E-3</v>
      </c>
      <c r="D41" s="64">
        <v>1.2977680244563699E-2</v>
      </c>
      <c r="E41" s="64">
        <v>0.18141298249438501</v>
      </c>
      <c r="F41" s="64">
        <v>1.3507472248258099E-3</v>
      </c>
      <c r="G41" s="64">
        <v>7.36438267316276E-3</v>
      </c>
      <c r="H41" s="64">
        <v>9.0289614374497607E-3</v>
      </c>
      <c r="I41" s="64">
        <v>1.93353627683937E-3</v>
      </c>
      <c r="J41" s="64">
        <v>0.24324634498738701</v>
      </c>
      <c r="K41" s="64">
        <v>4.9501261597672298E-2</v>
      </c>
      <c r="L41" s="64">
        <v>7.98167696116759E-2</v>
      </c>
      <c r="M41" s="64">
        <v>1.5647968665115099E-3</v>
      </c>
      <c r="N41" s="64">
        <v>1.4329331718328201E-3</v>
      </c>
      <c r="O41" s="64">
        <v>1.46918436412424E-3</v>
      </c>
      <c r="P41" s="64">
        <v>5.7589663976366796E-3</v>
      </c>
      <c r="Q41" s="64">
        <v>3.3534171262831198E-3</v>
      </c>
      <c r="R41" s="64">
        <v>0</v>
      </c>
      <c r="S41" s="64">
        <v>4.1713543082690201E-3</v>
      </c>
      <c r="T41" s="64">
        <v>9.3339018106442101E-3</v>
      </c>
      <c r="U41" s="64">
        <v>5.54847253376178E-3</v>
      </c>
      <c r="V41" s="64">
        <v>1.4195383743943701E-2</v>
      </c>
      <c r="W41" s="64">
        <v>3.0190641754117901E-2</v>
      </c>
      <c r="X41" s="64">
        <v>6.3314792355017899E-2</v>
      </c>
      <c r="Y41" s="64">
        <v>1.06075235560704E-2</v>
      </c>
      <c r="Z41" s="64">
        <v>0.23108048854578001</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2.57195592668958E-2</v>
      </c>
      <c r="C42" s="64">
        <v>5.6911783969262001E-3</v>
      </c>
      <c r="D42" s="64">
        <v>1.30090546285419E-2</v>
      </c>
      <c r="E42" s="64">
        <v>0.18181128989209999</v>
      </c>
      <c r="F42" s="64">
        <v>1.3317465309900501E-3</v>
      </c>
      <c r="G42" s="64">
        <v>7.1294565705215798E-3</v>
      </c>
      <c r="H42" s="64">
        <v>8.8792145423836604E-3</v>
      </c>
      <c r="I42" s="64">
        <v>1.9073919258096701E-3</v>
      </c>
      <c r="J42" s="64">
        <v>0.24293315891041101</v>
      </c>
      <c r="K42" s="64">
        <v>4.85212895320574E-2</v>
      </c>
      <c r="L42" s="64">
        <v>7.8485902097934504E-2</v>
      </c>
      <c r="M42" s="64">
        <v>1.5560627639241999E-3</v>
      </c>
      <c r="N42" s="64">
        <v>1.4634706246687301E-3</v>
      </c>
      <c r="O42" s="64">
        <v>1.4840169607221599E-3</v>
      </c>
      <c r="P42" s="64">
        <v>5.8455988291694896E-3</v>
      </c>
      <c r="Q42" s="64">
        <v>3.4068908773328098E-3</v>
      </c>
      <c r="R42" s="64">
        <v>0</v>
      </c>
      <c r="S42" s="64">
        <v>4.2030188489260599E-3</v>
      </c>
      <c r="T42" s="64">
        <v>9.3674732967715807E-3</v>
      </c>
      <c r="U42" s="64">
        <v>5.5631824084733002E-3</v>
      </c>
      <c r="V42" s="64">
        <v>1.41806720366027E-2</v>
      </c>
      <c r="W42" s="64">
        <v>3.01673808617339E-2</v>
      </c>
      <c r="X42" s="64">
        <v>6.2976383755379506E-2</v>
      </c>
      <c r="Y42" s="64">
        <v>1.06003564720348E-2</v>
      </c>
      <c r="Z42" s="64">
        <v>0.23376624996969</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2.5783033938707001E-2</v>
      </c>
      <c r="C43" s="64">
        <v>5.6941070368086901E-3</v>
      </c>
      <c r="D43" s="64">
        <v>1.30421313903985E-2</v>
      </c>
      <c r="E43" s="64">
        <v>0.182199568567152</v>
      </c>
      <c r="F43" s="64">
        <v>1.3128109137284501E-3</v>
      </c>
      <c r="G43" s="64">
        <v>6.9017756663704698E-3</v>
      </c>
      <c r="H43" s="64">
        <v>8.7300618480473102E-3</v>
      </c>
      <c r="I43" s="64">
        <v>1.88214707552487E-3</v>
      </c>
      <c r="J43" s="64">
        <v>0.242621307647235</v>
      </c>
      <c r="K43" s="64">
        <v>4.7529070263455403E-2</v>
      </c>
      <c r="L43" s="64">
        <v>7.7126192747260097E-2</v>
      </c>
      <c r="M43" s="64">
        <v>1.5462605335451701E-3</v>
      </c>
      <c r="N43" s="64">
        <v>1.4949752009958499E-3</v>
      </c>
      <c r="O43" s="64">
        <v>1.49899718745886E-3</v>
      </c>
      <c r="P43" s="64">
        <v>5.9325160160154404E-3</v>
      </c>
      <c r="Q43" s="64">
        <v>3.4607031371922002E-3</v>
      </c>
      <c r="R43" s="64">
        <v>0</v>
      </c>
      <c r="S43" s="64">
        <v>4.2353784254335397E-3</v>
      </c>
      <c r="T43" s="64">
        <v>9.3998760030097207E-3</v>
      </c>
      <c r="U43" s="64">
        <v>5.5772081391119504E-3</v>
      </c>
      <c r="V43" s="64">
        <v>1.41676172459428E-2</v>
      </c>
      <c r="W43" s="64">
        <v>3.0143885229352602E-2</v>
      </c>
      <c r="X43" s="64">
        <v>6.2638444513711103E-2</v>
      </c>
      <c r="Y43" s="64">
        <v>1.0593414456036201E-2</v>
      </c>
      <c r="Z43" s="64">
        <v>0.23648851681750699</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2.5846399121096E-2</v>
      </c>
      <c r="C44" s="64">
        <v>5.6983275795764099E-3</v>
      </c>
      <c r="D44" s="64">
        <v>1.30769952119369E-2</v>
      </c>
      <c r="E44" s="64">
        <v>0.182578018936283</v>
      </c>
      <c r="F44" s="64">
        <v>1.2939504955045301E-3</v>
      </c>
      <c r="G44" s="64">
        <v>6.6812599972463898E-3</v>
      </c>
      <c r="H44" s="64">
        <v>8.5815331899822198E-3</v>
      </c>
      <c r="I44" s="64">
        <v>1.8578235562096001E-3</v>
      </c>
      <c r="J44" s="64">
        <v>0.242311319303501</v>
      </c>
      <c r="K44" s="64">
        <v>4.6524106890572403E-2</v>
      </c>
      <c r="L44" s="64">
        <v>7.5736556737578606E-2</v>
      </c>
      <c r="M44" s="64">
        <v>1.53537389856013E-3</v>
      </c>
      <c r="N44" s="64">
        <v>1.5274691104209101E-3</v>
      </c>
      <c r="O44" s="64">
        <v>1.5141254915146201E-3</v>
      </c>
      <c r="P44" s="64">
        <v>6.0196373064550102E-3</v>
      </c>
      <c r="Q44" s="64">
        <v>3.5148108635235501E-3</v>
      </c>
      <c r="R44" s="64">
        <v>0</v>
      </c>
      <c r="S44" s="64">
        <v>4.2684782207447003E-3</v>
      </c>
      <c r="T44" s="64">
        <v>9.43114362746773E-3</v>
      </c>
      <c r="U44" s="64">
        <v>5.5905192279437398E-3</v>
      </c>
      <c r="V44" s="64">
        <v>1.4156178053011399E-2</v>
      </c>
      <c r="W44" s="64">
        <v>3.0120096149060398E-2</v>
      </c>
      <c r="X44" s="64">
        <v>6.2301223772289603E-2</v>
      </c>
      <c r="Y44" s="64">
        <v>1.05866877241843E-2</v>
      </c>
      <c r="Z44" s="64">
        <v>0.239247965535337</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2.59094133385856E-2</v>
      </c>
      <c r="C45" s="64">
        <v>5.7038781131038803E-3</v>
      </c>
      <c r="D45" s="64">
        <v>1.3113639718147699E-2</v>
      </c>
      <c r="E45" s="64">
        <v>0.18294824021043801</v>
      </c>
      <c r="F45" s="64">
        <v>1.27514579355055E-3</v>
      </c>
      <c r="G45" s="64">
        <v>6.4677074511438398E-3</v>
      </c>
      <c r="H45" s="64">
        <v>8.4334639942964702E-3</v>
      </c>
      <c r="I45" s="64">
        <v>1.83439334178096E-3</v>
      </c>
      <c r="J45" s="64">
        <v>0.24200334068158</v>
      </c>
      <c r="K45" s="64">
        <v>4.55066957024211E-2</v>
      </c>
      <c r="L45" s="64">
        <v>7.4315487725920101E-2</v>
      </c>
      <c r="M45" s="64">
        <v>1.52339049202433E-3</v>
      </c>
      <c r="N45" s="64">
        <v>1.5609814434529999E-3</v>
      </c>
      <c r="O45" s="64">
        <v>1.52941130472236E-3</v>
      </c>
      <c r="P45" s="64">
        <v>6.1070731574073096E-3</v>
      </c>
      <c r="Q45" s="64">
        <v>3.5692744149186202E-3</v>
      </c>
      <c r="R45" s="64">
        <v>0</v>
      </c>
      <c r="S45" s="64">
        <v>4.30231736290631E-3</v>
      </c>
      <c r="T45" s="64">
        <v>9.4612829900841203E-3</v>
      </c>
      <c r="U45" s="64">
        <v>5.6031458960660203E-3</v>
      </c>
      <c r="V45" s="64">
        <v>1.41464307425946E-2</v>
      </c>
      <c r="W45" s="64">
        <v>3.00960083601985E-2</v>
      </c>
      <c r="X45" s="64">
        <v>6.1964833660003701E-2</v>
      </c>
      <c r="Y45" s="64">
        <v>1.05802285167035E-2</v>
      </c>
      <c r="Z45" s="64">
        <v>0.242044215587949</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2.5972169530234498E-2</v>
      </c>
      <c r="C46" s="64">
        <v>5.7107534187142003E-3</v>
      </c>
      <c r="D46" s="64">
        <v>1.31520984085948E-2</v>
      </c>
      <c r="E46" s="64">
        <v>0.183309494642868</v>
      </c>
      <c r="F46" s="64">
        <v>1.2563883832853299E-3</v>
      </c>
      <c r="G46" s="64">
        <v>6.2608098768025004E-3</v>
      </c>
      <c r="H46" s="64">
        <v>8.2859531183994105E-3</v>
      </c>
      <c r="I46" s="64">
        <v>1.8118505635493201E-3</v>
      </c>
      <c r="J46" s="64">
        <v>0.241695886131123</v>
      </c>
      <c r="K46" s="64">
        <v>4.4476110924732602E-2</v>
      </c>
      <c r="L46" s="64">
        <v>7.2863249029320495E-2</v>
      </c>
      <c r="M46" s="64">
        <v>1.51025416962757E-3</v>
      </c>
      <c r="N46" s="64">
        <v>1.59555464491056E-3</v>
      </c>
      <c r="O46" s="64">
        <v>1.5448499117817201E-3</v>
      </c>
      <c r="P46" s="64">
        <v>6.1948115454673004E-3</v>
      </c>
      <c r="Q46" s="64">
        <v>3.6240963877016302E-3</v>
      </c>
      <c r="R46" s="64">
        <v>0</v>
      </c>
      <c r="S46" s="64">
        <v>4.33692736947313E-3</v>
      </c>
      <c r="T46" s="64">
        <v>9.4902639553382101E-3</v>
      </c>
      <c r="U46" s="64">
        <v>5.6151196821221799E-3</v>
      </c>
      <c r="V46" s="64">
        <v>1.4138440479157801E-2</v>
      </c>
      <c r="W46" s="64">
        <v>3.0071843113146299E-2</v>
      </c>
      <c r="X46" s="64">
        <v>6.1629272780427902E-2</v>
      </c>
      <c r="Y46" s="64">
        <v>1.05740791339788E-2</v>
      </c>
      <c r="Z46" s="64">
        <v>0.244879722799242</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2.6034701495100902E-2</v>
      </c>
      <c r="C47" s="64">
        <v>5.7189084872418198E-3</v>
      </c>
      <c r="D47" s="64">
        <v>1.3192409745170599E-2</v>
      </c>
      <c r="E47" s="64">
        <v>0.183662409829808</v>
      </c>
      <c r="F47" s="64">
        <v>1.2376617060238901E-3</v>
      </c>
      <c r="G47" s="64">
        <v>6.0603964502120196E-3</v>
      </c>
      <c r="H47" s="64">
        <v>8.1390366837348505E-3</v>
      </c>
      <c r="I47" s="64">
        <v>1.7901877634174401E-3</v>
      </c>
      <c r="J47" s="64">
        <v>0.24138835467042499</v>
      </c>
      <c r="K47" s="64">
        <v>4.34323817422421E-2</v>
      </c>
      <c r="L47" s="64">
        <v>7.1378870042064405E-2</v>
      </c>
      <c r="M47" s="64">
        <v>1.4958845546903E-3</v>
      </c>
      <c r="N47" s="64">
        <v>1.6312196495793601E-3</v>
      </c>
      <c r="O47" s="64">
        <v>1.56044430134722E-3</v>
      </c>
      <c r="P47" s="64">
        <v>6.2828713732629498E-3</v>
      </c>
      <c r="Q47" s="64">
        <v>3.6792876518163399E-3</v>
      </c>
      <c r="R47" s="64">
        <v>0</v>
      </c>
      <c r="S47" s="64">
        <v>4.3723027033932098E-3</v>
      </c>
      <c r="T47" s="64">
        <v>9.5181581784715905E-3</v>
      </c>
      <c r="U47" s="64">
        <v>5.6264258531372796E-3</v>
      </c>
      <c r="V47" s="64">
        <v>1.4132161416150601E-2</v>
      </c>
      <c r="W47" s="64">
        <v>3.0047529867885701E-2</v>
      </c>
      <c r="X47" s="64">
        <v>6.1294618853212898E-2</v>
      </c>
      <c r="Y47" s="64">
        <v>1.05682467536644E-2</v>
      </c>
      <c r="Z47" s="64">
        <v>0.247755530227947</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2.6096923662843299E-2</v>
      </c>
      <c r="C48" s="64">
        <v>5.7282734148890397E-3</v>
      </c>
      <c r="D48" s="64">
        <v>1.32346389256191E-2</v>
      </c>
      <c r="E48" s="64">
        <v>0.18400842714989599</v>
      </c>
      <c r="F48" s="64">
        <v>1.2189648139080201E-3</v>
      </c>
      <c r="G48" s="64">
        <v>5.8663408428915598E-3</v>
      </c>
      <c r="H48" s="64">
        <v>7.9925454776899399E-3</v>
      </c>
      <c r="I48" s="64">
        <v>1.76937941000609E-3</v>
      </c>
      <c r="J48" s="64">
        <v>0.24108198019958799</v>
      </c>
      <c r="K48" s="64">
        <v>4.2375231746962602E-2</v>
      </c>
      <c r="L48" s="64">
        <v>6.9861122756685795E-2</v>
      </c>
      <c r="M48" s="64">
        <v>1.480261648018E-3</v>
      </c>
      <c r="N48" s="64">
        <v>1.6679928414162499E-3</v>
      </c>
      <c r="O48" s="64">
        <v>1.57618977872699E-3</v>
      </c>
      <c r="P48" s="64">
        <v>6.3712260993439703E-3</v>
      </c>
      <c r="Q48" s="64">
        <v>3.7348411082000002E-3</v>
      </c>
      <c r="R48" s="64">
        <v>0</v>
      </c>
      <c r="S48" s="64">
        <v>4.4084695537803999E-3</v>
      </c>
      <c r="T48" s="64">
        <v>9.5449755155917106E-3</v>
      </c>
      <c r="U48" s="64">
        <v>5.63706320205371E-3</v>
      </c>
      <c r="V48" s="64">
        <v>1.41274875882345E-2</v>
      </c>
      <c r="W48" s="64">
        <v>3.0023202598833201E-2</v>
      </c>
      <c r="X48" s="64">
        <v>6.0960990321990101E-2</v>
      </c>
      <c r="Y48" s="64">
        <v>1.0562795686767899E-2</v>
      </c>
      <c r="Z48" s="64">
        <v>0.25067067565606399</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2.6158816063440601E-2</v>
      </c>
      <c r="C49" s="64">
        <v>5.7388102679156502E-3</v>
      </c>
      <c r="D49" s="64">
        <v>1.32787090698404E-2</v>
      </c>
      <c r="E49" s="64">
        <v>0.18434737334043999</v>
      </c>
      <c r="F49" s="64">
        <v>1.2002745028238499E-3</v>
      </c>
      <c r="G49" s="64">
        <v>5.67828977430254E-3</v>
      </c>
      <c r="H49" s="64">
        <v>7.84645520404007E-3</v>
      </c>
      <c r="I49" s="64">
        <v>1.74941472512127E-3</v>
      </c>
      <c r="J49" s="64">
        <v>0.240776233140989</v>
      </c>
      <c r="K49" s="64">
        <v>4.1304658227185001E-2</v>
      </c>
      <c r="L49" s="64">
        <v>6.8310156928669805E-2</v>
      </c>
      <c r="M49" s="64">
        <v>1.4633569552036901E-3</v>
      </c>
      <c r="N49" s="64">
        <v>1.70590551807269E-3</v>
      </c>
      <c r="O49" s="64">
        <v>1.5920919273195E-3</v>
      </c>
      <c r="P49" s="64">
        <v>6.4599528379371699E-3</v>
      </c>
      <c r="Q49" s="64">
        <v>3.79081117345182E-3</v>
      </c>
      <c r="R49" s="64">
        <v>0</v>
      </c>
      <c r="S49" s="64">
        <v>4.4454486345355303E-3</v>
      </c>
      <c r="T49" s="64">
        <v>9.5707599250045797E-3</v>
      </c>
      <c r="U49" s="64">
        <v>5.6470186082712296E-3</v>
      </c>
      <c r="V49" s="64">
        <v>1.4124302961589201E-2</v>
      </c>
      <c r="W49" s="64">
        <v>2.9998797591598601E-2</v>
      </c>
      <c r="X49" s="64">
        <v>6.0628328789785003E-2</v>
      </c>
      <c r="Y49" s="64">
        <v>1.05577032512695E-2</v>
      </c>
      <c r="Z49" s="64">
        <v>0.25362633058119299</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2.6220384828552799E-2</v>
      </c>
      <c r="C50" s="64">
        <v>5.7505653788139004E-3</v>
      </c>
      <c r="D50" s="64">
        <v>1.33246684532685E-2</v>
      </c>
      <c r="E50" s="64">
        <v>0.184679545310594</v>
      </c>
      <c r="F50" s="64">
        <v>1.1815770025832501E-3</v>
      </c>
      <c r="G50" s="64">
        <v>5.4959191566880602E-3</v>
      </c>
      <c r="H50" s="64">
        <v>7.7006351118175196E-3</v>
      </c>
      <c r="I50" s="64">
        <v>1.73027000792346E-3</v>
      </c>
      <c r="J50" s="64">
        <v>0.24047063104994201</v>
      </c>
      <c r="K50" s="64">
        <v>4.0219952360521602E-2</v>
      </c>
      <c r="L50" s="64">
        <v>6.6725400067518106E-2</v>
      </c>
      <c r="M50" s="64">
        <v>1.4451415942358099E-3</v>
      </c>
      <c r="N50" s="64">
        <v>1.74501203117117E-3</v>
      </c>
      <c r="O50" s="64">
        <v>1.6081510310178399E-3</v>
      </c>
      <c r="P50" s="64">
        <v>6.5491193793092897E-3</v>
      </c>
      <c r="Q50" s="64">
        <v>3.8472467849047101E-3</v>
      </c>
      <c r="R50" s="64">
        <v>0</v>
      </c>
      <c r="S50" s="64">
        <v>4.4832473664756199E-3</v>
      </c>
      <c r="T50" s="64">
        <v>9.5955176822085306E-3</v>
      </c>
      <c r="U50" s="64">
        <v>5.6563056898942098E-3</v>
      </c>
      <c r="V50" s="64">
        <v>1.41227079974225E-2</v>
      </c>
      <c r="W50" s="64">
        <v>2.9974607800611501E-2</v>
      </c>
      <c r="X50" s="64">
        <v>6.0296639733825902E-2</v>
      </c>
      <c r="Y50" s="64">
        <v>1.0553028157283199E-2</v>
      </c>
      <c r="Z50" s="64">
        <v>0.25662372602341599</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2.6281585130831099E-2</v>
      </c>
      <c r="C51" s="64">
        <v>5.7634452492804304E-3</v>
      </c>
      <c r="D51" s="64">
        <v>1.3372541233191799E-2</v>
      </c>
      <c r="E51" s="64">
        <v>0.185005837794186</v>
      </c>
      <c r="F51" s="64">
        <v>1.1628642803200901E-3</v>
      </c>
      <c r="G51" s="64">
        <v>5.3192486768498101E-3</v>
      </c>
      <c r="H51" s="64">
        <v>7.55519125952488E-3</v>
      </c>
      <c r="I51" s="64">
        <v>1.7119397930032E-3</v>
      </c>
      <c r="J51" s="64">
        <v>0.240164805636152</v>
      </c>
      <c r="K51" s="64">
        <v>3.9120943433207898E-2</v>
      </c>
      <c r="L51" s="64">
        <v>6.5106006471891395E-2</v>
      </c>
      <c r="M51" s="64">
        <v>1.4255795645165201E-3</v>
      </c>
      <c r="N51" s="64">
        <v>1.7853274668651799E-3</v>
      </c>
      <c r="O51" s="64">
        <v>1.6243610022064201E-3</v>
      </c>
      <c r="P51" s="64">
        <v>6.6386894534931802E-3</v>
      </c>
      <c r="Q51" s="64">
        <v>3.9041185770841099E-3</v>
      </c>
      <c r="R51" s="64">
        <v>0</v>
      </c>
      <c r="S51" s="64">
        <v>4.5218876635533299E-3</v>
      </c>
      <c r="T51" s="64">
        <v>9.6192677365136998E-3</v>
      </c>
      <c r="U51" s="64">
        <v>5.6649376716214504E-3</v>
      </c>
      <c r="V51" s="64">
        <v>1.41226783306483E-2</v>
      </c>
      <c r="W51" s="64">
        <v>2.99505101397099E-2</v>
      </c>
      <c r="X51" s="64">
        <v>5.9966052621670402E-2</v>
      </c>
      <c r="Y51" s="64">
        <v>1.0548764050313599E-2</v>
      </c>
      <c r="Z51" s="64">
        <v>0.25966341676336502</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2.6342317189499E-2</v>
      </c>
      <c r="C52" s="64">
        <v>5.7774224036189897E-3</v>
      </c>
      <c r="D52" s="64">
        <v>1.34221834638126E-2</v>
      </c>
      <c r="E52" s="64">
        <v>0.18532715077468701</v>
      </c>
      <c r="F52" s="64">
        <v>1.1441242554229201E-3</v>
      </c>
      <c r="G52" s="64">
        <v>5.1479065634187299E-3</v>
      </c>
      <c r="H52" s="64">
        <v>7.4099691902843601E-3</v>
      </c>
      <c r="I52" s="64">
        <v>1.69439090082653E-3</v>
      </c>
      <c r="J52" s="64">
        <v>0.239858043281967</v>
      </c>
      <c r="K52" s="64">
        <v>3.80076693752135E-2</v>
      </c>
      <c r="L52" s="64">
        <v>6.3451526226444496E-2</v>
      </c>
      <c r="M52" s="64">
        <v>1.40460654624911E-3</v>
      </c>
      <c r="N52" s="64">
        <v>1.82690955178769E-3</v>
      </c>
      <c r="O52" s="64">
        <v>1.6407407682686799E-3</v>
      </c>
      <c r="P52" s="64">
        <v>6.7289396440091201E-3</v>
      </c>
      <c r="Q52" s="64">
        <v>3.9615845511350202E-3</v>
      </c>
      <c r="R52" s="64">
        <v>0</v>
      </c>
      <c r="S52" s="64">
        <v>4.5613889937472602E-3</v>
      </c>
      <c r="T52" s="64">
        <v>9.6420336776581496E-3</v>
      </c>
      <c r="U52" s="64">
        <v>5.6729326005133997E-3</v>
      </c>
      <c r="V52" s="64">
        <v>1.4124023632502499E-2</v>
      </c>
      <c r="W52" s="64">
        <v>2.9926605909963801E-2</v>
      </c>
      <c r="X52" s="64">
        <v>5.9636429850445503E-2</v>
      </c>
      <c r="Y52" s="64">
        <v>1.05449862125868E-2</v>
      </c>
      <c r="Z52" s="64">
        <v>0.26274611443593798</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2.6402592240267999E-2</v>
      </c>
      <c r="C53" s="64">
        <v>5.7925411796128203E-3</v>
      </c>
      <c r="D53" s="64">
        <v>1.34737930500822E-2</v>
      </c>
      <c r="E53" s="64">
        <v>0.18564334208889899</v>
      </c>
      <c r="F53" s="64">
        <v>1.1253135347396501E-3</v>
      </c>
      <c r="G53" s="64">
        <v>4.9817320361458996E-3</v>
      </c>
      <c r="H53" s="64">
        <v>7.2649540201697796E-3</v>
      </c>
      <c r="I53" s="64">
        <v>1.6775990784609E-3</v>
      </c>
      <c r="J53" s="64">
        <v>0.239550147112055</v>
      </c>
      <c r="K53" s="64">
        <v>3.6878782191176802E-2</v>
      </c>
      <c r="L53" s="64">
        <v>6.1762699502939597E-2</v>
      </c>
      <c r="M53" s="64">
        <v>1.38220470529502E-3</v>
      </c>
      <c r="N53" s="64">
        <v>1.8697666401432599E-3</v>
      </c>
      <c r="O53" s="64">
        <v>1.65727216884466E-3</v>
      </c>
      <c r="P53" s="64">
        <v>6.8196910872614603E-3</v>
      </c>
      <c r="Q53" s="64">
        <v>4.0195719896322897E-3</v>
      </c>
      <c r="R53" s="64">
        <v>0</v>
      </c>
      <c r="S53" s="64">
        <v>4.6017439571406698E-3</v>
      </c>
      <c r="T53" s="64">
        <v>9.6637724705664896E-3</v>
      </c>
      <c r="U53" s="64">
        <v>5.6802549002971702E-3</v>
      </c>
      <c r="V53" s="64">
        <v>1.41267694289144E-2</v>
      </c>
      <c r="W53" s="64">
        <v>2.9902986290500099E-2</v>
      </c>
      <c r="X53" s="64">
        <v>5.9307789870468801E-2</v>
      </c>
      <c r="Y53" s="64">
        <v>1.05416643621047E-2</v>
      </c>
      <c r="Z53" s="64">
        <v>0.26587301609428099</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2.6462463894749801E-2</v>
      </c>
      <c r="C54" s="64">
        <v>5.8087761075111197E-3</v>
      </c>
      <c r="D54" s="64">
        <v>1.35273373531484E-2</v>
      </c>
      <c r="E54" s="64">
        <v>0.18595474220226299</v>
      </c>
      <c r="F54" s="64">
        <v>1.1064313762780399E-3</v>
      </c>
      <c r="G54" s="64">
        <v>4.8205055555981396E-3</v>
      </c>
      <c r="H54" s="64">
        <v>7.1200695981959196E-3</v>
      </c>
      <c r="I54" s="64">
        <v>1.66155188743348E-3</v>
      </c>
      <c r="J54" s="64">
        <v>0.239240680333138</v>
      </c>
      <c r="K54" s="64">
        <v>3.5734743368431E-2</v>
      </c>
      <c r="L54" s="64">
        <v>6.0037517305315501E-2</v>
      </c>
      <c r="M54" s="64">
        <v>1.3583048846933701E-3</v>
      </c>
      <c r="N54" s="64">
        <v>1.91396100130491E-3</v>
      </c>
      <c r="O54" s="64">
        <v>1.6739665832972101E-3</v>
      </c>
      <c r="P54" s="64">
        <v>6.9110636300924004E-3</v>
      </c>
      <c r="Q54" s="64">
        <v>4.0781512596921804E-3</v>
      </c>
      <c r="R54" s="64">
        <v>0</v>
      </c>
      <c r="S54" s="64">
        <v>4.6429770204284796E-3</v>
      </c>
      <c r="T54" s="64">
        <v>9.68459412530236E-3</v>
      </c>
      <c r="U54" s="64">
        <v>5.6869602175173596E-3</v>
      </c>
      <c r="V54" s="64">
        <v>1.4130982436642601E-2</v>
      </c>
      <c r="W54" s="64">
        <v>2.9879765064555499E-2</v>
      </c>
      <c r="X54" s="64">
        <v>5.8980407627408603E-2</v>
      </c>
      <c r="Y54" s="64">
        <v>1.05388865747181E-2</v>
      </c>
      <c r="Z54" s="64">
        <v>0.269045160592285</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2.65218979925846E-2</v>
      </c>
      <c r="C55" s="64">
        <v>5.8261427564638797E-3</v>
      </c>
      <c r="D55" s="64">
        <v>1.3582836190427701E-2</v>
      </c>
      <c r="E55" s="64">
        <v>0.186262051932576</v>
      </c>
      <c r="F55" s="64">
        <v>1.08746480509841E-3</v>
      </c>
      <c r="G55" s="64">
        <v>4.6639932874340002E-3</v>
      </c>
      <c r="H55" s="64">
        <v>6.9752725085640002E-3</v>
      </c>
      <c r="I55" s="64">
        <v>1.64622691103768E-3</v>
      </c>
      <c r="J55" s="64">
        <v>0.23892878787097099</v>
      </c>
      <c r="K55" s="64">
        <v>3.4575805349991301E-2</v>
      </c>
      <c r="L55" s="64">
        <v>5.82747373143793E-2</v>
      </c>
      <c r="M55" s="64">
        <v>1.33280678558408E-3</v>
      </c>
      <c r="N55" s="64">
        <v>1.9595530418627799E-3</v>
      </c>
      <c r="O55" s="64">
        <v>1.6908268812863699E-3</v>
      </c>
      <c r="P55" s="64">
        <v>7.0032422811503597E-3</v>
      </c>
      <c r="Q55" s="64">
        <v>4.1374304471274402E-3</v>
      </c>
      <c r="R55" s="64">
        <v>0</v>
      </c>
      <c r="S55" s="64">
        <v>4.6851024574129704E-3</v>
      </c>
      <c r="T55" s="64">
        <v>9.7045246541971903E-3</v>
      </c>
      <c r="U55" s="64">
        <v>5.6930742736967903E-3</v>
      </c>
      <c r="V55" s="64">
        <v>1.41366284528826E-2</v>
      </c>
      <c r="W55" s="64">
        <v>2.9857045881872699E-2</v>
      </c>
      <c r="X55" s="64">
        <v>5.86542248171706E-2</v>
      </c>
      <c r="Y55" s="64">
        <v>1.05367209236518E-2</v>
      </c>
      <c r="Z55" s="64">
        <v>0.272263602182576</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2.6580884100381699E-2</v>
      </c>
      <c r="C56" s="64">
        <v>5.8445860044760304E-3</v>
      </c>
      <c r="D56" s="64">
        <v>1.36403864362734E-2</v>
      </c>
      <c r="E56" s="64">
        <v>0.18656532276688401</v>
      </c>
      <c r="F56" s="64">
        <v>1.06840149780054E-3</v>
      </c>
      <c r="G56" s="64">
        <v>4.5121766320829699E-3</v>
      </c>
      <c r="H56" s="64">
        <v>6.8305760938602803E-3</v>
      </c>
      <c r="I56" s="64">
        <v>1.6316415708108301E-3</v>
      </c>
      <c r="J56" s="64">
        <v>0.238614485403469</v>
      </c>
      <c r="K56" s="64">
        <v>3.3400879136599601E-2</v>
      </c>
      <c r="L56" s="64">
        <v>5.6474645543454501E-2</v>
      </c>
      <c r="M56" s="64">
        <v>1.30569940188922E-3</v>
      </c>
      <c r="N56" s="64">
        <v>2.0065645773014798E-3</v>
      </c>
      <c r="O56" s="64">
        <v>1.7078455922508299E-3</v>
      </c>
      <c r="P56" s="64">
        <v>7.0961013797587501E-3</v>
      </c>
      <c r="Q56" s="64">
        <v>4.1973573033547203E-3</v>
      </c>
      <c r="R56" s="64">
        <v>0</v>
      </c>
      <c r="S56" s="64">
        <v>4.7281508763886201E-3</v>
      </c>
      <c r="T56" s="64">
        <v>9.7235573716011898E-3</v>
      </c>
      <c r="U56" s="64">
        <v>5.6985852118755804E-3</v>
      </c>
      <c r="V56" s="64">
        <v>1.41436310012123E-2</v>
      </c>
      <c r="W56" s="64">
        <v>2.9834836271454598E-2</v>
      </c>
      <c r="X56" s="64">
        <v>5.8329349565033398E-2</v>
      </c>
      <c r="Y56" s="64">
        <v>1.0535162986576901E-2</v>
      </c>
      <c r="Z56" s="64">
        <v>0.27552917327520898</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2.6639270832478901E-2</v>
      </c>
      <c r="C57" s="64">
        <v>5.8640905507535302E-3</v>
      </c>
      <c r="D57" s="64">
        <v>1.3699888127605701E-2</v>
      </c>
      <c r="E57" s="64">
        <v>0.18686576300138399</v>
      </c>
      <c r="F57" s="64">
        <v>1.04922143648132E-3</v>
      </c>
      <c r="G57" s="64">
        <v>4.3647191002281699E-3</v>
      </c>
      <c r="H57" s="64">
        <v>6.6858283981930302E-3</v>
      </c>
      <c r="I57" s="64">
        <v>1.61773080017535E-3</v>
      </c>
      <c r="J57" s="64">
        <v>0.238297754259476</v>
      </c>
      <c r="K57" s="64">
        <v>3.2210842968227502E-2</v>
      </c>
      <c r="L57" s="64">
        <v>5.4635776463412999E-2</v>
      </c>
      <c r="M57" s="64">
        <v>1.2769336973352901E-3</v>
      </c>
      <c r="N57" s="64">
        <v>2.05504676785231E-3</v>
      </c>
      <c r="O57" s="64">
        <v>1.72503192005792E-3</v>
      </c>
      <c r="P57" s="64">
        <v>7.1898938834160904E-3</v>
      </c>
      <c r="Q57" s="64">
        <v>4.2580815469093203E-3</v>
      </c>
      <c r="R57" s="64">
        <v>0</v>
      </c>
      <c r="S57" s="64">
        <v>4.7721309432649404E-3</v>
      </c>
      <c r="T57" s="64">
        <v>9.7417481902040293E-3</v>
      </c>
      <c r="U57" s="64">
        <v>5.7034636433645402E-3</v>
      </c>
      <c r="V57" s="64">
        <v>1.4151880661303301E-2</v>
      </c>
      <c r="W57" s="64">
        <v>2.9813136625112702E-2</v>
      </c>
      <c r="X57" s="64">
        <v>5.8005620043966699E-2</v>
      </c>
      <c r="Y57" s="64">
        <v>1.0534244344271301E-2</v>
      </c>
      <c r="Z57" s="64">
        <v>0.278841901794525</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2.66971335034989E-2</v>
      </c>
      <c r="C58" s="64">
        <v>5.8846300295475303E-3</v>
      </c>
      <c r="D58" s="64">
        <v>1.37613841277716E-2</v>
      </c>
      <c r="E58" s="64">
        <v>0.18716368230941999</v>
      </c>
      <c r="F58" s="64">
        <v>1.02990882946478E-3</v>
      </c>
      <c r="G58" s="64">
        <v>4.2214757999753504E-3</v>
      </c>
      <c r="H58" s="64">
        <v>6.5409672395126796E-3</v>
      </c>
      <c r="I58" s="64">
        <v>1.6044896865946201E-3</v>
      </c>
      <c r="J58" s="64">
        <v>0.23797783546491399</v>
      </c>
      <c r="K58" s="64">
        <v>3.1004720956618499E-2</v>
      </c>
      <c r="L58" s="64">
        <v>5.2757960476481902E-2</v>
      </c>
      <c r="M58" s="64">
        <v>1.2464706632542E-3</v>
      </c>
      <c r="N58" s="64">
        <v>2.1050330830842501E-3</v>
      </c>
      <c r="O58" s="64">
        <v>1.74238097098142E-3</v>
      </c>
      <c r="P58" s="64">
        <v>7.2846208900263802E-3</v>
      </c>
      <c r="Q58" s="64">
        <v>4.3196065698964496E-3</v>
      </c>
      <c r="R58" s="64">
        <v>0</v>
      </c>
      <c r="S58" s="64">
        <v>4.8170603683082699E-3</v>
      </c>
      <c r="T58" s="64">
        <v>9.7591129227694706E-3</v>
      </c>
      <c r="U58" s="64">
        <v>5.7077220555335102E-3</v>
      </c>
      <c r="V58" s="64">
        <v>1.41613685179498E-2</v>
      </c>
      <c r="W58" s="64">
        <v>2.9792058326968501E-2</v>
      </c>
      <c r="X58" s="64">
        <v>5.7683112849767099E-2</v>
      </c>
      <c r="Y58" s="64">
        <v>1.0533972803032201E-2</v>
      </c>
      <c r="Z58" s="64">
        <v>0.28220329155462798</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2.6754369869364102E-2</v>
      </c>
      <c r="C59" s="64">
        <v>5.9062262584718903E-3</v>
      </c>
      <c r="D59" s="64">
        <v>1.3824993425736599E-2</v>
      </c>
      <c r="E59" s="64">
        <v>0.18745861212340301</v>
      </c>
      <c r="F59" s="64">
        <v>1.0104513976926599E-3</v>
      </c>
      <c r="G59" s="64">
        <v>4.08232926290821E-3</v>
      </c>
      <c r="H59" s="64">
        <v>6.3960232352794797E-3</v>
      </c>
      <c r="I59" s="64">
        <v>1.5918949538350001E-3</v>
      </c>
      <c r="J59" s="64">
        <v>0.23765424091061099</v>
      </c>
      <c r="K59" s="64">
        <v>2.9782437742971499E-2</v>
      </c>
      <c r="L59" s="64">
        <v>5.08411208668062E-2</v>
      </c>
      <c r="M59" s="64">
        <v>1.2142514517123799E-3</v>
      </c>
      <c r="N59" s="64">
        <v>2.1565790570782801E-3</v>
      </c>
      <c r="O59" s="64">
        <v>1.75988197326744E-3</v>
      </c>
      <c r="P59" s="64">
        <v>7.3802964969440802E-3</v>
      </c>
      <c r="Q59" s="64">
        <v>4.3819643267827002E-3</v>
      </c>
      <c r="R59" s="64">
        <v>0</v>
      </c>
      <c r="S59" s="64">
        <v>4.8629695929740596E-3</v>
      </c>
      <c r="T59" s="64">
        <v>9.7756274585260004E-3</v>
      </c>
      <c r="U59" s="64">
        <v>5.7113722381711201E-3</v>
      </c>
      <c r="V59" s="64">
        <v>1.4172071297378E-2</v>
      </c>
      <c r="W59" s="64">
        <v>2.9771665401220299E-2</v>
      </c>
      <c r="X59" s="64">
        <v>5.7361827088121001E-2</v>
      </c>
      <c r="Y59" s="64">
        <v>1.05344189912357E-2</v>
      </c>
      <c r="Z59" s="64">
        <v>0.285614374579509</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2.68109693073449E-2</v>
      </c>
      <c r="C60" s="64">
        <v>5.9288181297897403E-3</v>
      </c>
      <c r="D60" s="64">
        <v>1.3890659992757201E-2</v>
      </c>
      <c r="E60" s="64">
        <v>0.18775185242076001</v>
      </c>
      <c r="F60" s="64">
        <v>9.9083552226402003E-4</v>
      </c>
      <c r="G60" s="64">
        <v>3.94709702889166E-3</v>
      </c>
      <c r="H60" s="64">
        <v>6.2508667403883304E-3</v>
      </c>
      <c r="I60" s="64">
        <v>1.57992123332403E-3</v>
      </c>
      <c r="J60" s="64">
        <v>0.23732668116813899</v>
      </c>
      <c r="K60" s="64">
        <v>2.8543572737878501E-2</v>
      </c>
      <c r="L60" s="64">
        <v>4.8884231933095601E-2</v>
      </c>
      <c r="M60" s="64">
        <v>1.1802236463717801E-3</v>
      </c>
      <c r="N60" s="64">
        <v>2.2097262999747902E-3</v>
      </c>
      <c r="O60" s="64">
        <v>1.7775406396343999E-3</v>
      </c>
      <c r="P60" s="64">
        <v>7.4770213391188896E-3</v>
      </c>
      <c r="Q60" s="64">
        <v>4.4452147321857498E-3</v>
      </c>
      <c r="R60" s="64">
        <v>0</v>
      </c>
      <c r="S60" s="64">
        <v>4.9098768510211603E-3</v>
      </c>
      <c r="T60" s="64">
        <v>9.7913500468536398E-3</v>
      </c>
      <c r="U60" s="64">
        <v>5.71446641329905E-3</v>
      </c>
      <c r="V60" s="64">
        <v>1.41838762609241E-2</v>
      </c>
      <c r="W60" s="64">
        <v>2.9751965075325001E-2</v>
      </c>
      <c r="X60" s="64">
        <v>5.7041926253936802E-2</v>
      </c>
      <c r="Y60" s="64">
        <v>1.05356124867007E-2</v>
      </c>
      <c r="Z60" s="64">
        <v>0.28907569374002101</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2.68595786343718E-2</v>
      </c>
      <c r="C61" s="64">
        <v>5.9531066755889699E-3</v>
      </c>
      <c r="D61" s="64">
        <v>1.39594866064356E-2</v>
      </c>
      <c r="E61" s="64">
        <v>0.188039486584578</v>
      </c>
      <c r="F61" s="64">
        <v>9.7143091519629105E-4</v>
      </c>
      <c r="G61" s="64">
        <v>3.8237318901681999E-3</v>
      </c>
      <c r="H61" s="64">
        <v>6.1157224421363203E-3</v>
      </c>
      <c r="I61" s="64">
        <v>1.5699589865795401E-3</v>
      </c>
      <c r="J61" s="64">
        <v>0.237000727636791</v>
      </c>
      <c r="K61" s="64">
        <v>2.72747377247947E-2</v>
      </c>
      <c r="L61" s="64">
        <v>4.6928580218514898E-2</v>
      </c>
      <c r="M61" s="64">
        <v>1.140700491747E-3</v>
      </c>
      <c r="N61" s="64">
        <v>2.26514930852823E-3</v>
      </c>
      <c r="O61" s="64">
        <v>1.79517987027494E-3</v>
      </c>
      <c r="P61" s="64">
        <v>7.5744410607433204E-3</v>
      </c>
      <c r="Q61" s="64">
        <v>4.5083721949492998E-3</v>
      </c>
      <c r="R61" s="64">
        <v>0</v>
      </c>
      <c r="S61" s="64">
        <v>4.9582265773814001E-3</v>
      </c>
      <c r="T61" s="64">
        <v>9.8022321839185307E-3</v>
      </c>
      <c r="U61" s="64">
        <v>5.71522313767264E-3</v>
      </c>
      <c r="V61" s="64">
        <v>1.4197821048598101E-2</v>
      </c>
      <c r="W61" s="64">
        <v>2.9724710297226401E-2</v>
      </c>
      <c r="X61" s="64">
        <v>5.6708305856923401E-2</v>
      </c>
      <c r="Y61" s="64">
        <v>1.0536813980475301E-2</v>
      </c>
      <c r="Z61" s="64">
        <v>0.29257627567640598</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2.69076858001875E-2</v>
      </c>
      <c r="C62" s="64">
        <v>5.9781412822217999E-3</v>
      </c>
      <c r="D62" s="64">
        <v>1.40301662772026E-2</v>
      </c>
      <c r="E62" s="64">
        <v>0.18832774277886999</v>
      </c>
      <c r="F62" s="64">
        <v>9.5181216813594203E-4</v>
      </c>
      <c r="G62" s="64">
        <v>3.7031152397985398E-3</v>
      </c>
      <c r="H62" s="64">
        <v>5.9792631010585403E-3</v>
      </c>
      <c r="I62" s="64">
        <v>1.56043975863419E-3</v>
      </c>
      <c r="J62" s="64">
        <v>0.23666926179845099</v>
      </c>
      <c r="K62" s="64">
        <v>2.59927600128191E-2</v>
      </c>
      <c r="L62" s="64">
        <v>4.4926870897623102E-2</v>
      </c>
      <c r="M62" s="64">
        <v>1.0993505077387499E-3</v>
      </c>
      <c r="N62" s="64">
        <v>2.3222758575650402E-3</v>
      </c>
      <c r="O62" s="64">
        <v>1.8130497948167701E-3</v>
      </c>
      <c r="P62" s="64">
        <v>7.6736672631392997E-3</v>
      </c>
      <c r="Q62" s="64">
        <v>4.5728325078521603E-3</v>
      </c>
      <c r="R62" s="64">
        <v>0</v>
      </c>
      <c r="S62" s="64">
        <v>5.0076877421163903E-3</v>
      </c>
      <c r="T62" s="64">
        <v>9.8128597742592107E-3</v>
      </c>
      <c r="U62" s="64">
        <v>5.7156513879502097E-3</v>
      </c>
      <c r="V62" s="64">
        <v>1.4212403161288901E-2</v>
      </c>
      <c r="W62" s="64">
        <v>2.9698860008911799E-2</v>
      </c>
      <c r="X62" s="64">
        <v>5.6377451493144597E-2</v>
      </c>
      <c r="Y62" s="64">
        <v>1.05388872615021E-2</v>
      </c>
      <c r="Z62" s="64">
        <v>0.29612776412471198</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2.6955349387820401E-2</v>
      </c>
      <c r="C63" s="64">
        <v>6.0038775124411298E-3</v>
      </c>
      <c r="D63" s="64">
        <v>1.4102678688148899E-2</v>
      </c>
      <c r="E63" s="64">
        <v>0.188616849859782</v>
      </c>
      <c r="F63" s="64">
        <v>9.31961893524396E-4</v>
      </c>
      <c r="G63" s="64">
        <v>3.5851718374475799E-3</v>
      </c>
      <c r="H63" s="64">
        <v>5.8414155970695301E-3</v>
      </c>
      <c r="I63" s="64">
        <v>1.55134685138634E-3</v>
      </c>
      <c r="J63" s="64">
        <v>0.236332095730967</v>
      </c>
      <c r="K63" s="64">
        <v>2.4696699781148902E-2</v>
      </c>
      <c r="L63" s="64">
        <v>4.2878618566205701E-2</v>
      </c>
      <c r="M63" s="64">
        <v>1.0561698133990101E-3</v>
      </c>
      <c r="N63" s="64">
        <v>2.3811395772482201E-3</v>
      </c>
      <c r="O63" s="64">
        <v>1.8311473181479899E-3</v>
      </c>
      <c r="P63" s="64">
        <v>7.7747084790798998E-3</v>
      </c>
      <c r="Q63" s="64">
        <v>4.6386085806693102E-3</v>
      </c>
      <c r="R63" s="64">
        <v>0</v>
      </c>
      <c r="S63" s="64">
        <v>5.0582903980182798E-3</v>
      </c>
      <c r="T63" s="64">
        <v>9.8232271554267794E-3</v>
      </c>
      <c r="U63" s="64">
        <v>5.7157522992387199E-3</v>
      </c>
      <c r="V63" s="64">
        <v>1.42275799980391E-2</v>
      </c>
      <c r="W63" s="64">
        <v>2.9674461366461E-2</v>
      </c>
      <c r="X63" s="64">
        <v>5.6049431445582998E-2</v>
      </c>
      <c r="Y63" s="64">
        <v>1.0541839042582799E-2</v>
      </c>
      <c r="Z63" s="64">
        <v>0.29973157882016399</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2.70026049315189E-2</v>
      </c>
      <c r="C64" s="64">
        <v>6.0303722944283896E-3</v>
      </c>
      <c r="D64" s="64">
        <v>1.41771507900459E-2</v>
      </c>
      <c r="E64" s="64">
        <v>0.18890680794468101</v>
      </c>
      <c r="F64" s="64">
        <v>9.1186120440410804E-4</v>
      </c>
      <c r="G64" s="64">
        <v>3.46976383327794E-3</v>
      </c>
      <c r="H64" s="64">
        <v>5.7021534800543996E-3</v>
      </c>
      <c r="I64" s="64">
        <v>1.5426594461522101E-3</v>
      </c>
      <c r="J64" s="64">
        <v>0.23598886771507099</v>
      </c>
      <c r="K64" s="64">
        <v>2.3385867692580699E-2</v>
      </c>
      <c r="L64" s="64">
        <v>4.0783404570850397E-2</v>
      </c>
      <c r="M64" s="64">
        <v>1.0111005135708499E-3</v>
      </c>
      <c r="N64" s="64">
        <v>2.4417924610211101E-3</v>
      </c>
      <c r="O64" s="64">
        <v>1.8494547052983999E-3</v>
      </c>
      <c r="P64" s="64">
        <v>7.8775742845480605E-3</v>
      </c>
      <c r="Q64" s="64">
        <v>4.7057264207656302E-3</v>
      </c>
      <c r="R64" s="64">
        <v>0</v>
      </c>
      <c r="S64" s="64">
        <v>5.1100462129505496E-3</v>
      </c>
      <c r="T64" s="64">
        <v>9.8333045511566405E-3</v>
      </c>
      <c r="U64" s="64">
        <v>5.7155400552226301E-3</v>
      </c>
      <c r="V64" s="64">
        <v>1.4243397384140899E-2</v>
      </c>
      <c r="W64" s="64">
        <v>2.96516381821018E-2</v>
      </c>
      <c r="X64" s="64">
        <v>5.5724215194070399E-2</v>
      </c>
      <c r="Y64" s="64">
        <v>1.0545729742008E-2</v>
      </c>
      <c r="Z64" s="64">
        <v>0.30338896639007901</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2.7049413085816501E-2</v>
      </c>
      <c r="C65" s="64">
        <v>6.0575811275415097E-3</v>
      </c>
      <c r="D65" s="64">
        <v>1.4253523026641899E-2</v>
      </c>
      <c r="E65" s="64">
        <v>0.189198198622719</v>
      </c>
      <c r="F65" s="64">
        <v>8.9150140816862396E-4</v>
      </c>
      <c r="G65" s="64">
        <v>3.35682396122325E-3</v>
      </c>
      <c r="H65" s="64">
        <v>5.5613981068128602E-3</v>
      </c>
      <c r="I65" s="64">
        <v>1.53437326001667E-3</v>
      </c>
      <c r="J65" s="64">
        <v>0.235639241476228</v>
      </c>
      <c r="K65" s="64">
        <v>2.2059981927050901E-2</v>
      </c>
      <c r="L65" s="64">
        <v>3.8640278611147501E-2</v>
      </c>
      <c r="M65" s="64">
        <v>9.6412700387662499E-4</v>
      </c>
      <c r="N65" s="64">
        <v>2.5042878943301698E-3</v>
      </c>
      <c r="O65" s="64">
        <v>1.86797417844225E-3</v>
      </c>
      <c r="P65" s="64">
        <v>7.9824132234177295E-3</v>
      </c>
      <c r="Q65" s="64">
        <v>4.7742812786912402E-3</v>
      </c>
      <c r="R65" s="64">
        <v>0</v>
      </c>
      <c r="S65" s="64">
        <v>5.1629932786572503E-3</v>
      </c>
      <c r="T65" s="64">
        <v>9.8431641323536503E-3</v>
      </c>
      <c r="U65" s="64">
        <v>5.7150617229185198E-3</v>
      </c>
      <c r="V65" s="64">
        <v>1.42598027951054E-2</v>
      </c>
      <c r="W65" s="64">
        <v>2.9630334649415599E-2</v>
      </c>
      <c r="X65" s="64">
        <v>5.5401951410408601E-2</v>
      </c>
      <c r="Y65" s="64">
        <v>1.05505851551974E-2</v>
      </c>
      <c r="Z65" s="64">
        <v>0.307100708663819</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2.7095838743447401E-2</v>
      </c>
      <c r="C66" s="64">
        <v>6.08557012303585E-3</v>
      </c>
      <c r="D66" s="64">
        <v>1.43319023075105E-2</v>
      </c>
      <c r="E66" s="64">
        <v>0.189491234464925</v>
      </c>
      <c r="F66" s="64">
        <v>8.7087768865335498E-4</v>
      </c>
      <c r="G66" s="64">
        <v>3.24623826460963E-3</v>
      </c>
      <c r="H66" s="64">
        <v>5.4190584876170197E-3</v>
      </c>
      <c r="I66" s="64">
        <v>1.52648081535314E-3</v>
      </c>
      <c r="J66" s="64">
        <v>0.23528289337026501</v>
      </c>
      <c r="K66" s="64">
        <v>2.07193294114725E-2</v>
      </c>
      <c r="L66" s="64">
        <v>3.6446687735577202E-2</v>
      </c>
      <c r="M66" s="64">
        <v>9.1518047987334996E-4</v>
      </c>
      <c r="N66" s="64">
        <v>2.5687112164228501E-3</v>
      </c>
      <c r="O66" s="64">
        <v>1.88670649983779E-3</v>
      </c>
      <c r="P66" s="64">
        <v>8.0893575853010508E-3</v>
      </c>
      <c r="Q66" s="64">
        <v>4.8443558207045302E-3</v>
      </c>
      <c r="R66" s="64">
        <v>0</v>
      </c>
      <c r="S66" s="64">
        <v>5.2171591663872302E-3</v>
      </c>
      <c r="T66" s="64">
        <v>9.8528558238953692E-3</v>
      </c>
      <c r="U66" s="64">
        <v>5.7143750660310598E-3</v>
      </c>
      <c r="V66" s="64">
        <v>1.42769855138176E-2</v>
      </c>
      <c r="W66" s="64">
        <v>2.961067311427E-2</v>
      </c>
      <c r="X66" s="64">
        <v>5.5082878773543398E-2</v>
      </c>
      <c r="Y66" s="64">
        <v>1.0556512759265699E-2</v>
      </c>
      <c r="Z66" s="64">
        <v>0.31086813676818398</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2.71419170143215E-2</v>
      </c>
      <c r="C67" s="64">
        <v>6.1143440988216799E-3</v>
      </c>
      <c r="D67" s="64">
        <v>1.4412385988257901E-2</v>
      </c>
      <c r="E67" s="64">
        <v>0.18978557873559199</v>
      </c>
      <c r="F67" s="64">
        <v>8.4996939226487803E-4</v>
      </c>
      <c r="G67" s="64">
        <v>3.1379483867074501E-3</v>
      </c>
      <c r="H67" s="64">
        <v>5.2751725252678204E-3</v>
      </c>
      <c r="I67" s="64">
        <v>1.5189818699443401E-3</v>
      </c>
      <c r="J67" s="64">
        <v>0.23491929905319001</v>
      </c>
      <c r="K67" s="64">
        <v>1.93630556831513E-2</v>
      </c>
      <c r="L67" s="64">
        <v>3.4202836829075003E-2</v>
      </c>
      <c r="M67" s="64">
        <v>8.6420538627337304E-4</v>
      </c>
      <c r="N67" s="64">
        <v>2.6351073680031499E-3</v>
      </c>
      <c r="O67" s="64">
        <v>1.9056309537437001E-3</v>
      </c>
      <c r="P67" s="64">
        <v>8.1983903589530008E-3</v>
      </c>
      <c r="Q67" s="64">
        <v>4.9159600941394302E-3</v>
      </c>
      <c r="R67" s="64">
        <v>0</v>
      </c>
      <c r="S67" s="64">
        <v>5.27255079234206E-3</v>
      </c>
      <c r="T67" s="64">
        <v>9.8623408461772592E-3</v>
      </c>
      <c r="U67" s="64">
        <v>5.7134228426049599E-3</v>
      </c>
      <c r="V67" s="64">
        <v>1.42949149085255E-2</v>
      </c>
      <c r="W67" s="64">
        <v>2.9592712530224101E-2</v>
      </c>
      <c r="X67" s="64">
        <v>5.4766859035541599E-2</v>
      </c>
      <c r="Y67" s="64">
        <v>1.0563533320736E-2</v>
      </c>
      <c r="Z67" s="64">
        <v>0.31469288198614198</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2.7187655921452801E-2</v>
      </c>
      <c r="C68" s="64">
        <v>6.1439122420456098E-3</v>
      </c>
      <c r="D68" s="64">
        <v>1.4494987987282999E-2</v>
      </c>
      <c r="E68" s="64">
        <v>0.190081437341454</v>
      </c>
      <c r="F68" s="64">
        <v>8.2876087457070297E-4</v>
      </c>
      <c r="G68" s="64">
        <v>3.0318355373787501E-3</v>
      </c>
      <c r="H68" s="64">
        <v>5.1296268760611099E-3</v>
      </c>
      <c r="I68" s="64">
        <v>1.5118542784130101E-3</v>
      </c>
      <c r="J68" s="64">
        <v>0.234548205180136</v>
      </c>
      <c r="K68" s="64">
        <v>1.7990786609445499E-2</v>
      </c>
      <c r="L68" s="64">
        <v>3.1907534196675802E-2</v>
      </c>
      <c r="M68" s="64">
        <v>8.1116788277529601E-4</v>
      </c>
      <c r="N68" s="64">
        <v>2.7035418149252998E-3</v>
      </c>
      <c r="O68" s="64">
        <v>1.9247426711090699E-3</v>
      </c>
      <c r="P68" s="64">
        <v>8.3096256262824401E-3</v>
      </c>
      <c r="Q68" s="64">
        <v>4.9891813519610303E-3</v>
      </c>
      <c r="R68" s="64">
        <v>0</v>
      </c>
      <c r="S68" s="64">
        <v>5.32920298569308E-3</v>
      </c>
      <c r="T68" s="64">
        <v>9.8716215546979808E-3</v>
      </c>
      <c r="U68" s="64">
        <v>5.7122534393293199E-3</v>
      </c>
      <c r="V68" s="64">
        <v>1.43135681441788E-2</v>
      </c>
      <c r="W68" s="64">
        <v>2.9576528817715799E-2</v>
      </c>
      <c r="X68" s="64">
        <v>5.4453995265953403E-2</v>
      </c>
      <c r="Y68" s="64">
        <v>1.0571725376121799E-2</v>
      </c>
      <c r="Z68" s="64">
        <v>0.31857624802433998</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2.72330751211965E-2</v>
      </c>
      <c r="C69" s="64">
        <v>6.17427227692948E-3</v>
      </c>
      <c r="D69" s="64">
        <v>1.4579712231760101E-2</v>
      </c>
      <c r="E69" s="64">
        <v>0.190379352600862</v>
      </c>
      <c r="F69" s="64">
        <v>8.0723546557005105E-4</v>
      </c>
      <c r="G69" s="64">
        <v>2.9278007571581399E-3</v>
      </c>
      <c r="H69" s="64">
        <v>4.98235315726492E-3</v>
      </c>
      <c r="I69" s="64">
        <v>1.50508768782494E-3</v>
      </c>
      <c r="J69" s="64">
        <v>0.234169320283413</v>
      </c>
      <c r="K69" s="64">
        <v>1.6601729103559702E-2</v>
      </c>
      <c r="L69" s="64">
        <v>2.9559743084496801E-2</v>
      </c>
      <c r="M69" s="64">
        <v>7.5604900322965305E-4</v>
      </c>
      <c r="N69" s="64">
        <v>2.7740722582354502E-3</v>
      </c>
      <c r="O69" s="64">
        <v>1.9440347982770799E-3</v>
      </c>
      <c r="P69" s="64">
        <v>8.4231221612484503E-3</v>
      </c>
      <c r="Q69" s="64">
        <v>5.0640644750756299E-3</v>
      </c>
      <c r="R69" s="64">
        <v>0</v>
      </c>
      <c r="S69" s="64">
        <v>5.3871481844277097E-3</v>
      </c>
      <c r="T69" s="64">
        <v>9.8807654750077707E-3</v>
      </c>
      <c r="U69" s="64">
        <v>5.7109136998436602E-3</v>
      </c>
      <c r="V69" s="64">
        <v>1.4333019532161101E-2</v>
      </c>
      <c r="W69" s="64">
        <v>2.9562176270388998E-2</v>
      </c>
      <c r="X69" s="64">
        <v>5.4144416711155302E-2</v>
      </c>
      <c r="Y69" s="64">
        <v>1.0581103391768E-2</v>
      </c>
      <c r="Z69" s="64">
        <v>0.32251943226914598</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2.7278280668108602E-2</v>
      </c>
      <c r="C70" s="64">
        <v>6.2054544764561896E-3</v>
      </c>
      <c r="D70" s="64">
        <v>1.4666615690530901E-2</v>
      </c>
      <c r="E70" s="64">
        <v>0.19067950303248299</v>
      </c>
      <c r="F70" s="64">
        <v>7.8537265301978105E-4</v>
      </c>
      <c r="G70" s="64">
        <v>2.8257185670997002E-3</v>
      </c>
      <c r="H70" s="64">
        <v>4.8332683017402603E-3</v>
      </c>
      <c r="I70" s="64">
        <v>1.49867709887881E-3</v>
      </c>
      <c r="J70" s="64">
        <v>0.23378231076056399</v>
      </c>
      <c r="K70" s="64">
        <v>1.5194819722218599E-2</v>
      </c>
      <c r="L70" s="64">
        <v>2.7158431769603902E-2</v>
      </c>
      <c r="M70" s="64">
        <v>6.9880294232799005E-4</v>
      </c>
      <c r="N70" s="64">
        <v>2.8467611184563499E-3</v>
      </c>
      <c r="O70" s="64">
        <v>1.9634929024569302E-3</v>
      </c>
      <c r="P70" s="64">
        <v>8.5388913550971304E-3</v>
      </c>
      <c r="Q70" s="64">
        <v>5.1406385818328201E-3</v>
      </c>
      <c r="R70" s="64">
        <v>0</v>
      </c>
      <c r="S70" s="64">
        <v>5.4464008965000596E-3</v>
      </c>
      <c r="T70" s="64">
        <v>9.8898007476210803E-3</v>
      </c>
      <c r="U70" s="64">
        <v>5.7094595546778697E-3</v>
      </c>
      <c r="V70" s="64">
        <v>1.43533432291132E-2</v>
      </c>
      <c r="W70" s="64">
        <v>2.95497743140836E-2</v>
      </c>
      <c r="X70" s="64">
        <v>5.3838294773194802E-2</v>
      </c>
      <c r="Y70" s="64">
        <v>1.0591719870779399E-2</v>
      </c>
      <c r="Z70" s="64">
        <v>0.32652416697315401</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2.7323293292027699E-2</v>
      </c>
      <c r="C71" s="64">
        <v>6.23747124319081E-3</v>
      </c>
      <c r="D71" s="64">
        <v>1.4755732308101101E-2</v>
      </c>
      <c r="E71" s="64">
        <v>0.19098163884007099</v>
      </c>
      <c r="F71" s="64">
        <v>7.6315575319750801E-4</v>
      </c>
      <c r="G71" s="64">
        <v>2.7255019130157199E-3</v>
      </c>
      <c r="H71" s="64">
        <v>4.6823506071395201E-3</v>
      </c>
      <c r="I71" s="64">
        <v>1.4926194149268001E-3</v>
      </c>
      <c r="J71" s="64">
        <v>0.233386456926504</v>
      </c>
      <c r="K71" s="64">
        <v>1.37695333268196E-2</v>
      </c>
      <c r="L71" s="64">
        <v>2.4703079215308298E-2</v>
      </c>
      <c r="M71" s="64">
        <v>6.3937097547345104E-4</v>
      </c>
      <c r="N71" s="64">
        <v>2.9216809075369699E-3</v>
      </c>
      <c r="O71" s="64">
        <v>1.9831029369223999E-3</v>
      </c>
      <c r="P71" s="64">
        <v>8.6570242538214093E-3</v>
      </c>
      <c r="Q71" s="64">
        <v>5.2189798605016399E-3</v>
      </c>
      <c r="R71" s="64">
        <v>0</v>
      </c>
      <c r="S71" s="64">
        <v>5.5069844033354496E-3</v>
      </c>
      <c r="T71" s="64">
        <v>9.8987404880607303E-3</v>
      </c>
      <c r="U71" s="64">
        <v>5.7079100673756997E-3</v>
      </c>
      <c r="V71" s="64">
        <v>1.4374542514663399E-2</v>
      </c>
      <c r="W71" s="64">
        <v>2.95394038486585E-2</v>
      </c>
      <c r="X71" s="64">
        <v>5.3535619905109202E-2</v>
      </c>
      <c r="Y71" s="64">
        <v>1.0603632758876901E-2</v>
      </c>
      <c r="Z71" s="64">
        <v>0.33059217423936199</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2.7368083736528701E-2</v>
      </c>
      <c r="C72" s="64">
        <v>6.27033612767996E-3</v>
      </c>
      <c r="D72" s="64">
        <v>1.4847099697184301E-2</v>
      </c>
      <c r="E72" s="64">
        <v>0.19128600150330299</v>
      </c>
      <c r="F72" s="64">
        <v>7.4057350285134901E-4</v>
      </c>
      <c r="G72" s="64">
        <v>2.62705152509212E-3</v>
      </c>
      <c r="H72" s="64">
        <v>4.52949473615982E-3</v>
      </c>
      <c r="I72" s="64">
        <v>1.48690429570399E-3</v>
      </c>
      <c r="J72" s="64">
        <v>0.232981554565309</v>
      </c>
      <c r="K72" s="64">
        <v>1.2325779008581899E-2</v>
      </c>
      <c r="L72" s="64">
        <v>2.2192170017524E-2</v>
      </c>
      <c r="M72" s="64">
        <v>5.7772361371287895E-4</v>
      </c>
      <c r="N72" s="64">
        <v>2.9989073119915501E-3</v>
      </c>
      <c r="O72" s="64">
        <v>2.0028595243617598E-3</v>
      </c>
      <c r="P72" s="64">
        <v>8.7776805145371398E-3</v>
      </c>
      <c r="Q72" s="64">
        <v>5.29919216039728E-3</v>
      </c>
      <c r="R72" s="64">
        <v>0</v>
      </c>
      <c r="S72" s="64">
        <v>5.5689331681894397E-3</v>
      </c>
      <c r="T72" s="64">
        <v>9.9075817585770696E-3</v>
      </c>
      <c r="U72" s="64">
        <v>5.7062586333149201E-3</v>
      </c>
      <c r="V72" s="64">
        <v>1.43966286483898E-2</v>
      </c>
      <c r="W72" s="64">
        <v>2.9531116551667999E-2</v>
      </c>
      <c r="X72" s="64">
        <v>5.3236372363039498E-2</v>
      </c>
      <c r="Y72" s="64">
        <v>1.06168955671998E-2</v>
      </c>
      <c r="Z72" s="64">
        <v>0.33472480146870298</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2.7412718778007002E-2</v>
      </c>
      <c r="C73" s="64">
        <v>6.3040784535401797E-3</v>
      </c>
      <c r="D73" s="64">
        <v>1.49407787773291E-2</v>
      </c>
      <c r="E73" s="64">
        <v>0.19159276134081399</v>
      </c>
      <c r="F73" s="64">
        <v>7.1760072333223795E-4</v>
      </c>
      <c r="G73" s="64">
        <v>2.53024272219457E-3</v>
      </c>
      <c r="H73" s="64">
        <v>4.3746218667146198E-3</v>
      </c>
      <c r="I73" s="64">
        <v>1.48151982072786E-3</v>
      </c>
      <c r="J73" s="64">
        <v>0.23256714350864999</v>
      </c>
      <c r="K73" s="64">
        <v>1.0862313365649001E-2</v>
      </c>
      <c r="L73" s="64">
        <v>1.96248509808657E-2</v>
      </c>
      <c r="M73" s="64">
        <v>5.1383871468770298E-4</v>
      </c>
      <c r="N73" s="64">
        <v>3.07850639711744E-3</v>
      </c>
      <c r="O73" s="64">
        <v>2.0227468704226599E-3</v>
      </c>
      <c r="P73" s="64">
        <v>8.9008556087577292E-3</v>
      </c>
      <c r="Q73" s="64">
        <v>5.38129635424686E-3</v>
      </c>
      <c r="R73" s="64">
        <v>0</v>
      </c>
      <c r="S73" s="64">
        <v>5.63227531485864E-3</v>
      </c>
      <c r="T73" s="64">
        <v>9.9163446953170996E-3</v>
      </c>
      <c r="U73" s="64">
        <v>5.7045645205678801E-3</v>
      </c>
      <c r="V73" s="64">
        <v>1.44197103119272E-2</v>
      </c>
      <c r="W73" s="64">
        <v>2.9525048511557302E-2</v>
      </c>
      <c r="X73" s="64">
        <v>5.2940744801769697E-2</v>
      </c>
      <c r="Y73" s="64">
        <v>1.0631562827126099E-2</v>
      </c>
      <c r="Z73" s="64">
        <v>0.33892387473382002</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2.7457255156082199E-2</v>
      </c>
      <c r="C74" s="64">
        <v>6.3387127215761702E-3</v>
      </c>
      <c r="D74" s="64">
        <v>1.50368219667517E-2</v>
      </c>
      <c r="E74" s="64">
        <v>0.19190176943426501</v>
      </c>
      <c r="F74" s="64">
        <v>6.9421710562239203E-4</v>
      </c>
      <c r="G74" s="64">
        <v>2.43499771271063E-3</v>
      </c>
      <c r="H74" s="64">
        <v>4.21772017534882E-3</v>
      </c>
      <c r="I74" s="64">
        <v>1.4764613401271501E-3</v>
      </c>
      <c r="J74" s="64">
        <v>0.23214268555168899</v>
      </c>
      <c r="K74" s="64">
        <v>9.3782674814313002E-3</v>
      </c>
      <c r="L74" s="64">
        <v>1.70004758009474E-2</v>
      </c>
      <c r="M74" s="64">
        <v>4.4764797667443498E-4</v>
      </c>
      <c r="N74" s="64">
        <v>3.16054707209886E-3</v>
      </c>
      <c r="O74" s="64">
        <v>2.0427435978318999E-3</v>
      </c>
      <c r="P74" s="64">
        <v>9.0265668721949497E-3</v>
      </c>
      <c r="Q74" s="64">
        <v>5.4653276463896804E-3</v>
      </c>
      <c r="R74" s="64">
        <v>0</v>
      </c>
      <c r="S74" s="64">
        <v>5.6970275317258998E-3</v>
      </c>
      <c r="T74" s="64">
        <v>9.9250709095300704E-3</v>
      </c>
      <c r="U74" s="64">
        <v>5.7028488436357697E-3</v>
      </c>
      <c r="V74" s="64">
        <v>1.44438195776541E-2</v>
      </c>
      <c r="W74" s="64">
        <v>2.9521253504350899E-2</v>
      </c>
      <c r="X74" s="64">
        <v>5.2648757423555903E-2</v>
      </c>
      <c r="Y74" s="64">
        <v>1.0647664784577199E-2</v>
      </c>
      <c r="Z74" s="64">
        <v>0.34319133981322902</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2.7501716665577401E-2</v>
      </c>
      <c r="C75" s="64">
        <v>6.3742589282743097E-3</v>
      </c>
      <c r="D75" s="64">
        <v>1.5135259860473701E-2</v>
      </c>
      <c r="E75" s="64">
        <v>0.19221323680159999</v>
      </c>
      <c r="F75" s="64">
        <v>6.7040421505404704E-4</v>
      </c>
      <c r="G75" s="64">
        <v>2.3411924959141702E-3</v>
      </c>
      <c r="H75" s="64">
        <v>4.0586706612347999E-3</v>
      </c>
      <c r="I75" s="64">
        <v>1.4717165913598501E-3</v>
      </c>
      <c r="J75" s="64">
        <v>0.23170789849273599</v>
      </c>
      <c r="K75" s="64">
        <v>7.8730697708806908E-3</v>
      </c>
      <c r="L75" s="64">
        <v>1.4317850147214499E-2</v>
      </c>
      <c r="M75" s="64">
        <v>3.7912760242832201E-4</v>
      </c>
      <c r="N75" s="64">
        <v>3.2451091193510398E-3</v>
      </c>
      <c r="O75" s="64">
        <v>2.0628353729345399E-3</v>
      </c>
      <c r="P75" s="64">
        <v>9.1549316572712199E-3</v>
      </c>
      <c r="Q75" s="64">
        <v>5.5513763298561296E-3</v>
      </c>
      <c r="R75" s="64">
        <v>0</v>
      </c>
      <c r="S75" s="64">
        <v>5.7632189478946201E-3</v>
      </c>
      <c r="T75" s="64">
        <v>9.9337604821341293E-3</v>
      </c>
      <c r="U75" s="64">
        <v>5.7011477361601798E-3</v>
      </c>
      <c r="V75" s="64">
        <v>1.4468985956301E-2</v>
      </c>
      <c r="W75" s="64">
        <v>2.95198314204701E-2</v>
      </c>
      <c r="X75" s="64">
        <v>5.2360472609751602E-2</v>
      </c>
      <c r="Y75" s="64">
        <v>1.0665272508604299E-2</v>
      </c>
      <c r="Z75" s="64">
        <v>0.34752865562652302</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2.7546140327225199E-2</v>
      </c>
      <c r="C76" s="64">
        <v>6.4107397145609897E-3</v>
      </c>
      <c r="D76" s="64">
        <v>1.52361610876556E-2</v>
      </c>
      <c r="E76" s="64">
        <v>0.19252711173057299</v>
      </c>
      <c r="F76" s="64">
        <v>6.4614205499752796E-4</v>
      </c>
      <c r="G76" s="64">
        <v>2.2487426024613202E-3</v>
      </c>
      <c r="H76" s="64">
        <v>3.8974247151831098E-3</v>
      </c>
      <c r="I76" s="64">
        <v>1.4672850457878E-3</v>
      </c>
      <c r="J76" s="64">
        <v>0.23126231292322899</v>
      </c>
      <c r="K76" s="64">
        <v>6.34577873077304E-3</v>
      </c>
      <c r="L76" s="64">
        <v>1.1576150599215801E-2</v>
      </c>
      <c r="M76" s="64">
        <v>3.0823921128183098E-4</v>
      </c>
      <c r="N76" s="64">
        <v>3.3322672456163301E-3</v>
      </c>
      <c r="O76" s="64">
        <v>2.0830009190294001E-3</v>
      </c>
      <c r="P76" s="64">
        <v>9.2859811976579408E-3</v>
      </c>
      <c r="Q76" s="64">
        <v>5.6394867129928002E-3</v>
      </c>
      <c r="R76" s="64">
        <v>0</v>
      </c>
      <c r="S76" s="64">
        <v>5.8308820096399797E-3</v>
      </c>
      <c r="T76" s="64">
        <v>9.9424399578548501E-3</v>
      </c>
      <c r="U76" s="64">
        <v>5.6994909667626202E-3</v>
      </c>
      <c r="V76" s="64">
        <v>1.4495267243096299E-2</v>
      </c>
      <c r="W76" s="64">
        <v>2.9520860904312999E-2</v>
      </c>
      <c r="X76" s="64">
        <v>5.2075966104643899E-2</v>
      </c>
      <c r="Y76" s="64">
        <v>1.06844354312087E-2</v>
      </c>
      <c r="Z76" s="64">
        <v>0.35193769256424001</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2.75905826141227E-2</v>
      </c>
      <c r="C77" s="64">
        <v>6.4481795326128202E-3</v>
      </c>
      <c r="D77" s="64">
        <v>1.5339594327463801E-2</v>
      </c>
      <c r="E77" s="64">
        <v>0.19284327536506399</v>
      </c>
      <c r="F77" s="64">
        <v>6.2140969641938805E-4</v>
      </c>
      <c r="G77" s="64">
        <v>2.1575625959139402E-3</v>
      </c>
      <c r="H77" s="64">
        <v>3.73393885644158E-3</v>
      </c>
      <c r="I77" s="64">
        <v>1.4631618208041301E-3</v>
      </c>
      <c r="J77" s="64">
        <v>0.230805514159724</v>
      </c>
      <c r="K77" s="64">
        <v>4.7955476995830302E-3</v>
      </c>
      <c r="L77" s="64">
        <v>8.7745178772620502E-3</v>
      </c>
      <c r="M77" s="64">
        <v>2.3492489672335699E-4</v>
      </c>
      <c r="N77" s="64">
        <v>3.4221001068581399E-3</v>
      </c>
      <c r="O77" s="64">
        <v>2.1032137770659902E-3</v>
      </c>
      <c r="P77" s="64">
        <v>9.4197354189009801E-3</v>
      </c>
      <c r="Q77" s="64">
        <v>5.72969847478433E-3</v>
      </c>
      <c r="R77" s="64">
        <v>0</v>
      </c>
      <c r="S77" s="64">
        <v>5.90003834706356E-3</v>
      </c>
      <c r="T77" s="64">
        <v>9.9511253856726292E-3</v>
      </c>
      <c r="U77" s="64">
        <v>5.6979077102988001E-3</v>
      </c>
      <c r="V77" s="64">
        <v>1.45227227830257E-2</v>
      </c>
      <c r="W77" s="64">
        <v>2.9524435875127399E-2</v>
      </c>
      <c r="X77" s="64">
        <v>5.1795289079260003E-2</v>
      </c>
      <c r="Y77" s="64">
        <v>1.0705214171850099E-2</v>
      </c>
      <c r="Z77" s="64">
        <v>0.35642030942795799</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2.7635061779746499E-2</v>
      </c>
      <c r="C78" s="64">
        <v>6.48658950547518E-3</v>
      </c>
      <c r="D78" s="64">
        <v>1.5445608391400099E-2</v>
      </c>
      <c r="E78" s="64">
        <v>0.19316168544766199</v>
      </c>
      <c r="F78" s="64">
        <v>5.9618981454408301E-4</v>
      </c>
      <c r="G78" s="64">
        <v>2.06756380961765E-3</v>
      </c>
      <c r="H78" s="64">
        <v>3.56812941882741E-3</v>
      </c>
      <c r="I78" s="64">
        <v>1.4593433126311799E-3</v>
      </c>
      <c r="J78" s="64">
        <v>0.23033705891272599</v>
      </c>
      <c r="K78" s="64">
        <v>3.2217762740995E-3</v>
      </c>
      <c r="L78" s="64">
        <v>5.9118877792078096E-3</v>
      </c>
      <c r="M78" s="64">
        <v>1.59145068251684E-4</v>
      </c>
      <c r="N78" s="64">
        <v>3.5146949850595201E-3</v>
      </c>
      <c r="O78" s="64">
        <v>2.1234545816584899E-3</v>
      </c>
      <c r="P78" s="64">
        <v>9.5562821802628196E-3</v>
      </c>
      <c r="Q78" s="64">
        <v>5.8220889070603604E-3</v>
      </c>
      <c r="R78" s="64">
        <v>0</v>
      </c>
      <c r="S78" s="64">
        <v>5.9707225848631904E-3</v>
      </c>
      <c r="T78" s="64">
        <v>9.9598337173375899E-3</v>
      </c>
      <c r="U78" s="64">
        <v>5.6964347491244103E-3</v>
      </c>
      <c r="V78" s="64">
        <v>1.4551375944581999E-2</v>
      </c>
      <c r="W78" s="64">
        <v>2.9530619959077398E-2</v>
      </c>
      <c r="X78" s="64">
        <v>5.1518500337975302E-2</v>
      </c>
      <c r="Y78" s="64">
        <v>1.0727675878923801E-2</v>
      </c>
      <c r="Z78" s="64">
        <v>0.36097827665988602</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2.7679627587455201E-2</v>
      </c>
      <c r="C79" s="64">
        <v>6.5260007240078204E-3</v>
      </c>
      <c r="D79" s="64">
        <v>1.5554267753921099E-2</v>
      </c>
      <c r="E79" s="64">
        <v>0.19348222661156</v>
      </c>
      <c r="F79" s="64">
        <v>5.7045980723722503E-4</v>
      </c>
      <c r="G79" s="64">
        <v>1.9786554808737E-3</v>
      </c>
      <c r="H79" s="64">
        <v>3.3999442691658799E-3</v>
      </c>
      <c r="I79" s="64">
        <v>1.4558251522905101E-3</v>
      </c>
      <c r="J79" s="64">
        <v>0.22985646654726999</v>
      </c>
      <c r="K79" s="64">
        <v>1.62355088100857E-3</v>
      </c>
      <c r="L79" s="64">
        <v>2.98740365683193E-3</v>
      </c>
      <c r="M79" s="64">
        <v>8.0854190275636497E-5</v>
      </c>
      <c r="N79" s="64">
        <v>3.6101359790358298E-3</v>
      </c>
      <c r="O79" s="64">
        <v>2.1436946147428502E-3</v>
      </c>
      <c r="P79" s="64">
        <v>9.6956511537551505E-3</v>
      </c>
      <c r="Q79" s="64">
        <v>5.9167059650975899E-3</v>
      </c>
      <c r="R79" s="64">
        <v>0</v>
      </c>
      <c r="S79" s="64">
        <v>6.0429599555852399E-3</v>
      </c>
      <c r="T79" s="64">
        <v>9.9685829168751593E-3</v>
      </c>
      <c r="U79" s="64">
        <v>5.6951096625804396E-3</v>
      </c>
      <c r="V79" s="64">
        <v>1.4581293836569399E-2</v>
      </c>
      <c r="W79" s="64">
        <v>2.9539510346857499E-2</v>
      </c>
      <c r="X79" s="64">
        <v>5.1245662232899898E-2</v>
      </c>
      <c r="Y79" s="64">
        <v>1.07518853049352E-2</v>
      </c>
      <c r="Z79" s="64">
        <v>0.36561352536916802</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2.7724331815698802E-2</v>
      </c>
      <c r="C80" s="64">
        <v>6.5664357917392599E-3</v>
      </c>
      <c r="D80" s="64">
        <v>1.5665637333203999E-2</v>
      </c>
      <c r="E80" s="64">
        <v>0.193804949561698</v>
      </c>
      <c r="F80" s="64">
        <v>5.4419850057326402E-4</v>
      </c>
      <c r="G80" s="64">
        <v>1.8907527666024201E-3</v>
      </c>
      <c r="H80" s="64">
        <v>3.2293123123095899E-3</v>
      </c>
      <c r="I80" s="64">
        <v>1.4526050293542901E-3</v>
      </c>
      <c r="J80" s="64">
        <v>0.22936331508225999</v>
      </c>
      <c r="K80" s="64">
        <v>0</v>
      </c>
      <c r="L80" s="64">
        <v>0</v>
      </c>
      <c r="M80" s="64">
        <v>0</v>
      </c>
      <c r="N80" s="64">
        <v>3.7085109925601399E-3</v>
      </c>
      <c r="O80" s="64">
        <v>2.1639055199003101E-3</v>
      </c>
      <c r="P80" s="64">
        <v>9.83788247508381E-3</v>
      </c>
      <c r="Q80" s="64">
        <v>6.0136059832147397E-3</v>
      </c>
      <c r="R80" s="64">
        <v>0</v>
      </c>
      <c r="S80" s="64">
        <v>6.1167829516304102E-3</v>
      </c>
      <c r="T80" s="64">
        <v>9.9774100695149796E-3</v>
      </c>
      <c r="U80" s="64">
        <v>5.6939810116388998E-3</v>
      </c>
      <c r="V80" s="64">
        <v>1.4612529439954201E-2</v>
      </c>
      <c r="W80" s="64">
        <v>2.9551208619193799E-2</v>
      </c>
      <c r="X80" s="64">
        <v>5.0976850102823199E-2</v>
      </c>
      <c r="Y80" s="64">
        <v>1.0777912877594701E-2</v>
      </c>
      <c r="Z80" s="64">
        <v>0.37032788176345099</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theme="5" tint="0.79998168889431442"/>
  </sheetPr>
  <dimension ref="A1:BU122"/>
  <sheetViews>
    <sheetView workbookViewId="0">
      <pane xSplit="1" ySplit="4" topLeftCell="B11"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322</v>
      </c>
      <c r="B1" s="31"/>
    </row>
    <row r="2" spans="1:73" ht="13.95" customHeight="1">
      <c r="A2" s="1"/>
      <c r="B2" s="31"/>
    </row>
    <row r="3" spans="1:73" ht="13.95" customHeight="1">
      <c r="A3" s="221" t="s">
        <v>319</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4.7281688799165097E-2</v>
      </c>
      <c r="C5" s="64">
        <v>2.5203445555333302E-2</v>
      </c>
      <c r="D5" s="64">
        <v>1.6279481179460001E-2</v>
      </c>
      <c r="E5" s="64">
        <v>0.27521006763003197</v>
      </c>
      <c r="F5" s="64">
        <v>7.0040334358730701E-3</v>
      </c>
      <c r="G5" s="64">
        <v>1.3753692710794799E-2</v>
      </c>
      <c r="H5" s="64">
        <v>2.30695291551495E-3</v>
      </c>
      <c r="I5" s="64">
        <v>1.3109815500922099E-2</v>
      </c>
      <c r="J5" s="64">
        <v>1.56080700938107E-2</v>
      </c>
      <c r="K5" s="64">
        <v>1.9168191338035399E-2</v>
      </c>
      <c r="L5" s="64">
        <v>7.4673871585403898E-3</v>
      </c>
      <c r="M5" s="64">
        <v>7.0656869229372699E-4</v>
      </c>
      <c r="N5" s="64">
        <v>4.4144091532784899E-3</v>
      </c>
      <c r="O5" s="64">
        <v>5.5962741660129699E-3</v>
      </c>
      <c r="P5" s="64">
        <v>6.6007006946775003E-4</v>
      </c>
      <c r="Q5" s="64">
        <v>1.6376687348064901E-3</v>
      </c>
      <c r="R5" s="64">
        <v>1.3355022312864599E-3</v>
      </c>
      <c r="S5" s="64">
        <v>1.8783054796491099E-2</v>
      </c>
      <c r="T5" s="64">
        <v>2.27125314810506E-2</v>
      </c>
      <c r="U5" s="64">
        <v>1.6962055549677699E-2</v>
      </c>
      <c r="V5" s="64">
        <v>4.8859468946893303E-2</v>
      </c>
      <c r="W5" s="64">
        <v>0.109069818358703</v>
      </c>
      <c r="X5" s="64">
        <v>1.6686573474421099E-2</v>
      </c>
      <c r="Y5" s="64">
        <v>3.9771819368509001E-2</v>
      </c>
      <c r="Z5" s="64">
        <v>0.27041135865962701</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4.7180668056224402E-2</v>
      </c>
      <c r="C6" s="64">
        <v>2.49600975290954E-2</v>
      </c>
      <c r="D6" s="64">
        <v>1.6150910847956099E-2</v>
      </c>
      <c r="E6" s="64">
        <v>0.27267040501464201</v>
      </c>
      <c r="F6" s="64">
        <v>6.5339417586715003E-3</v>
      </c>
      <c r="G6" s="64">
        <v>1.4440412438128099E-2</v>
      </c>
      <c r="H6" s="64">
        <v>2.4648979735855899E-3</v>
      </c>
      <c r="I6" s="64">
        <v>1.2644186180573599E-2</v>
      </c>
      <c r="J6" s="64">
        <v>1.50516754020419E-2</v>
      </c>
      <c r="K6" s="64">
        <v>1.8273559463010802E-2</v>
      </c>
      <c r="L6" s="64">
        <v>7.3997862809915202E-3</v>
      </c>
      <c r="M6" s="64">
        <v>6.4908011018562203E-4</v>
      </c>
      <c r="N6" s="64">
        <v>4.4277017207845302E-3</v>
      </c>
      <c r="O6" s="64">
        <v>5.57746743452438E-3</v>
      </c>
      <c r="P6" s="64">
        <v>1.7627526974640501E-3</v>
      </c>
      <c r="Q6" s="64">
        <v>2.37436760428435E-3</v>
      </c>
      <c r="R6" s="64">
        <v>1.1883127256384E-3</v>
      </c>
      <c r="S6" s="64">
        <v>1.8552750084785598E-2</v>
      </c>
      <c r="T6" s="64">
        <v>2.2292011132137898E-2</v>
      </c>
      <c r="U6" s="64">
        <v>1.6868770536450299E-2</v>
      </c>
      <c r="V6" s="64">
        <v>4.8603762839744102E-2</v>
      </c>
      <c r="W6" s="64">
        <v>0.108461686770047</v>
      </c>
      <c r="X6" s="64">
        <v>1.7873179521414699E-2</v>
      </c>
      <c r="Y6" s="64">
        <v>3.9478148620530402E-2</v>
      </c>
      <c r="Z6" s="64">
        <v>0.27411946725708802</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4.7046757947767998E-2</v>
      </c>
      <c r="C7" s="64">
        <v>2.47099022251475E-2</v>
      </c>
      <c r="D7" s="64">
        <v>1.6017590743517E-2</v>
      </c>
      <c r="E7" s="64">
        <v>0.27010108422701701</v>
      </c>
      <c r="F7" s="64">
        <v>6.0903417780513698E-3</v>
      </c>
      <c r="G7" s="64">
        <v>1.5093748568256401E-2</v>
      </c>
      <c r="H7" s="64">
        <v>2.6051107038173502E-3</v>
      </c>
      <c r="I7" s="64">
        <v>1.2187040294253999E-2</v>
      </c>
      <c r="J7" s="64">
        <v>1.4516897563876601E-2</v>
      </c>
      <c r="K7" s="64">
        <v>1.7381386902110101E-2</v>
      </c>
      <c r="L7" s="64">
        <v>7.3313073852092096E-3</v>
      </c>
      <c r="M7" s="64">
        <v>5.9089998414187702E-4</v>
      </c>
      <c r="N7" s="64">
        <v>4.4435536022109602E-3</v>
      </c>
      <c r="O7" s="64">
        <v>5.5603444915804396E-3</v>
      </c>
      <c r="P7" s="64">
        <v>2.8612400072528699E-3</v>
      </c>
      <c r="Q7" s="64">
        <v>3.1121289480320201E-3</v>
      </c>
      <c r="R7" s="64">
        <v>1.04412947879302E-3</v>
      </c>
      <c r="S7" s="64">
        <v>1.83300910436512E-2</v>
      </c>
      <c r="T7" s="64">
        <v>2.1878146529238401E-2</v>
      </c>
      <c r="U7" s="64">
        <v>1.6765938993683099E-2</v>
      </c>
      <c r="V7" s="64">
        <v>4.8313667344830599E-2</v>
      </c>
      <c r="W7" s="64">
        <v>0.107804263581312</v>
      </c>
      <c r="X7" s="64">
        <v>1.90205749932316E-2</v>
      </c>
      <c r="Y7" s="64">
        <v>3.9167033098564501E-2</v>
      </c>
      <c r="Z7" s="64">
        <v>0.27802681956445402</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4.6893824771045999E-2</v>
      </c>
      <c r="C8" s="64">
        <v>2.4460908527384601E-2</v>
      </c>
      <c r="D8" s="64">
        <v>1.5882430109058199E-2</v>
      </c>
      <c r="E8" s="64">
        <v>0.26758790904108298</v>
      </c>
      <c r="F8" s="64">
        <v>5.6729779242407101E-3</v>
      </c>
      <c r="G8" s="64">
        <v>1.57211490728974E-2</v>
      </c>
      <c r="H8" s="64">
        <v>2.7295706700276902E-3</v>
      </c>
      <c r="I8" s="64">
        <v>1.1744801795303701E-2</v>
      </c>
      <c r="J8" s="64">
        <v>1.4006766105584399E-2</v>
      </c>
      <c r="K8" s="64">
        <v>1.64977856789142E-2</v>
      </c>
      <c r="L8" s="64">
        <v>7.2629535446609404E-3</v>
      </c>
      <c r="M8" s="64">
        <v>5.3222475650406705E-4</v>
      </c>
      <c r="N8" s="64">
        <v>4.4639274955089797E-3</v>
      </c>
      <c r="O8" s="64">
        <v>5.5459902775466703E-3</v>
      </c>
      <c r="P8" s="64">
        <v>3.9555510001441302E-3</v>
      </c>
      <c r="Q8" s="64">
        <v>3.8511384569199399E-3</v>
      </c>
      <c r="R8" s="64">
        <v>9.0315974222135702E-4</v>
      </c>
      <c r="S8" s="64">
        <v>1.81159097143802E-2</v>
      </c>
      <c r="T8" s="64">
        <v>2.1479282976313099E-2</v>
      </c>
      <c r="U8" s="64">
        <v>1.6658527231399701E-2</v>
      </c>
      <c r="V8" s="64">
        <v>4.8013915452405201E-2</v>
      </c>
      <c r="W8" s="64">
        <v>0.107128122453509</v>
      </c>
      <c r="X8" s="64">
        <v>2.01346792027528E-2</v>
      </c>
      <c r="Y8" s="64">
        <v>3.8848767079656198E-2</v>
      </c>
      <c r="Z8" s="64">
        <v>0.28190772692053701</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4.6722163852424899E-2</v>
      </c>
      <c r="C9" s="64">
        <v>2.4212105477989999E-2</v>
      </c>
      <c r="D9" s="64">
        <v>1.5745365578434301E-2</v>
      </c>
      <c r="E9" s="64">
        <v>0.26513263021139599</v>
      </c>
      <c r="F9" s="64">
        <v>5.2803520350085302E-3</v>
      </c>
      <c r="G9" s="64">
        <v>1.6326167464456798E-2</v>
      </c>
      <c r="H9" s="64">
        <v>2.8399099660477798E-3</v>
      </c>
      <c r="I9" s="64">
        <v>1.1317137780228401E-2</v>
      </c>
      <c r="J9" s="64">
        <v>1.35197535462931E-2</v>
      </c>
      <c r="K9" s="64">
        <v>1.5622749198115E-2</v>
      </c>
      <c r="L9" s="64">
        <v>7.1947778623531701E-3</v>
      </c>
      <c r="M9" s="64">
        <v>4.7307341509236799E-4</v>
      </c>
      <c r="N9" s="64">
        <v>4.4887024609491996E-3</v>
      </c>
      <c r="O9" s="64">
        <v>5.5341772889252296E-3</v>
      </c>
      <c r="P9" s="64">
        <v>5.04547377341826E-3</v>
      </c>
      <c r="Q9" s="64">
        <v>4.5910533905805396E-3</v>
      </c>
      <c r="R9" s="64">
        <v>7.6532032540196405E-4</v>
      </c>
      <c r="S9" s="64">
        <v>1.7910257161658501E-2</v>
      </c>
      <c r="T9" s="64">
        <v>2.1094680508710498E-2</v>
      </c>
      <c r="U9" s="64">
        <v>1.65468389596133E-2</v>
      </c>
      <c r="V9" s="64">
        <v>4.7704509677480203E-2</v>
      </c>
      <c r="W9" s="64">
        <v>0.106433174931407</v>
      </c>
      <c r="X9" s="64">
        <v>2.12161209719086E-2</v>
      </c>
      <c r="Y9" s="64">
        <v>3.8523226046993701E-2</v>
      </c>
      <c r="Z9" s="64">
        <v>0.28576027811511201</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4.6531901237279703E-2</v>
      </c>
      <c r="C10" s="64">
        <v>2.3963688925637099E-2</v>
      </c>
      <c r="D10" s="64">
        <v>1.56061865261904E-2</v>
      </c>
      <c r="E10" s="64">
        <v>0.26273359279298197</v>
      </c>
      <c r="F10" s="64">
        <v>4.91121790306661E-3</v>
      </c>
      <c r="G10" s="64">
        <v>1.69136611619548E-2</v>
      </c>
      <c r="H10" s="64">
        <v>2.9375856192352299E-3</v>
      </c>
      <c r="I10" s="64">
        <v>1.0904110711859601E-2</v>
      </c>
      <c r="J10" s="64">
        <v>1.30541496620417E-2</v>
      </c>
      <c r="K10" s="64">
        <v>1.4756242327279699E-2</v>
      </c>
      <c r="L10" s="64">
        <v>7.1268218794076198E-3</v>
      </c>
      <c r="M10" s="64">
        <v>4.1344613214551701E-4</v>
      </c>
      <c r="N10" s="64">
        <v>4.5179279205202604E-3</v>
      </c>
      <c r="O10" s="64">
        <v>5.5246591823591602E-3</v>
      </c>
      <c r="P10" s="64">
        <v>6.1306872366234501E-3</v>
      </c>
      <c r="Q10" s="64">
        <v>5.3315490498394803E-3</v>
      </c>
      <c r="R10" s="64">
        <v>6.3055089644284304E-4</v>
      </c>
      <c r="S10" s="64">
        <v>1.7713468952633801E-2</v>
      </c>
      <c r="T10" s="64">
        <v>2.0723439878969699E-2</v>
      </c>
      <c r="U10" s="64">
        <v>1.6430875820474401E-2</v>
      </c>
      <c r="V10" s="64">
        <v>4.7386208619913002E-2</v>
      </c>
      <c r="W10" s="64">
        <v>0.10571992008115701</v>
      </c>
      <c r="X10" s="64">
        <v>2.22652642550011E-2</v>
      </c>
      <c r="Y10" s="64">
        <v>3.8190281409712097E-2</v>
      </c>
      <c r="Z10" s="64">
        <v>0.28958256181727299</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4.6323113325758801E-2</v>
      </c>
      <c r="C11" s="64">
        <v>2.3715557074693E-2</v>
      </c>
      <c r="D11" s="64">
        <v>1.54649049881998E-2</v>
      </c>
      <c r="E11" s="64">
        <v>0.26039316075303598</v>
      </c>
      <c r="F11" s="64">
        <v>4.5644857430685703E-3</v>
      </c>
      <c r="G11" s="64">
        <v>1.7490310801107099E-2</v>
      </c>
      <c r="H11" s="64">
        <v>3.0238879878907101E-3</v>
      </c>
      <c r="I11" s="64">
        <v>1.0505590302525901E-2</v>
      </c>
      <c r="J11" s="64">
        <v>1.26083351458089E-2</v>
      </c>
      <c r="K11" s="64">
        <v>1.3898770233370401E-2</v>
      </c>
      <c r="L11" s="64">
        <v>7.0588811373943896E-3</v>
      </c>
      <c r="M11" s="64">
        <v>3.5334847279869702E-4</v>
      </c>
      <c r="N11" s="64">
        <v>4.5514943008681296E-3</v>
      </c>
      <c r="O11" s="64">
        <v>5.5172517558780198E-3</v>
      </c>
      <c r="P11" s="64">
        <v>7.2110525772641704E-3</v>
      </c>
      <c r="Q11" s="64">
        <v>6.0723974310824798E-3</v>
      </c>
      <c r="R11" s="64">
        <v>4.9876183347348903E-4</v>
      </c>
      <c r="S11" s="64">
        <v>1.75257687320741E-2</v>
      </c>
      <c r="T11" s="64">
        <v>2.0365319412209999E-2</v>
      </c>
      <c r="U11" s="64">
        <v>1.6310600829998599E-2</v>
      </c>
      <c r="V11" s="64">
        <v>4.7059294672381499E-2</v>
      </c>
      <c r="W11" s="64">
        <v>0.104988691160602</v>
      </c>
      <c r="X11" s="64">
        <v>2.32822542818284E-2</v>
      </c>
      <c r="Y11" s="64">
        <v>3.7850058805256701E-2</v>
      </c>
      <c r="Z11" s="64">
        <v>0.29336670824143102</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4.60950800827125E-2</v>
      </c>
      <c r="C12" s="64">
        <v>2.34682534508876E-2</v>
      </c>
      <c r="D12" s="64">
        <v>1.53211893916524E-2</v>
      </c>
      <c r="E12" s="64">
        <v>0.25810342557108501</v>
      </c>
      <c r="F12" s="64">
        <v>4.2390289794013601E-3</v>
      </c>
      <c r="G12" s="64">
        <v>1.80657178623819E-2</v>
      </c>
      <c r="H12" s="64">
        <v>3.1001085798195698E-3</v>
      </c>
      <c r="I12" s="64">
        <v>1.0122024799191699E-2</v>
      </c>
      <c r="J12" s="64">
        <v>1.21810670161494E-2</v>
      </c>
      <c r="K12" s="64">
        <v>1.30496033689186E-2</v>
      </c>
      <c r="L12" s="64">
        <v>6.9913417472606699E-3</v>
      </c>
      <c r="M12" s="64">
        <v>2.9280968168515E-4</v>
      </c>
      <c r="N12" s="64">
        <v>4.5893217782417397E-3</v>
      </c>
      <c r="O12" s="64">
        <v>5.5114149647489197E-3</v>
      </c>
      <c r="P12" s="64">
        <v>8.2854564303470497E-3</v>
      </c>
      <c r="Q12" s="64">
        <v>6.8126427708587404E-3</v>
      </c>
      <c r="R12" s="64">
        <v>3.6988944543561399E-4</v>
      </c>
      <c r="S12" s="64">
        <v>1.7347105255233999E-2</v>
      </c>
      <c r="T12" s="64">
        <v>2.0018618042590901E-2</v>
      </c>
      <c r="U12" s="64">
        <v>1.6186439030888101E-2</v>
      </c>
      <c r="V12" s="64">
        <v>4.6725863940330799E-2</v>
      </c>
      <c r="W12" s="64">
        <v>0.10424056130491199</v>
      </c>
      <c r="X12" s="64">
        <v>2.4267583851610802E-2</v>
      </c>
      <c r="Y12" s="64">
        <v>3.7501581846921997E-2</v>
      </c>
      <c r="Z12" s="64">
        <v>0.29711387080673302</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4.5848336830600502E-2</v>
      </c>
      <c r="C13" s="64">
        <v>2.3221438133771199E-2</v>
      </c>
      <c r="D13" s="64">
        <v>1.51743657484099E-2</v>
      </c>
      <c r="E13" s="64">
        <v>0.25586334565991897</v>
      </c>
      <c r="F13" s="64">
        <v>3.9337335907493401E-3</v>
      </c>
      <c r="G13" s="64">
        <v>1.8652665320600899E-2</v>
      </c>
      <c r="H13" s="64">
        <v>3.1672443575591E-3</v>
      </c>
      <c r="I13" s="64">
        <v>9.75303101676314E-3</v>
      </c>
      <c r="J13" s="64">
        <v>1.17704697847679E-2</v>
      </c>
      <c r="K13" s="64">
        <v>1.2209396138630301E-2</v>
      </c>
      <c r="L13" s="64">
        <v>6.9241331809664101E-3</v>
      </c>
      <c r="M13" s="64">
        <v>2.3183366053876401E-4</v>
      </c>
      <c r="N13" s="64">
        <v>4.6314024216864503E-3</v>
      </c>
      <c r="O13" s="64">
        <v>5.5068248954499603E-3</v>
      </c>
      <c r="P13" s="64">
        <v>9.3540108775982105E-3</v>
      </c>
      <c r="Q13" s="64">
        <v>7.5522678168283598E-3</v>
      </c>
      <c r="R13" s="64">
        <v>2.4386195076159901E-4</v>
      </c>
      <c r="S13" s="64">
        <v>1.7177591212743998E-2</v>
      </c>
      <c r="T13" s="64">
        <v>1.96827416575956E-2</v>
      </c>
      <c r="U13" s="64">
        <v>1.6057950401484201E-2</v>
      </c>
      <c r="V13" s="64">
        <v>4.6384862840244699E-2</v>
      </c>
      <c r="W13" s="64">
        <v>0.103474881780975</v>
      </c>
      <c r="X13" s="64">
        <v>2.5221108666522302E-2</v>
      </c>
      <c r="Y13" s="64">
        <v>3.71454027702251E-2</v>
      </c>
      <c r="Z13" s="64">
        <v>0.30081709928460798</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4.55816299968494E-2</v>
      </c>
      <c r="C14" s="64">
        <v>2.29749524155223E-2</v>
      </c>
      <c r="D14" s="64">
        <v>1.50245584484865E-2</v>
      </c>
      <c r="E14" s="64">
        <v>0.25366993615472</v>
      </c>
      <c r="F14" s="64">
        <v>3.6477740611618398E-3</v>
      </c>
      <c r="G14" s="64">
        <v>1.92727187181186E-2</v>
      </c>
      <c r="H14" s="64">
        <v>3.2263195805741301E-3</v>
      </c>
      <c r="I14" s="64">
        <v>9.3980810326238194E-3</v>
      </c>
      <c r="J14" s="64">
        <v>1.13747523120586E-2</v>
      </c>
      <c r="K14" s="64">
        <v>1.13782856280119E-2</v>
      </c>
      <c r="L14" s="64">
        <v>6.8570849869596896E-3</v>
      </c>
      <c r="M14" s="64">
        <v>1.7042906619284999E-4</v>
      </c>
      <c r="N14" s="64">
        <v>4.6777561750740299E-3</v>
      </c>
      <c r="O14" s="64">
        <v>5.5031365760838504E-3</v>
      </c>
      <c r="P14" s="64">
        <v>1.04158578831026E-2</v>
      </c>
      <c r="Q14" s="64">
        <v>8.2904819057291902E-3</v>
      </c>
      <c r="R14" s="64">
        <v>1.20593522633401E-4</v>
      </c>
      <c r="S14" s="64">
        <v>1.7017649178739099E-2</v>
      </c>
      <c r="T14" s="64">
        <v>1.9356946486001302E-2</v>
      </c>
      <c r="U14" s="64">
        <v>1.5924796983962299E-2</v>
      </c>
      <c r="V14" s="64">
        <v>4.60366471466052E-2</v>
      </c>
      <c r="W14" s="64">
        <v>0.102690299873359</v>
      </c>
      <c r="X14" s="64">
        <v>2.6142688540920701E-2</v>
      </c>
      <c r="Y14" s="64">
        <v>3.6780743559342598E-2</v>
      </c>
      <c r="Z14" s="64">
        <v>0.30446587976716699</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4.5293736222398497E-2</v>
      </c>
      <c r="C15" s="64">
        <v>2.2728476275733898E-2</v>
      </c>
      <c r="D15" s="64">
        <v>1.4871173109535301E-2</v>
      </c>
      <c r="E15" s="64">
        <v>0.25151699329015298</v>
      </c>
      <c r="F15" s="64">
        <v>3.3802100152792E-3</v>
      </c>
      <c r="G15" s="64">
        <v>1.9960343801460501E-2</v>
      </c>
      <c r="H15" s="64">
        <v>3.2781486370087299E-3</v>
      </c>
      <c r="I15" s="64">
        <v>9.0558354638595601E-3</v>
      </c>
      <c r="J15" s="64">
        <v>1.09914963459343E-2</v>
      </c>
      <c r="K15" s="64">
        <v>1.0556676419276399E-2</v>
      </c>
      <c r="L15" s="64">
        <v>6.7899744668067398E-3</v>
      </c>
      <c r="M15" s="64">
        <v>1.0861125356827299E-4</v>
      </c>
      <c r="N15" s="64">
        <v>4.7284177483981199E-3</v>
      </c>
      <c r="O15" s="64">
        <v>5.4999109157511002E-3</v>
      </c>
      <c r="P15" s="64">
        <v>1.1470696479724299E-2</v>
      </c>
      <c r="Q15" s="64">
        <v>9.0268985985605503E-3</v>
      </c>
      <c r="R15" s="64">
        <v>0</v>
      </c>
      <c r="S15" s="64">
        <v>1.6867472057676899E-2</v>
      </c>
      <c r="T15" s="64">
        <v>1.90403306332932E-2</v>
      </c>
      <c r="U15" s="64">
        <v>1.5786229410010101E-2</v>
      </c>
      <c r="V15" s="64">
        <v>4.5680158531464399E-2</v>
      </c>
      <c r="W15" s="64">
        <v>0.101883774479312</v>
      </c>
      <c r="X15" s="64">
        <v>2.70316226920863E-2</v>
      </c>
      <c r="Y15" s="64">
        <v>3.6406828623563002E-2</v>
      </c>
      <c r="Z15" s="64">
        <v>0.308045984529146</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4.5151788711711202E-2</v>
      </c>
      <c r="C16" s="64">
        <v>2.2529098820789802E-2</v>
      </c>
      <c r="D16" s="64">
        <v>1.47302414695552E-2</v>
      </c>
      <c r="E16" s="64">
        <v>0.24916889817322499</v>
      </c>
      <c r="F16" s="64">
        <v>3.2192087096678699E-3</v>
      </c>
      <c r="G16" s="64">
        <v>1.91262717431636E-2</v>
      </c>
      <c r="H16" s="64">
        <v>3.19667974281195E-3</v>
      </c>
      <c r="I16" s="64">
        <v>8.7166048622693004E-3</v>
      </c>
      <c r="J16" s="64">
        <v>1.0787494615999101E-2</v>
      </c>
      <c r="K16" s="64">
        <v>1.0090949558230099E-2</v>
      </c>
      <c r="L16" s="64">
        <v>6.7091960315878501E-3</v>
      </c>
      <c r="M16" s="64">
        <v>1.05576875015577E-4</v>
      </c>
      <c r="N16" s="64">
        <v>4.7303149517903603E-3</v>
      </c>
      <c r="O16" s="64">
        <v>5.4995248668802104E-3</v>
      </c>
      <c r="P16" s="64">
        <v>1.21129341196822E-2</v>
      </c>
      <c r="Q16" s="64">
        <v>9.2295282250003004E-3</v>
      </c>
      <c r="R16" s="64">
        <v>0</v>
      </c>
      <c r="S16" s="64">
        <v>1.6701149815767601E-2</v>
      </c>
      <c r="T16" s="64">
        <v>1.8834467149756E-2</v>
      </c>
      <c r="U16" s="64">
        <v>1.5710603256320999E-2</v>
      </c>
      <c r="V16" s="64">
        <v>4.5472267955138798E-2</v>
      </c>
      <c r="W16" s="64">
        <v>0.101375768472602</v>
      </c>
      <c r="X16" s="64">
        <v>2.79987394519201E-2</v>
      </c>
      <c r="Y16" s="64">
        <v>3.6167614015580898E-2</v>
      </c>
      <c r="Z16" s="64">
        <v>0.31263507840553301</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4.4997395391772603E-2</v>
      </c>
      <c r="C17" s="64">
        <v>2.2331485182643801E-2</v>
      </c>
      <c r="D17" s="64">
        <v>1.4590301166375899E-2</v>
      </c>
      <c r="E17" s="64">
        <v>0.24692404524091199</v>
      </c>
      <c r="F17" s="64">
        <v>3.0638535955632498E-3</v>
      </c>
      <c r="G17" s="64">
        <v>1.83199615988455E-2</v>
      </c>
      <c r="H17" s="64">
        <v>3.1165068709568498E-3</v>
      </c>
      <c r="I17" s="64">
        <v>8.3884250177229201E-3</v>
      </c>
      <c r="J17" s="64">
        <v>1.05893725972456E-2</v>
      </c>
      <c r="K17" s="64">
        <v>9.6297823103026394E-3</v>
      </c>
      <c r="L17" s="64">
        <v>6.6278871635030703E-3</v>
      </c>
      <c r="M17" s="64">
        <v>1.0248284737456E-4</v>
      </c>
      <c r="N17" s="64">
        <v>4.7329702860833397E-3</v>
      </c>
      <c r="O17" s="64">
        <v>5.4997075106162797E-3</v>
      </c>
      <c r="P17" s="64">
        <v>1.2749146292871801E-2</v>
      </c>
      <c r="Q17" s="64">
        <v>9.4296468380949596E-3</v>
      </c>
      <c r="R17" s="64">
        <v>0</v>
      </c>
      <c r="S17" s="64">
        <v>1.6537964744001502E-2</v>
      </c>
      <c r="T17" s="64">
        <v>1.8635830371709902E-2</v>
      </c>
      <c r="U17" s="64">
        <v>1.5632075514872602E-2</v>
      </c>
      <c r="V17" s="64">
        <v>4.5262658939887297E-2</v>
      </c>
      <c r="W17" s="64">
        <v>0.10086025217684599</v>
      </c>
      <c r="X17" s="64">
        <v>2.8945948918855401E-2</v>
      </c>
      <c r="Y17" s="64">
        <v>3.5923787949271001E-2</v>
      </c>
      <c r="Z17" s="64">
        <v>0.31710851147367197</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4.4824967224308898E-2</v>
      </c>
      <c r="C18" s="64">
        <v>2.2132602514971799E-2</v>
      </c>
      <c r="D18" s="64">
        <v>1.44496485825259E-2</v>
      </c>
      <c r="E18" s="64">
        <v>0.24475634329434201</v>
      </c>
      <c r="F18" s="64">
        <v>2.9139935534014398E-3</v>
      </c>
      <c r="G18" s="64">
        <v>1.75405492225531E-2</v>
      </c>
      <c r="H18" s="64">
        <v>3.03771607345023E-3</v>
      </c>
      <c r="I18" s="64">
        <v>8.0709330506946696E-3</v>
      </c>
      <c r="J18" s="64">
        <v>1.03970920423567E-2</v>
      </c>
      <c r="K18" s="64">
        <v>9.1734630902433299E-3</v>
      </c>
      <c r="L18" s="64">
        <v>6.5459960391364997E-3</v>
      </c>
      <c r="M18" s="64">
        <v>9.9326796026026295E-5</v>
      </c>
      <c r="N18" s="64">
        <v>4.7364048248735397E-3</v>
      </c>
      <c r="O18" s="64">
        <v>5.5003884813414096E-3</v>
      </c>
      <c r="P18" s="64">
        <v>1.33791412461466E-2</v>
      </c>
      <c r="Q18" s="64">
        <v>9.6271455048988104E-3</v>
      </c>
      <c r="R18" s="64">
        <v>0</v>
      </c>
      <c r="S18" s="64">
        <v>1.63778744616495E-2</v>
      </c>
      <c r="T18" s="64">
        <v>1.8441517776592E-2</v>
      </c>
      <c r="U18" s="64">
        <v>1.5548247930597401E-2</v>
      </c>
      <c r="V18" s="64">
        <v>4.5045549016689598E-2</v>
      </c>
      <c r="W18" s="64">
        <v>0.100323427861081</v>
      </c>
      <c r="X18" s="64">
        <v>2.98695233922762E-2</v>
      </c>
      <c r="Y18" s="64">
        <v>3.56710408244265E-2</v>
      </c>
      <c r="Z18" s="64">
        <v>0.321537107195417</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4.4635076477961201E-2</v>
      </c>
      <c r="C19" s="64">
        <v>2.19326616276731E-2</v>
      </c>
      <c r="D19" s="64">
        <v>1.4308350023765201E-2</v>
      </c>
      <c r="E19" s="64">
        <v>0.242664344159392</v>
      </c>
      <c r="F19" s="64">
        <v>2.7694481710682502E-3</v>
      </c>
      <c r="G19" s="64">
        <v>1.6787133085446999E-2</v>
      </c>
      <c r="H19" s="64">
        <v>2.9603197026988898E-3</v>
      </c>
      <c r="I19" s="64">
        <v>7.7640044634129397E-3</v>
      </c>
      <c r="J19" s="64">
        <v>1.0210505826813701E-2</v>
      </c>
      <c r="K19" s="64">
        <v>8.7215726723838208E-3</v>
      </c>
      <c r="L19" s="64">
        <v>6.4637721066585696E-3</v>
      </c>
      <c r="M19" s="64">
        <v>9.6107779299125996E-5</v>
      </c>
      <c r="N19" s="64">
        <v>4.7406068169784099E-3</v>
      </c>
      <c r="O19" s="64">
        <v>5.5014543170603001E-3</v>
      </c>
      <c r="P19" s="64">
        <v>1.40015968970232E-2</v>
      </c>
      <c r="Q19" s="64">
        <v>9.8213311889994003E-3</v>
      </c>
      <c r="R19" s="64">
        <v>0</v>
      </c>
      <c r="S19" s="64">
        <v>1.62209276674227E-2</v>
      </c>
      <c r="T19" s="64">
        <v>1.8251365662078401E-2</v>
      </c>
      <c r="U19" s="64">
        <v>1.5459772079194301E-2</v>
      </c>
      <c r="V19" s="64">
        <v>4.4821901571087397E-2</v>
      </c>
      <c r="W19" s="64">
        <v>9.9767154913769196E-2</v>
      </c>
      <c r="X19" s="64">
        <v>3.0769356651081398E-2</v>
      </c>
      <c r="Y19" s="64">
        <v>3.54093057421292E-2</v>
      </c>
      <c r="Z19" s="64">
        <v>0.325921930396603</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4.4427843413851698E-2</v>
      </c>
      <c r="C20" s="64">
        <v>2.1731898669489099E-2</v>
      </c>
      <c r="D20" s="64">
        <v>1.4166385115105699E-2</v>
      </c>
      <c r="E20" s="64">
        <v>0.240652692912246</v>
      </c>
      <c r="F20" s="64">
        <v>2.6300767252951701E-3</v>
      </c>
      <c r="G20" s="64">
        <v>1.6059294630626698E-2</v>
      </c>
      <c r="H20" s="64">
        <v>2.8843165299393099E-3</v>
      </c>
      <c r="I20" s="64">
        <v>7.4673454172205101E-3</v>
      </c>
      <c r="J20" s="64">
        <v>1.0029637041487301E-2</v>
      </c>
      <c r="K20" s="64">
        <v>8.2745830812567794E-3</v>
      </c>
      <c r="L20" s="64">
        <v>6.3810643764399301E-3</v>
      </c>
      <c r="M20" s="64">
        <v>9.2817560097248206E-5</v>
      </c>
      <c r="N20" s="64">
        <v>4.7455863961885902E-3</v>
      </c>
      <c r="O20" s="64">
        <v>5.5028867247645099E-3</v>
      </c>
      <c r="P20" s="64">
        <v>1.46166511839346E-2</v>
      </c>
      <c r="Q20" s="64">
        <v>1.00123212779558E-2</v>
      </c>
      <c r="R20" s="64">
        <v>0</v>
      </c>
      <c r="S20" s="64">
        <v>1.6067090761464502E-2</v>
      </c>
      <c r="T20" s="64">
        <v>1.8065364632064099E-2</v>
      </c>
      <c r="U20" s="64">
        <v>1.5366276051989E-2</v>
      </c>
      <c r="V20" s="64">
        <v>4.4591972387700698E-2</v>
      </c>
      <c r="W20" s="64">
        <v>9.9191707864605502E-2</v>
      </c>
      <c r="X20" s="64">
        <v>3.1645337749141203E-2</v>
      </c>
      <c r="Y20" s="64">
        <v>3.5139423319164503E-2</v>
      </c>
      <c r="Z20" s="64">
        <v>0.33025742617797199</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4.4203619902750298E-2</v>
      </c>
      <c r="C21" s="64">
        <v>2.1530804300980699E-2</v>
      </c>
      <c r="D21" s="64">
        <v>1.40239890945496E-2</v>
      </c>
      <c r="E21" s="64">
        <v>0.23872290773027099</v>
      </c>
      <c r="F21" s="64">
        <v>2.4957653702936899E-3</v>
      </c>
      <c r="G21" s="64">
        <v>1.53565457913773E-2</v>
      </c>
      <c r="H21" s="64">
        <v>2.8097085152648002E-3</v>
      </c>
      <c r="I21" s="64">
        <v>7.1808895165151598E-3</v>
      </c>
      <c r="J21" s="64">
        <v>9.8545831809810601E-3</v>
      </c>
      <c r="K21" s="64">
        <v>7.8326536556990994E-3</v>
      </c>
      <c r="L21" s="64">
        <v>6.2977790019122896E-3</v>
      </c>
      <c r="M21" s="64">
        <v>8.9448390369840296E-5</v>
      </c>
      <c r="N21" s="64">
        <v>4.7514536000331301E-3</v>
      </c>
      <c r="O21" s="64">
        <v>5.5046639904096301E-3</v>
      </c>
      <c r="P21" s="64">
        <v>1.52239620899335E-2</v>
      </c>
      <c r="Q21" s="64">
        <v>1.0199972634924901E-2</v>
      </c>
      <c r="R21" s="64">
        <v>0</v>
      </c>
      <c r="S21" s="64">
        <v>1.5916380561576599E-2</v>
      </c>
      <c r="T21" s="64">
        <v>1.78834640091209E-2</v>
      </c>
      <c r="U21" s="64">
        <v>1.5267923293661599E-2</v>
      </c>
      <c r="V21" s="64">
        <v>4.4356563940392897E-2</v>
      </c>
      <c r="W21" s="64">
        <v>9.8597340537990005E-2</v>
      </c>
      <c r="X21" s="64">
        <v>3.2497389956881902E-2</v>
      </c>
      <c r="Y21" s="64">
        <v>3.48619135323694E-2</v>
      </c>
      <c r="Z21" s="64">
        <v>0.33454027740174003</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4.3962667643444503E-2</v>
      </c>
      <c r="C22" s="64">
        <v>2.1329730116539498E-2</v>
      </c>
      <c r="D22" s="64">
        <v>1.3881338792555299E-2</v>
      </c>
      <c r="E22" s="64">
        <v>0.23687301614603601</v>
      </c>
      <c r="F22" s="64">
        <v>2.36641831814922E-3</v>
      </c>
      <c r="G22" s="64">
        <v>1.4678516422293E-2</v>
      </c>
      <c r="H22" s="64">
        <v>2.73655347858475E-3</v>
      </c>
      <c r="I22" s="64">
        <v>6.9046817116474096E-3</v>
      </c>
      <c r="J22" s="64">
        <v>9.6852117566941405E-3</v>
      </c>
      <c r="K22" s="64">
        <v>7.3956503364479799E-3</v>
      </c>
      <c r="L22" s="64">
        <v>6.2140422980337196E-3</v>
      </c>
      <c r="M22" s="64">
        <v>8.5996262315656794E-5</v>
      </c>
      <c r="N22" s="64">
        <v>4.7582556019436003E-3</v>
      </c>
      <c r="O22" s="64">
        <v>5.5066833854518901E-3</v>
      </c>
      <c r="P22" s="64">
        <v>1.58223629106066E-2</v>
      </c>
      <c r="Q22" s="64">
        <v>1.03836585782096E-2</v>
      </c>
      <c r="R22" s="64">
        <v>0</v>
      </c>
      <c r="S22" s="64">
        <v>1.5768898241279101E-2</v>
      </c>
      <c r="T22" s="64">
        <v>1.7705325527184099E-2</v>
      </c>
      <c r="U22" s="64">
        <v>1.5165191710564499E-2</v>
      </c>
      <c r="V22" s="64">
        <v>4.4116977364838002E-2</v>
      </c>
      <c r="W22" s="64">
        <v>9.7985166991443301E-2</v>
      </c>
      <c r="X22" s="64">
        <v>3.3325385052011901E-2</v>
      </c>
      <c r="Y22" s="64">
        <v>3.4576889564712901E-2</v>
      </c>
      <c r="Z22" s="64">
        <v>0.338771381789014</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4.3705267445884002E-2</v>
      </c>
      <c r="C23" s="64">
        <v>2.1129595328655201E-2</v>
      </c>
      <c r="D23" s="64">
        <v>1.3738664750132501E-2</v>
      </c>
      <c r="E23" s="64">
        <v>0.235103962521413</v>
      </c>
      <c r="F23" s="64">
        <v>2.24182848994855E-3</v>
      </c>
      <c r="G23" s="64">
        <v>1.40248496811676E-2</v>
      </c>
      <c r="H23" s="64">
        <v>2.6648630572507302E-3</v>
      </c>
      <c r="I23" s="64">
        <v>6.6385656731987701E-3</v>
      </c>
      <c r="J23" s="64">
        <v>9.5214220872097601E-3</v>
      </c>
      <c r="K23" s="64">
        <v>6.9637886189480597E-3</v>
      </c>
      <c r="L23" s="64">
        <v>6.1297652883794502E-3</v>
      </c>
      <c r="M23" s="64">
        <v>8.2454533426451102E-5</v>
      </c>
      <c r="N23" s="64">
        <v>4.7659461709206302E-3</v>
      </c>
      <c r="O23" s="64">
        <v>5.5089015572210697E-3</v>
      </c>
      <c r="P23" s="64">
        <v>1.6411564770920001E-2</v>
      </c>
      <c r="Q23" s="64">
        <v>1.05633019702022E-2</v>
      </c>
      <c r="R23" s="64">
        <v>0</v>
      </c>
      <c r="S23" s="64">
        <v>1.56244464699343E-2</v>
      </c>
      <c r="T23" s="64">
        <v>1.7530820225241599E-2</v>
      </c>
      <c r="U23" s="64">
        <v>1.5058088161488299E-2</v>
      </c>
      <c r="V23" s="64">
        <v>4.3873742112228498E-2</v>
      </c>
      <c r="W23" s="64">
        <v>9.73569372792603E-2</v>
      </c>
      <c r="X23" s="64">
        <v>3.4129306471903598E-2</v>
      </c>
      <c r="Y23" s="64">
        <v>3.4285158872950902E-2</v>
      </c>
      <c r="Z23" s="64">
        <v>0.34294675846211398</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4.3432226050454999E-2</v>
      </c>
      <c r="C24" s="64">
        <v>2.0929409545338E-2</v>
      </c>
      <c r="D24" s="64">
        <v>1.3595987647124899E-2</v>
      </c>
      <c r="E24" s="64">
        <v>0.23341781429042999</v>
      </c>
      <c r="F24" s="64">
        <v>2.1218843797779201E-3</v>
      </c>
      <c r="G24" s="64">
        <v>1.3395302137610299E-2</v>
      </c>
      <c r="H24" s="64">
        <v>2.5946610842265401E-3</v>
      </c>
      <c r="I24" s="64">
        <v>6.3823680306860104E-3</v>
      </c>
      <c r="J24" s="64">
        <v>9.3632634694620891E-3</v>
      </c>
      <c r="K24" s="64">
        <v>6.5372799250140098E-3</v>
      </c>
      <c r="L24" s="64">
        <v>6.0449892623675996E-3</v>
      </c>
      <c r="M24" s="64">
        <v>7.8817379917892503E-5</v>
      </c>
      <c r="N24" s="64">
        <v>4.7744431366898701E-3</v>
      </c>
      <c r="O24" s="64">
        <v>5.5112703135147597E-3</v>
      </c>
      <c r="P24" s="64">
        <v>1.6991173089832001E-2</v>
      </c>
      <c r="Q24" s="64">
        <v>1.0738684877279501E-2</v>
      </c>
      <c r="R24" s="64">
        <v>0</v>
      </c>
      <c r="S24" s="64">
        <v>1.5483168406596E-2</v>
      </c>
      <c r="T24" s="64">
        <v>1.7359979322211099E-2</v>
      </c>
      <c r="U24" s="64">
        <v>1.49468140487285E-2</v>
      </c>
      <c r="V24" s="64">
        <v>4.3626634988374997E-2</v>
      </c>
      <c r="W24" s="64">
        <v>9.6712574386345104E-2</v>
      </c>
      <c r="X24" s="64">
        <v>3.49091862766365E-2</v>
      </c>
      <c r="Y24" s="64">
        <v>3.3986972347595602E-2</v>
      </c>
      <c r="Z24" s="64">
        <v>0.34706509560378501</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4.3144493356940698E-2</v>
      </c>
      <c r="C25" s="64">
        <v>2.0730266932480201E-2</v>
      </c>
      <c r="D25" s="64">
        <v>1.34534121105232E-2</v>
      </c>
      <c r="E25" s="64">
        <v>0.23181025812497</v>
      </c>
      <c r="F25" s="64">
        <v>2.0063557086689599E-3</v>
      </c>
      <c r="G25" s="64">
        <v>1.2788573533701501E-2</v>
      </c>
      <c r="H25" s="64">
        <v>2.5258796936485301E-3</v>
      </c>
      <c r="I25" s="64">
        <v>6.1356507948709098E-3</v>
      </c>
      <c r="J25" s="64">
        <v>9.21062499492027E-3</v>
      </c>
      <c r="K25" s="64">
        <v>6.1162414604666003E-3</v>
      </c>
      <c r="L25" s="64">
        <v>5.9596909820638297E-3</v>
      </c>
      <c r="M25" s="64">
        <v>7.5077783603410498E-5</v>
      </c>
      <c r="N25" s="64">
        <v>4.7838529358073404E-3</v>
      </c>
      <c r="O25" s="64">
        <v>5.5137344000721596E-3</v>
      </c>
      <c r="P25" s="64">
        <v>1.7560984931691299E-2</v>
      </c>
      <c r="Q25" s="64">
        <v>1.09097851082925E-2</v>
      </c>
      <c r="R25" s="64">
        <v>0</v>
      </c>
      <c r="S25" s="64">
        <v>1.534499477157E-2</v>
      </c>
      <c r="T25" s="64">
        <v>1.7192434402817799E-2</v>
      </c>
      <c r="U25" s="64">
        <v>1.4831607604869099E-2</v>
      </c>
      <c r="V25" s="64">
        <v>4.3376623716754603E-2</v>
      </c>
      <c r="W25" s="64">
        <v>9.6053452186553506E-2</v>
      </c>
      <c r="X25" s="64">
        <v>3.5664885858362097E-2</v>
      </c>
      <c r="Y25" s="64">
        <v>3.3683110879614703E-2</v>
      </c>
      <c r="Z25" s="64">
        <v>0.35112800772673602</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4.2842463529441301E-2</v>
      </c>
      <c r="C26" s="64">
        <v>2.0532382615699701E-2</v>
      </c>
      <c r="D26" s="64">
        <v>1.33114330424783E-2</v>
      </c>
      <c r="E26" s="64">
        <v>0.23027989101910601</v>
      </c>
      <c r="F26" s="64">
        <v>1.89514406002243E-3</v>
      </c>
      <c r="G26" s="64">
        <v>1.2204373008106201E-2</v>
      </c>
      <c r="H26" s="64">
        <v>2.4585640136714098E-3</v>
      </c>
      <c r="I26" s="64">
        <v>5.8984696264575602E-3</v>
      </c>
      <c r="J26" s="64">
        <v>9.0635117054853505E-3</v>
      </c>
      <c r="K26" s="64">
        <v>5.7007679615023801E-3</v>
      </c>
      <c r="L26" s="64">
        <v>5.8738858385307601E-3</v>
      </c>
      <c r="M26" s="64">
        <v>7.1226412537916099E-5</v>
      </c>
      <c r="N26" s="64">
        <v>4.7941833723031896E-3</v>
      </c>
      <c r="O26" s="64">
        <v>5.5162049665252203E-3</v>
      </c>
      <c r="P26" s="64">
        <v>1.8120076172031901E-2</v>
      </c>
      <c r="Q26" s="64">
        <v>1.10761711422725E-2</v>
      </c>
      <c r="R26" s="64">
        <v>0</v>
      </c>
      <c r="S26" s="64">
        <v>1.52099771410656E-2</v>
      </c>
      <c r="T26" s="64">
        <v>1.7028070096394701E-2</v>
      </c>
      <c r="U26" s="64">
        <v>1.4712851234588599E-2</v>
      </c>
      <c r="V26" s="64">
        <v>4.3124367472471503E-2</v>
      </c>
      <c r="W26" s="64">
        <v>9.5380722011411401E-2</v>
      </c>
      <c r="X26" s="64">
        <v>3.6396520993284699E-2</v>
      </c>
      <c r="Y26" s="64">
        <v>3.3373943244438202E-2</v>
      </c>
      <c r="Z26" s="64">
        <v>0.355134799320173</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4.2526985779295499E-2</v>
      </c>
      <c r="C27" s="64">
        <v>2.0336203568086499E-2</v>
      </c>
      <c r="D27" s="64">
        <v>1.3170093224234699E-2</v>
      </c>
      <c r="E27" s="64">
        <v>0.22882231861084401</v>
      </c>
      <c r="F27" s="64">
        <v>1.7880953414352999E-3</v>
      </c>
      <c r="G27" s="64">
        <v>1.16424372275653E-2</v>
      </c>
      <c r="H27" s="64">
        <v>2.39275693177802E-3</v>
      </c>
      <c r="I27" s="64">
        <v>5.67096636962338E-3</v>
      </c>
      <c r="J27" s="64">
        <v>8.9218913499904094E-3</v>
      </c>
      <c r="K27" s="64">
        <v>5.2909733817721599E-3</v>
      </c>
      <c r="L27" s="64">
        <v>5.7875580643563301E-3</v>
      </c>
      <c r="M27" s="64">
        <v>6.7256875666804903E-5</v>
      </c>
      <c r="N27" s="64">
        <v>4.8054417828987802E-3</v>
      </c>
      <c r="O27" s="64">
        <v>5.5185618986683402E-3</v>
      </c>
      <c r="P27" s="64">
        <v>1.8667753382409499E-2</v>
      </c>
      <c r="Q27" s="64">
        <v>1.12374983554486E-2</v>
      </c>
      <c r="R27" s="64">
        <v>0</v>
      </c>
      <c r="S27" s="64">
        <v>1.5078039218832899E-2</v>
      </c>
      <c r="T27" s="64">
        <v>1.6866365842662E-2</v>
      </c>
      <c r="U27" s="64">
        <v>1.45906523042772E-2</v>
      </c>
      <c r="V27" s="64">
        <v>4.2870752039929502E-2</v>
      </c>
      <c r="W27" s="64">
        <v>9.4695395702670396E-2</v>
      </c>
      <c r="X27" s="64">
        <v>3.71041840099837E-2</v>
      </c>
      <c r="Y27" s="64">
        <v>3.3059817465113502E-2</v>
      </c>
      <c r="Z27" s="64">
        <v>0.35908800127245699</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4.2199229405564399E-2</v>
      </c>
      <c r="C28" s="64">
        <v>2.0141821963079402E-2</v>
      </c>
      <c r="D28" s="64">
        <v>1.3029735857704399E-2</v>
      </c>
      <c r="E28" s="64">
        <v>0.22743583119946301</v>
      </c>
      <c r="F28" s="64">
        <v>1.6850212055017401E-3</v>
      </c>
      <c r="G28" s="64">
        <v>1.1102098491744899E-2</v>
      </c>
      <c r="H28" s="64">
        <v>2.3283911841228198E-3</v>
      </c>
      <c r="I28" s="64">
        <v>5.4528402899726497E-3</v>
      </c>
      <c r="J28" s="64">
        <v>8.7857019256169702E-3</v>
      </c>
      <c r="K28" s="64">
        <v>4.8872502862820901E-3</v>
      </c>
      <c r="L28" s="64">
        <v>5.7006587697680904E-3</v>
      </c>
      <c r="M28" s="64">
        <v>6.3160562222153705E-5</v>
      </c>
      <c r="N28" s="64">
        <v>4.8176821639308804E-3</v>
      </c>
      <c r="O28" s="64">
        <v>5.5208470291053602E-3</v>
      </c>
      <c r="P28" s="64">
        <v>1.9204802273212002E-2</v>
      </c>
      <c r="Q28" s="64">
        <v>1.1394197275449901E-2</v>
      </c>
      <c r="R28" s="64">
        <v>0</v>
      </c>
      <c r="S28" s="64">
        <v>1.49493109295111E-2</v>
      </c>
      <c r="T28" s="64">
        <v>1.6707453734325299E-2</v>
      </c>
      <c r="U28" s="64">
        <v>1.44650031053944E-2</v>
      </c>
      <c r="V28" s="64">
        <v>4.2615512608230002E-2</v>
      </c>
      <c r="W28" s="64">
        <v>9.3998196598283804E-2</v>
      </c>
      <c r="X28" s="64">
        <v>3.7787778288415702E-2</v>
      </c>
      <c r="Y28" s="64">
        <v>3.2741602133789897E-2</v>
      </c>
      <c r="Z28" s="64">
        <v>0.36298587271930899</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4.1859903146911501E-2</v>
      </c>
      <c r="C29" s="64">
        <v>1.99499153817238E-2</v>
      </c>
      <c r="D29" s="64">
        <v>1.2890427717811201E-2</v>
      </c>
      <c r="E29" s="64">
        <v>0.226113149446517</v>
      </c>
      <c r="F29" s="64">
        <v>1.58574973975531E-3</v>
      </c>
      <c r="G29" s="64">
        <v>1.05823967020623E-2</v>
      </c>
      <c r="H29" s="64">
        <v>2.26545320433673E-3</v>
      </c>
      <c r="I29" s="64">
        <v>5.2438333958851899E-3</v>
      </c>
      <c r="J29" s="64">
        <v>8.6549997684437097E-3</v>
      </c>
      <c r="K29" s="64">
        <v>4.4895989490435001E-3</v>
      </c>
      <c r="L29" s="64">
        <v>5.6133211182178202E-3</v>
      </c>
      <c r="M29" s="64">
        <v>5.89304111211326E-5</v>
      </c>
      <c r="N29" s="64">
        <v>4.8309258536352604E-3</v>
      </c>
      <c r="O29" s="64">
        <v>5.5228690291871897E-3</v>
      </c>
      <c r="P29" s="64">
        <v>1.9730329826414698E-2</v>
      </c>
      <c r="Q29" s="64">
        <v>1.15458476431879E-2</v>
      </c>
      <c r="R29" s="64">
        <v>0</v>
      </c>
      <c r="S29" s="64">
        <v>1.48236885252642E-2</v>
      </c>
      <c r="T29" s="64">
        <v>1.6550556874176701E-2</v>
      </c>
      <c r="U29" s="64">
        <v>1.43363653793232E-2</v>
      </c>
      <c r="V29" s="64">
        <v>4.2359738231181901E-2</v>
      </c>
      <c r="W29" s="64">
        <v>9.3290623153167093E-2</v>
      </c>
      <c r="X29" s="64">
        <v>3.8447498123564697E-2</v>
      </c>
      <c r="Y29" s="64">
        <v>3.2419719164937098E-2</v>
      </c>
      <c r="Z29" s="64">
        <v>0.36683415921413098</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4.1510097866396999E-2</v>
      </c>
      <c r="C30" s="64">
        <v>1.9760502840633298E-2</v>
      </c>
      <c r="D30" s="64">
        <v>1.2752735276583001E-2</v>
      </c>
      <c r="E30" s="64">
        <v>0.22485035268312101</v>
      </c>
      <c r="F30" s="64">
        <v>1.49021030063801E-3</v>
      </c>
      <c r="G30" s="64">
        <v>1.00836207415122E-2</v>
      </c>
      <c r="H30" s="64">
        <v>2.2040087870823298E-3</v>
      </c>
      <c r="I30" s="64">
        <v>5.0443498217030997E-3</v>
      </c>
      <c r="J30" s="64">
        <v>8.5301309040533395E-3</v>
      </c>
      <c r="K30" s="64">
        <v>4.0984281077902796E-3</v>
      </c>
      <c r="L30" s="64">
        <v>5.5254078516781902E-3</v>
      </c>
      <c r="M30" s="64">
        <v>5.4555288791967698E-5</v>
      </c>
      <c r="N30" s="64">
        <v>4.8453184256723198E-3</v>
      </c>
      <c r="O30" s="64">
        <v>5.5246265576791099E-3</v>
      </c>
      <c r="P30" s="64">
        <v>2.0244720675472401E-2</v>
      </c>
      <c r="Q30" s="64">
        <v>1.1692611135055901E-2</v>
      </c>
      <c r="R30" s="64">
        <v>0</v>
      </c>
      <c r="S30" s="64">
        <v>1.4701420760698801E-2</v>
      </c>
      <c r="T30" s="64">
        <v>1.6395712697016299E-2</v>
      </c>
      <c r="U30" s="64">
        <v>1.42047805412673E-2</v>
      </c>
      <c r="V30" s="64">
        <v>4.2103438338672403E-2</v>
      </c>
      <c r="W30" s="64">
        <v>9.2572217152022102E-2</v>
      </c>
      <c r="X30" s="64">
        <v>3.9083436919681497E-2</v>
      </c>
      <c r="Y30" s="64">
        <v>3.2094575095340097E-2</v>
      </c>
      <c r="Z30" s="64">
        <v>0.37063274123143802</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4.1238587500435901E-2</v>
      </c>
      <c r="C31" s="64">
        <v>1.9552672498182801E-2</v>
      </c>
      <c r="D31" s="64">
        <v>1.2684332335546399E-2</v>
      </c>
      <c r="E31" s="64">
        <v>0.223788201719132</v>
      </c>
      <c r="F31" s="64">
        <v>1.45429934610634E-3</v>
      </c>
      <c r="G31" s="64">
        <v>9.6720169164063001E-3</v>
      </c>
      <c r="H31" s="64">
        <v>2.1489587180917001E-3</v>
      </c>
      <c r="I31" s="64">
        <v>4.9079018803794196E-3</v>
      </c>
      <c r="J31" s="64">
        <v>8.4470843230563305E-3</v>
      </c>
      <c r="K31" s="64">
        <v>3.9988644143174601E-3</v>
      </c>
      <c r="L31" s="64">
        <v>5.4002082270935003E-3</v>
      </c>
      <c r="M31" s="64">
        <v>5.3987275703781199E-5</v>
      </c>
      <c r="N31" s="64">
        <v>4.8811169118106604E-3</v>
      </c>
      <c r="O31" s="64">
        <v>5.5187658378426504E-3</v>
      </c>
      <c r="P31" s="64">
        <v>2.0370687473759599E-2</v>
      </c>
      <c r="Q31" s="64">
        <v>1.17725456002733E-2</v>
      </c>
      <c r="R31" s="64">
        <v>0</v>
      </c>
      <c r="S31" s="64">
        <v>1.4634815293538699E-2</v>
      </c>
      <c r="T31" s="64">
        <v>1.62901324525015E-2</v>
      </c>
      <c r="U31" s="64">
        <v>1.4088961584035499E-2</v>
      </c>
      <c r="V31" s="64">
        <v>4.1797484118456997E-2</v>
      </c>
      <c r="W31" s="64">
        <v>9.1981770397803794E-2</v>
      </c>
      <c r="X31" s="64">
        <v>3.95106284340319E-2</v>
      </c>
      <c r="Y31" s="64">
        <v>3.1892365066079599E-2</v>
      </c>
      <c r="Z31" s="64">
        <v>0.37391361167541398</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4.0966196601899499E-2</v>
      </c>
      <c r="C32" s="64">
        <v>1.9351835755088601E-2</v>
      </c>
      <c r="D32" s="64">
        <v>1.26165935122091E-2</v>
      </c>
      <c r="E32" s="64">
        <v>0.22270325385724701</v>
      </c>
      <c r="F32" s="64">
        <v>1.4190645501241301E-3</v>
      </c>
      <c r="G32" s="64">
        <v>9.2742160768808594E-3</v>
      </c>
      <c r="H32" s="64">
        <v>2.0948828696823701E-3</v>
      </c>
      <c r="I32" s="64">
        <v>4.7754433837254601E-3</v>
      </c>
      <c r="J32" s="64">
        <v>8.36505154462301E-3</v>
      </c>
      <c r="K32" s="64">
        <v>3.8996626594913499E-3</v>
      </c>
      <c r="L32" s="64">
        <v>5.27549509356028E-3</v>
      </c>
      <c r="M32" s="64">
        <v>5.3404016446081102E-5</v>
      </c>
      <c r="N32" s="64">
        <v>4.9181567088476203E-3</v>
      </c>
      <c r="O32" s="64">
        <v>5.5125673277450797E-3</v>
      </c>
      <c r="P32" s="64">
        <v>2.0491052299161198E-2</v>
      </c>
      <c r="Q32" s="64">
        <v>1.18496769397779E-2</v>
      </c>
      <c r="R32" s="64">
        <v>0</v>
      </c>
      <c r="S32" s="64">
        <v>1.45688748972844E-2</v>
      </c>
      <c r="T32" s="64">
        <v>1.6182217185526399E-2</v>
      </c>
      <c r="U32" s="64">
        <v>1.39726985074156E-2</v>
      </c>
      <c r="V32" s="64">
        <v>4.1496709827804103E-2</v>
      </c>
      <c r="W32" s="64">
        <v>9.1390752598089597E-2</v>
      </c>
      <c r="X32" s="64">
        <v>3.9920003833188E-2</v>
      </c>
      <c r="Y32" s="64">
        <v>3.1689369712056097E-2</v>
      </c>
      <c r="Z32" s="64">
        <v>0.37721282024212599</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4.0692849597136302E-2</v>
      </c>
      <c r="C33" s="64">
        <v>1.9157615164990101E-2</v>
      </c>
      <c r="D33" s="64">
        <v>1.25497422157807E-2</v>
      </c>
      <c r="E33" s="64">
        <v>0.221598331087281</v>
      </c>
      <c r="F33" s="64">
        <v>1.3845276906065899E-3</v>
      </c>
      <c r="G33" s="64">
        <v>8.8903122201856102E-3</v>
      </c>
      <c r="H33" s="64">
        <v>2.04179257894971E-3</v>
      </c>
      <c r="I33" s="64">
        <v>4.6468820820357599E-3</v>
      </c>
      <c r="J33" s="64">
        <v>8.2840441907014502E-3</v>
      </c>
      <c r="K33" s="64">
        <v>3.8009100900491498E-3</v>
      </c>
      <c r="L33" s="64">
        <v>5.1512668448611999E-3</v>
      </c>
      <c r="M33" s="64">
        <v>5.2804904939603698E-5</v>
      </c>
      <c r="N33" s="64">
        <v>4.9564383289827599E-3</v>
      </c>
      <c r="O33" s="64">
        <v>5.5060316246983102E-3</v>
      </c>
      <c r="P33" s="64">
        <v>2.06058540244595E-2</v>
      </c>
      <c r="Q33" s="64">
        <v>1.19239946228605E-2</v>
      </c>
      <c r="R33" s="64">
        <v>0</v>
      </c>
      <c r="S33" s="64">
        <v>1.45037453078125E-2</v>
      </c>
      <c r="T33" s="64">
        <v>1.60721568452885E-2</v>
      </c>
      <c r="U33" s="64">
        <v>1.38558736478864E-2</v>
      </c>
      <c r="V33" s="64">
        <v>4.12005527897292E-2</v>
      </c>
      <c r="W33" s="64">
        <v>9.0798782713418097E-2</v>
      </c>
      <c r="X33" s="64">
        <v>4.0311845013613998E-2</v>
      </c>
      <c r="Y33" s="64">
        <v>3.1485701309255397E-2</v>
      </c>
      <c r="Z33" s="64">
        <v>0.38052794510447702</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4.0418803803879799E-2</v>
      </c>
      <c r="C34" s="64">
        <v>1.8969720528541501E-2</v>
      </c>
      <c r="D34" s="64">
        <v>1.2483653059512699E-2</v>
      </c>
      <c r="E34" s="64">
        <v>0.22047348166904099</v>
      </c>
      <c r="F34" s="64">
        <v>1.3506673298716799E-3</v>
      </c>
      <c r="G34" s="64">
        <v>8.5196173059768603E-3</v>
      </c>
      <c r="H34" s="64">
        <v>1.9896222174976301E-3</v>
      </c>
      <c r="I34" s="64">
        <v>4.5221678597237198E-3</v>
      </c>
      <c r="J34" s="64">
        <v>8.2040225157906602E-3</v>
      </c>
      <c r="K34" s="64">
        <v>3.7026232940663901E-3</v>
      </c>
      <c r="L34" s="64">
        <v>5.0275317525483596E-3</v>
      </c>
      <c r="M34" s="64">
        <v>5.21897546469288E-5</v>
      </c>
      <c r="N34" s="64">
        <v>4.9959492918849298E-3</v>
      </c>
      <c r="O34" s="64">
        <v>5.4991886108404298E-3</v>
      </c>
      <c r="P34" s="64">
        <v>2.0715373351700001E-2</v>
      </c>
      <c r="Q34" s="64">
        <v>1.1995635718524701E-2</v>
      </c>
      <c r="R34" s="64">
        <v>0</v>
      </c>
      <c r="S34" s="64">
        <v>1.44393735096818E-2</v>
      </c>
      <c r="T34" s="64">
        <v>1.5960124241517399E-2</v>
      </c>
      <c r="U34" s="64">
        <v>1.37386139161868E-2</v>
      </c>
      <c r="V34" s="64">
        <v>4.0909076465288102E-2</v>
      </c>
      <c r="W34" s="64">
        <v>9.0205929027380297E-2</v>
      </c>
      <c r="X34" s="64">
        <v>4.0686352796853398E-2</v>
      </c>
      <c r="Y34" s="64">
        <v>3.12813860804977E-2</v>
      </c>
      <c r="Z34" s="64">
        <v>0.38385889589854699</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4.0144014691049397E-2</v>
      </c>
      <c r="C35" s="64">
        <v>1.8788237701093401E-2</v>
      </c>
      <c r="D35" s="64">
        <v>1.2418442805923399E-2</v>
      </c>
      <c r="E35" s="64">
        <v>0.21932894060105401</v>
      </c>
      <c r="F35" s="64">
        <v>1.3174650506118501E-3</v>
      </c>
      <c r="G35" s="64">
        <v>8.1619090901450392E-3</v>
      </c>
      <c r="H35" s="64">
        <v>1.93837907163699E-3</v>
      </c>
      <c r="I35" s="64">
        <v>4.4014597367998702E-3</v>
      </c>
      <c r="J35" s="64">
        <v>8.1249983874607905E-3</v>
      </c>
      <c r="K35" s="64">
        <v>3.6048044500666498E-3</v>
      </c>
      <c r="L35" s="64">
        <v>4.90425356551081E-3</v>
      </c>
      <c r="M35" s="64">
        <v>5.1558414819669503E-5</v>
      </c>
      <c r="N35" s="64">
        <v>5.0367270760788398E-3</v>
      </c>
      <c r="O35" s="64">
        <v>5.4920151467639303E-3</v>
      </c>
      <c r="P35" s="64">
        <v>2.0819368087298399E-2</v>
      </c>
      <c r="Q35" s="64">
        <v>1.20645257434784E-2</v>
      </c>
      <c r="R35" s="64">
        <v>0</v>
      </c>
      <c r="S35" s="64">
        <v>1.43756479717401E-2</v>
      </c>
      <c r="T35" s="64">
        <v>1.5846096980246999E-2</v>
      </c>
      <c r="U35" s="64">
        <v>1.3620809069760599E-2</v>
      </c>
      <c r="V35" s="64">
        <v>4.0622572027642599E-2</v>
      </c>
      <c r="W35" s="64">
        <v>8.9612484622127703E-2</v>
      </c>
      <c r="X35" s="64">
        <v>4.10437634206011E-2</v>
      </c>
      <c r="Y35" s="64">
        <v>3.10764707908559E-2</v>
      </c>
      <c r="Z35" s="64">
        <v>0.387205055497234</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3.9868571865637498E-2</v>
      </c>
      <c r="C36" s="64">
        <v>1.8612585623184699E-2</v>
      </c>
      <c r="D36" s="64">
        <v>1.2354199085435801E-2</v>
      </c>
      <c r="E36" s="64">
        <v>0.21816732650942999</v>
      </c>
      <c r="F36" s="64">
        <v>1.2849083678623701E-3</v>
      </c>
      <c r="G36" s="64">
        <v>7.8168298996361407E-3</v>
      </c>
      <c r="H36" s="64">
        <v>1.88803534424886E-3</v>
      </c>
      <c r="I36" s="64">
        <v>4.28435384310557E-3</v>
      </c>
      <c r="J36" s="64">
        <v>8.0469513921204508E-3</v>
      </c>
      <c r="K36" s="64">
        <v>3.5075128918961099E-3</v>
      </c>
      <c r="L36" s="64">
        <v>4.7814070865084303E-3</v>
      </c>
      <c r="M36" s="64">
        <v>5.0908699077968597E-5</v>
      </c>
      <c r="N36" s="64">
        <v>5.0787506986462901E-3</v>
      </c>
      <c r="O36" s="64">
        <v>5.4845447304740103E-3</v>
      </c>
      <c r="P36" s="64">
        <v>2.09181182570344E-2</v>
      </c>
      <c r="Q36" s="64">
        <v>1.21307667667961E-2</v>
      </c>
      <c r="R36" s="64">
        <v>0</v>
      </c>
      <c r="S36" s="64">
        <v>1.43127369975459E-2</v>
      </c>
      <c r="T36" s="64">
        <v>1.5730356830040499E-2</v>
      </c>
      <c r="U36" s="64">
        <v>1.35026184336901E-2</v>
      </c>
      <c r="V36" s="64">
        <v>4.0340098607860302E-2</v>
      </c>
      <c r="W36" s="64">
        <v>8.9017983977655799E-2</v>
      </c>
      <c r="X36" s="64">
        <v>4.1384323811290702E-2</v>
      </c>
      <c r="Y36" s="64">
        <v>3.0871160587929401E-2</v>
      </c>
      <c r="Z36" s="64">
        <v>0.39056494969289302</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3.9592389774415197E-2</v>
      </c>
      <c r="C37" s="64">
        <v>1.84429124645724E-2</v>
      </c>
      <c r="D37" s="64">
        <v>1.2291082875001099E-2</v>
      </c>
      <c r="E37" s="64">
        <v>0.21698922170109999</v>
      </c>
      <c r="F37" s="64">
        <v>1.2529970448650299E-3</v>
      </c>
      <c r="G37" s="64">
        <v>7.4842073425664003E-3</v>
      </c>
      <c r="H37" s="64">
        <v>1.8386092043370199E-3</v>
      </c>
      <c r="I37" s="64">
        <v>4.17092175638634E-3</v>
      </c>
      <c r="J37" s="64">
        <v>7.9699563899607202E-3</v>
      </c>
      <c r="K37" s="64">
        <v>3.4108166349332801E-3</v>
      </c>
      <c r="L37" s="64">
        <v>4.6590218250153097E-3</v>
      </c>
      <c r="M37" s="64">
        <v>5.0238769545437799E-5</v>
      </c>
      <c r="N37" s="64">
        <v>5.1220304458046801E-3</v>
      </c>
      <c r="O37" s="64">
        <v>5.4767306150223603E-3</v>
      </c>
      <c r="P37" s="64">
        <v>2.1011599596635799E-2</v>
      </c>
      <c r="Q37" s="64">
        <v>1.21943511564842E-2</v>
      </c>
      <c r="R37" s="64">
        <v>0</v>
      </c>
      <c r="S37" s="64">
        <v>1.4250597678552E-2</v>
      </c>
      <c r="T37" s="64">
        <v>1.56128410337172E-2</v>
      </c>
      <c r="U37" s="64">
        <v>1.33838905570451E-2</v>
      </c>
      <c r="V37" s="64">
        <v>4.0061710718087798E-2</v>
      </c>
      <c r="W37" s="64">
        <v>8.8422424068248906E-2</v>
      </c>
      <c r="X37" s="64">
        <v>4.1708250422802497E-2</v>
      </c>
      <c r="Y37" s="64">
        <v>3.0665574429085799E-2</v>
      </c>
      <c r="Z37" s="64">
        <v>0.39393762349581501</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3.9315631668557199E-2</v>
      </c>
      <c r="C38" s="64">
        <v>1.82788969699265E-2</v>
      </c>
      <c r="D38" s="64">
        <v>1.2229123481790199E-2</v>
      </c>
      <c r="E38" s="64">
        <v>0.2157945956209</v>
      </c>
      <c r="F38" s="64">
        <v>1.2217502812493699E-3</v>
      </c>
      <c r="G38" s="64">
        <v>7.1637299174327701E-3</v>
      </c>
      <c r="H38" s="64">
        <v>1.7900877927368799E-3</v>
      </c>
      <c r="I38" s="64">
        <v>4.0613331127731496E-3</v>
      </c>
      <c r="J38" s="64">
        <v>7.8939594076920805E-3</v>
      </c>
      <c r="K38" s="64">
        <v>3.31472628339715E-3</v>
      </c>
      <c r="L38" s="64">
        <v>4.5370361188304996E-3</v>
      </c>
      <c r="M38" s="64">
        <v>4.9549494740324998E-5</v>
      </c>
      <c r="N38" s="64">
        <v>5.1666835409184203E-3</v>
      </c>
      <c r="O38" s="64">
        <v>5.4686096663455596E-3</v>
      </c>
      <c r="P38" s="64">
        <v>2.1099945628603602E-2</v>
      </c>
      <c r="Q38" s="64">
        <v>1.2255344214757701E-2</v>
      </c>
      <c r="R38" s="64">
        <v>0</v>
      </c>
      <c r="S38" s="64">
        <v>1.4189293023180101E-2</v>
      </c>
      <c r="T38" s="64">
        <v>1.5493651291745099E-2</v>
      </c>
      <c r="U38" s="64">
        <v>1.3264608318098999E-2</v>
      </c>
      <c r="V38" s="64">
        <v>3.9787627781434902E-2</v>
      </c>
      <c r="W38" s="64">
        <v>8.7826053355827299E-2</v>
      </c>
      <c r="X38" s="64">
        <v>4.20157895442329E-2</v>
      </c>
      <c r="Y38" s="64">
        <v>3.0459871032664398E-2</v>
      </c>
      <c r="Z38" s="64">
        <v>0.39732210245216498</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3.9038296899164299E-2</v>
      </c>
      <c r="C39" s="64">
        <v>1.8120122166165799E-2</v>
      </c>
      <c r="D39" s="64">
        <v>1.21682063505114E-2</v>
      </c>
      <c r="E39" s="64">
        <v>0.21458544093772799</v>
      </c>
      <c r="F39" s="64">
        <v>1.1911164993006801E-3</v>
      </c>
      <c r="G39" s="64">
        <v>6.85501275956451E-3</v>
      </c>
      <c r="H39" s="64">
        <v>1.7424329110637001E-3</v>
      </c>
      <c r="I39" s="64">
        <v>3.9553342242619203E-3</v>
      </c>
      <c r="J39" s="64">
        <v>7.8189256623526198E-3</v>
      </c>
      <c r="K39" s="64">
        <v>3.21919020975143E-3</v>
      </c>
      <c r="L39" s="64">
        <v>4.4154986879926901E-3</v>
      </c>
      <c r="M39" s="64">
        <v>4.8841859235565397E-5</v>
      </c>
      <c r="N39" s="64">
        <v>5.2125484704753904E-3</v>
      </c>
      <c r="O39" s="64">
        <v>5.4601682026573098E-3</v>
      </c>
      <c r="P39" s="64">
        <v>2.1182876364396801E-2</v>
      </c>
      <c r="Q39" s="64">
        <v>1.2313602567486299E-2</v>
      </c>
      <c r="R39" s="64">
        <v>0</v>
      </c>
      <c r="S39" s="64">
        <v>1.41287751902552E-2</v>
      </c>
      <c r="T39" s="64">
        <v>1.5372884865768301E-2</v>
      </c>
      <c r="U39" s="64">
        <v>1.3145038440203601E-2</v>
      </c>
      <c r="V39" s="64">
        <v>3.9517508734423397E-2</v>
      </c>
      <c r="W39" s="64">
        <v>8.7228707527286606E-2</v>
      </c>
      <c r="X39" s="64">
        <v>4.23072346707608E-2</v>
      </c>
      <c r="Y39" s="64">
        <v>3.02537831035702E-2</v>
      </c>
      <c r="Z39" s="64">
        <v>0.40071845269562401</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3.8760225101836999E-2</v>
      </c>
      <c r="C40" s="64">
        <v>1.7966182917448E-2</v>
      </c>
      <c r="D40" s="64">
        <v>1.21085154044525E-2</v>
      </c>
      <c r="E40" s="64">
        <v>0.21336422795121299</v>
      </c>
      <c r="F40" s="64">
        <v>1.1611153268395501E-3</v>
      </c>
      <c r="G40" s="64">
        <v>6.5581097339271702E-3</v>
      </c>
      <c r="H40" s="64">
        <v>1.69567243162512E-3</v>
      </c>
      <c r="I40" s="64">
        <v>3.8528961313028499E-3</v>
      </c>
      <c r="J40" s="64">
        <v>7.7449427135333603E-3</v>
      </c>
      <c r="K40" s="64">
        <v>3.12428929750789E-3</v>
      </c>
      <c r="L40" s="64">
        <v>4.2944282025380604E-3</v>
      </c>
      <c r="M40" s="64">
        <v>4.8114051063667801E-5</v>
      </c>
      <c r="N40" s="64">
        <v>5.2596352649656999E-3</v>
      </c>
      <c r="O40" s="64">
        <v>5.4513981118798696E-3</v>
      </c>
      <c r="P40" s="64">
        <v>2.1260462093841099E-2</v>
      </c>
      <c r="Q40" s="64">
        <v>1.23691309430731E-2</v>
      </c>
      <c r="R40" s="64">
        <v>0</v>
      </c>
      <c r="S40" s="64">
        <v>1.4069172611093601E-2</v>
      </c>
      <c r="T40" s="64">
        <v>1.52507700133321E-2</v>
      </c>
      <c r="U40" s="64">
        <v>1.3025210839771701E-2</v>
      </c>
      <c r="V40" s="64">
        <v>3.9250780833635403E-2</v>
      </c>
      <c r="W40" s="64">
        <v>8.6630035184074305E-2</v>
      </c>
      <c r="X40" s="64">
        <v>4.2582866260295199E-2</v>
      </c>
      <c r="Y40" s="64">
        <v>3.0047510819578498E-2</v>
      </c>
      <c r="Z40" s="64">
        <v>0.40412430776117098</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3.84816078843725E-2</v>
      </c>
      <c r="C41" s="64">
        <v>1.7816986311695399E-2</v>
      </c>
      <c r="D41" s="64">
        <v>1.2050072453032501E-2</v>
      </c>
      <c r="E41" s="64">
        <v>0.212131337944473</v>
      </c>
      <c r="F41" s="64">
        <v>1.1317363015368499E-3</v>
      </c>
      <c r="G41" s="64">
        <v>6.2725600882678097E-3</v>
      </c>
      <c r="H41" s="64">
        <v>1.6497852946729999E-3</v>
      </c>
      <c r="I41" s="64">
        <v>3.7539566437860502E-3</v>
      </c>
      <c r="J41" s="64">
        <v>7.6719664591625401E-3</v>
      </c>
      <c r="K41" s="64">
        <v>3.0300458693426498E-3</v>
      </c>
      <c r="L41" s="64">
        <v>4.1737949501318202E-3</v>
      </c>
      <c r="M41" s="64">
        <v>4.73649868501347E-5</v>
      </c>
      <c r="N41" s="64">
        <v>5.3080325887548199E-3</v>
      </c>
      <c r="O41" s="64">
        <v>5.44231834181471E-3</v>
      </c>
      <c r="P41" s="64">
        <v>2.13330125347716E-2</v>
      </c>
      <c r="Q41" s="64">
        <v>1.24221057477732E-2</v>
      </c>
      <c r="R41" s="64">
        <v>0</v>
      </c>
      <c r="S41" s="64">
        <v>1.4010450906908299E-2</v>
      </c>
      <c r="T41" s="64">
        <v>1.5127291527097001E-2</v>
      </c>
      <c r="U41" s="64">
        <v>1.29050513184672E-2</v>
      </c>
      <c r="V41" s="64">
        <v>3.8987420155408702E-2</v>
      </c>
      <c r="W41" s="64">
        <v>8.60304355991936E-2</v>
      </c>
      <c r="X41" s="64">
        <v>4.2842970548256303E-2</v>
      </c>
      <c r="Y41" s="64">
        <v>2.9841362649676E-2</v>
      </c>
      <c r="Z41" s="64">
        <v>0.40753833289455499</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3.8202447400208298E-2</v>
      </c>
      <c r="C42" s="64">
        <v>1.7672241580488399E-2</v>
      </c>
      <c r="D42" s="64">
        <v>1.19930106583405E-2</v>
      </c>
      <c r="E42" s="64">
        <v>0.210887849171699</v>
      </c>
      <c r="F42" s="64">
        <v>1.1029693440544599E-3</v>
      </c>
      <c r="G42" s="64">
        <v>5.9982514528256602E-3</v>
      </c>
      <c r="H42" s="64">
        <v>1.6047719896362001E-3</v>
      </c>
      <c r="I42" s="64">
        <v>3.65837457997196E-3</v>
      </c>
      <c r="J42" s="64">
        <v>7.6000285743927599E-3</v>
      </c>
      <c r="K42" s="64">
        <v>2.9365022498874E-3</v>
      </c>
      <c r="L42" s="64">
        <v>4.0536172434152903E-3</v>
      </c>
      <c r="M42" s="64">
        <v>4.6593869948305097E-5</v>
      </c>
      <c r="N42" s="64">
        <v>5.3576590344068999E-3</v>
      </c>
      <c r="O42" s="64">
        <v>5.4328776695643597E-3</v>
      </c>
      <c r="P42" s="64">
        <v>2.1400310228780701E-2</v>
      </c>
      <c r="Q42" s="64">
        <v>1.2472378591345E-2</v>
      </c>
      <c r="R42" s="64">
        <v>0</v>
      </c>
      <c r="S42" s="64">
        <v>1.3952639450085701E-2</v>
      </c>
      <c r="T42" s="64">
        <v>1.50025523265975E-2</v>
      </c>
      <c r="U42" s="64">
        <v>1.27846720696026E-2</v>
      </c>
      <c r="V42" s="64">
        <v>3.8727208176013599E-2</v>
      </c>
      <c r="W42" s="64">
        <v>8.5429829112180999E-2</v>
      </c>
      <c r="X42" s="64">
        <v>4.3087937879868601E-2</v>
      </c>
      <c r="Y42" s="64">
        <v>2.9635381488299702E-2</v>
      </c>
      <c r="Z42" s="64">
        <v>0.41095989585838699</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3.7922830289457803E-2</v>
      </c>
      <c r="C43" s="64">
        <v>1.7531685745684401E-2</v>
      </c>
      <c r="D43" s="64">
        <v>1.1937251044464201E-2</v>
      </c>
      <c r="E43" s="64">
        <v>0.209634811757379</v>
      </c>
      <c r="F43" s="64">
        <v>1.0747937870717501E-3</v>
      </c>
      <c r="G43" s="64">
        <v>5.7347278238517804E-3</v>
      </c>
      <c r="H43" s="64">
        <v>1.56060730657119E-3</v>
      </c>
      <c r="I43" s="64">
        <v>3.5661844626043199E-3</v>
      </c>
      <c r="J43" s="64">
        <v>7.5290931265413899E-3</v>
      </c>
      <c r="K43" s="64">
        <v>2.8436808614718798E-3</v>
      </c>
      <c r="L43" s="64">
        <v>3.9339571584515098E-3</v>
      </c>
      <c r="M43" s="64">
        <v>4.5800601590040799E-5</v>
      </c>
      <c r="N43" s="64">
        <v>5.4085502957224299E-3</v>
      </c>
      <c r="O43" s="64">
        <v>5.4231011164045401E-3</v>
      </c>
      <c r="P43" s="64">
        <v>2.1462771577364401E-2</v>
      </c>
      <c r="Q43" s="64">
        <v>1.2520198972932901E-2</v>
      </c>
      <c r="R43" s="64">
        <v>0</v>
      </c>
      <c r="S43" s="64">
        <v>1.3895731877976301E-2</v>
      </c>
      <c r="T43" s="64">
        <v>1.48766756625947E-2</v>
      </c>
      <c r="U43" s="64">
        <v>1.2664030207249899E-2</v>
      </c>
      <c r="V43" s="64">
        <v>3.8469782550843802E-2</v>
      </c>
      <c r="W43" s="64">
        <v>8.4828456025794904E-2</v>
      </c>
      <c r="X43" s="64">
        <v>4.3317847557201E-2</v>
      </c>
      <c r="Y43" s="64">
        <v>2.9429733964518E-2</v>
      </c>
      <c r="Z43" s="64">
        <v>0.41438769622625798</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3.7642848008884698E-2</v>
      </c>
      <c r="C44" s="64">
        <v>1.7394981345494599E-2</v>
      </c>
      <c r="D44" s="64">
        <v>1.1882899696008699E-2</v>
      </c>
      <c r="E44" s="64">
        <v>0.20837311942206799</v>
      </c>
      <c r="F44" s="64">
        <v>1.04721069998479E-3</v>
      </c>
      <c r="G44" s="64">
        <v>5.4818152925672102E-3</v>
      </c>
      <c r="H44" s="64">
        <v>1.51729425149915E-3</v>
      </c>
      <c r="I44" s="64">
        <v>3.4773471287398898E-3</v>
      </c>
      <c r="J44" s="64">
        <v>7.4591507339547402E-3</v>
      </c>
      <c r="K44" s="64">
        <v>2.7515624348844899E-3</v>
      </c>
      <c r="L44" s="64">
        <v>3.8148027441157E-3</v>
      </c>
      <c r="M44" s="64">
        <v>4.4985341239253099E-5</v>
      </c>
      <c r="N44" s="64">
        <v>5.4606819879188598E-3</v>
      </c>
      <c r="O44" s="64">
        <v>5.4129787257591799E-3</v>
      </c>
      <c r="P44" s="64">
        <v>2.1520124229618701E-2</v>
      </c>
      <c r="Q44" s="64">
        <v>1.25654026274192E-2</v>
      </c>
      <c r="R44" s="64">
        <v>0</v>
      </c>
      <c r="S44" s="64">
        <v>1.38398056392126E-2</v>
      </c>
      <c r="T44" s="64">
        <v>1.47497460427844E-2</v>
      </c>
      <c r="U44" s="64">
        <v>1.2543154276820101E-2</v>
      </c>
      <c r="V44" s="64">
        <v>3.8214913196890798E-2</v>
      </c>
      <c r="W44" s="64">
        <v>8.4226240027754501E-2</v>
      </c>
      <c r="X44" s="64">
        <v>4.3533023963870203E-2</v>
      </c>
      <c r="Y44" s="64">
        <v>2.9224368590493099E-2</v>
      </c>
      <c r="Z44" s="64">
        <v>0.41782154359201701</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3.7362267595388202E-2</v>
      </c>
      <c r="C45" s="64">
        <v>1.72621536810918E-2</v>
      </c>
      <c r="D45" s="64">
        <v>1.1829913402850001E-2</v>
      </c>
      <c r="E45" s="64">
        <v>0.20710483196426699</v>
      </c>
      <c r="F45" s="64">
        <v>1.02019035830239E-3</v>
      </c>
      <c r="G45" s="64">
        <v>5.23916056532362E-3</v>
      </c>
      <c r="H45" s="64">
        <v>1.47479699567411E-3</v>
      </c>
      <c r="I45" s="64">
        <v>3.3917281567529202E-3</v>
      </c>
      <c r="J45" s="64">
        <v>7.3901671685623798E-3</v>
      </c>
      <c r="K45" s="64">
        <v>2.6601991746697498E-3</v>
      </c>
      <c r="L45" s="64">
        <v>3.69613077840702E-3</v>
      </c>
      <c r="M45" s="64">
        <v>4.4148618587099802E-5</v>
      </c>
      <c r="N45" s="64">
        <v>5.5140623887838898E-3</v>
      </c>
      <c r="O45" s="64">
        <v>5.4025429884005998E-3</v>
      </c>
      <c r="P45" s="64">
        <v>2.1572826854572E-2</v>
      </c>
      <c r="Q45" s="64">
        <v>1.26082227877195E-2</v>
      </c>
      <c r="R45" s="64">
        <v>0</v>
      </c>
      <c r="S45" s="64">
        <v>1.37848047528485E-2</v>
      </c>
      <c r="T45" s="64">
        <v>1.4621850495783101E-2</v>
      </c>
      <c r="U45" s="64">
        <v>1.24221218846951E-2</v>
      </c>
      <c r="V45" s="64">
        <v>3.7962687640994398E-2</v>
      </c>
      <c r="W45" s="64">
        <v>8.3623221854681504E-2</v>
      </c>
      <c r="X45" s="64">
        <v>4.3733753544675097E-2</v>
      </c>
      <c r="Y45" s="64">
        <v>2.90194967138158E-2</v>
      </c>
      <c r="Z45" s="64">
        <v>0.42125871963315498</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3.7081326294425697E-2</v>
      </c>
      <c r="C46" s="64">
        <v>1.7133054904279101E-2</v>
      </c>
      <c r="D46" s="64">
        <v>1.1778270206334899E-2</v>
      </c>
      <c r="E46" s="64">
        <v>0.20582885103062201</v>
      </c>
      <c r="F46" s="64">
        <v>9.9371679930995694E-4</v>
      </c>
      <c r="G46" s="64">
        <v>5.00631524794841E-3</v>
      </c>
      <c r="H46" s="64">
        <v>1.43311261533921E-3</v>
      </c>
      <c r="I46" s="64">
        <v>3.3092432237419801E-3</v>
      </c>
      <c r="J46" s="64">
        <v>7.3220932455063496E-3</v>
      </c>
      <c r="K46" s="64">
        <v>2.5695743370965501E-3</v>
      </c>
      <c r="L46" s="64">
        <v>3.5780113049515001E-3</v>
      </c>
      <c r="M46" s="64">
        <v>4.3289951244967302E-5</v>
      </c>
      <c r="N46" s="64">
        <v>5.5687313625048598E-3</v>
      </c>
      <c r="O46" s="64">
        <v>5.39176403737897E-3</v>
      </c>
      <c r="P46" s="64">
        <v>2.1620846047541501E-2</v>
      </c>
      <c r="Q46" s="64">
        <v>1.2648654359353501E-2</v>
      </c>
      <c r="R46" s="64">
        <v>0</v>
      </c>
      <c r="S46" s="64">
        <v>1.3730756425246E-2</v>
      </c>
      <c r="T46" s="64">
        <v>1.44929893834101E-2</v>
      </c>
      <c r="U46" s="64">
        <v>1.2301061640395201E-2</v>
      </c>
      <c r="V46" s="64">
        <v>3.7713186892193898E-2</v>
      </c>
      <c r="W46" s="64">
        <v>8.3019717242272001E-2</v>
      </c>
      <c r="X46" s="64">
        <v>4.3920169768617401E-2</v>
      </c>
      <c r="Y46" s="64">
        <v>2.8815147507995301E-2</v>
      </c>
      <c r="Z46" s="64">
        <v>0.42470011617228998</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3.6800102196393097E-2</v>
      </c>
      <c r="C47" s="64">
        <v>1.7007448536962299E-2</v>
      </c>
      <c r="D47" s="64">
        <v>1.1727977409086101E-2</v>
      </c>
      <c r="E47" s="64">
        <v>0.204545972212684</v>
      </c>
      <c r="F47" s="64">
        <v>9.6776419690739E-4</v>
      </c>
      <c r="G47" s="64">
        <v>4.7829947141886002E-3</v>
      </c>
      <c r="H47" s="64">
        <v>1.39223316424048E-3</v>
      </c>
      <c r="I47" s="64">
        <v>3.2297998723001598E-3</v>
      </c>
      <c r="J47" s="64">
        <v>7.2549119517036596E-3</v>
      </c>
      <c r="K47" s="64">
        <v>2.4797085865253701E-3</v>
      </c>
      <c r="L47" s="64">
        <v>3.4604381650854298E-3</v>
      </c>
      <c r="M47" s="64">
        <v>4.2408018786894699E-5</v>
      </c>
      <c r="N47" s="64">
        <v>5.6246807348458699E-3</v>
      </c>
      <c r="O47" s="64">
        <v>5.3806371213411296E-3</v>
      </c>
      <c r="P47" s="64">
        <v>2.16642471060348E-2</v>
      </c>
      <c r="Q47" s="64">
        <v>1.2686714740387199E-2</v>
      </c>
      <c r="R47" s="64">
        <v>0</v>
      </c>
      <c r="S47" s="64">
        <v>1.36775603995454E-2</v>
      </c>
      <c r="T47" s="64">
        <v>1.4363287743149799E-2</v>
      </c>
      <c r="U47" s="64">
        <v>1.2179985233385799E-2</v>
      </c>
      <c r="V47" s="64">
        <v>3.7466191653127402E-2</v>
      </c>
      <c r="W47" s="64">
        <v>8.2415483976795101E-2</v>
      </c>
      <c r="X47" s="64">
        <v>4.40925040842709E-2</v>
      </c>
      <c r="Y47" s="64">
        <v>2.8611290743587901E-2</v>
      </c>
      <c r="Z47" s="64">
        <v>0.42814565743866501</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3.6518423119664897E-2</v>
      </c>
      <c r="C48" s="64">
        <v>1.6885111078558199E-2</v>
      </c>
      <c r="D48" s="64">
        <v>1.16790818445544E-2</v>
      </c>
      <c r="E48" s="64">
        <v>0.20325830448151699</v>
      </c>
      <c r="F48" s="64">
        <v>9.4232630754692201E-4</v>
      </c>
      <c r="G48" s="64">
        <v>4.5689244659356896E-3</v>
      </c>
      <c r="H48" s="64">
        <v>1.3521235828041101E-3</v>
      </c>
      <c r="I48" s="64">
        <v>3.1532778566173902E-3</v>
      </c>
      <c r="J48" s="64">
        <v>7.1886301343583696E-3</v>
      </c>
      <c r="K48" s="64">
        <v>2.3906074485116301E-3</v>
      </c>
      <c r="L48" s="64">
        <v>3.3433912046413401E-3</v>
      </c>
      <c r="M48" s="64">
        <v>4.1503117451263998E-5</v>
      </c>
      <c r="N48" s="64">
        <v>5.6818721854076E-3</v>
      </c>
      <c r="O48" s="64">
        <v>5.3691530564775004E-3</v>
      </c>
      <c r="P48" s="64">
        <v>2.17030262132712E-2</v>
      </c>
      <c r="Q48" s="64">
        <v>1.2722410601942701E-2</v>
      </c>
      <c r="R48" s="64">
        <v>0</v>
      </c>
      <c r="S48" s="64">
        <v>1.3625269740665301E-2</v>
      </c>
      <c r="T48" s="64">
        <v>1.4232830785188E-2</v>
      </c>
      <c r="U48" s="64">
        <v>1.20589831654201E-2</v>
      </c>
      <c r="V48" s="64">
        <v>3.7221477321850598E-2</v>
      </c>
      <c r="W48" s="64">
        <v>8.1811113039904695E-2</v>
      </c>
      <c r="X48" s="64">
        <v>4.4251141016168498E-2</v>
      </c>
      <c r="Y48" s="64">
        <v>2.8408216486808701E-2</v>
      </c>
      <c r="Z48" s="64">
        <v>0.43159280174473402</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3.6236482367774103E-2</v>
      </c>
      <c r="C49" s="64">
        <v>1.6765838335713702E-2</v>
      </c>
      <c r="D49" s="64">
        <v>1.1631514610054501E-2</v>
      </c>
      <c r="E49" s="64">
        <v>0.20196559343974299</v>
      </c>
      <c r="F49" s="64">
        <v>9.1737208566912702E-4</v>
      </c>
      <c r="G49" s="64">
        <v>4.3636809683443604E-3</v>
      </c>
      <c r="H49" s="64">
        <v>1.31276535956132E-3</v>
      </c>
      <c r="I49" s="64">
        <v>3.07959180003775E-3</v>
      </c>
      <c r="J49" s="64">
        <v>7.1231618598546296E-3</v>
      </c>
      <c r="K49" s="64">
        <v>2.3022999883730599E-3</v>
      </c>
      <c r="L49" s="64">
        <v>3.2269410889462099E-3</v>
      </c>
      <c r="M49" s="64">
        <v>4.0575587275144798E-5</v>
      </c>
      <c r="N49" s="64">
        <v>5.7403043594310898E-3</v>
      </c>
      <c r="O49" s="64">
        <v>5.35732614390768E-3</v>
      </c>
      <c r="P49" s="64">
        <v>2.17374848984749E-2</v>
      </c>
      <c r="Q49" s="64">
        <v>1.2755929138051099E-2</v>
      </c>
      <c r="R49" s="64">
        <v>0</v>
      </c>
      <c r="S49" s="64">
        <v>1.35738855365647E-2</v>
      </c>
      <c r="T49" s="64">
        <v>1.41017420375026E-2</v>
      </c>
      <c r="U49" s="64">
        <v>1.1938021070113301E-2</v>
      </c>
      <c r="V49" s="64">
        <v>3.6978675310996703E-2</v>
      </c>
      <c r="W49" s="64">
        <v>8.12064345082502E-2</v>
      </c>
      <c r="X49" s="64">
        <v>4.4396209061708297E-2</v>
      </c>
      <c r="Y49" s="64">
        <v>2.8205894460715499E-2</v>
      </c>
      <c r="Z49" s="64">
        <v>0.43504227598293699</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3.5954258585307E-2</v>
      </c>
      <c r="C50" s="64">
        <v>1.6649667633570901E-2</v>
      </c>
      <c r="D50" s="64">
        <v>1.1585198834716599E-2</v>
      </c>
      <c r="E50" s="64">
        <v>0.20066799985773301</v>
      </c>
      <c r="F50" s="64">
        <v>8.92880421350363E-4</v>
      </c>
      <c r="G50" s="64">
        <v>4.1667662664430496E-3</v>
      </c>
      <c r="H50" s="64">
        <v>1.2741186825971E-3</v>
      </c>
      <c r="I50" s="64">
        <v>3.0086293473568001E-3</v>
      </c>
      <c r="J50" s="64">
        <v>7.0584671579225202E-3</v>
      </c>
      <c r="K50" s="64">
        <v>2.2147721555710802E-3</v>
      </c>
      <c r="L50" s="64">
        <v>3.1110942904523202E-3</v>
      </c>
      <c r="M50" s="64">
        <v>3.9625541071339399E-5</v>
      </c>
      <c r="N50" s="64">
        <v>5.8000382921516097E-3</v>
      </c>
      <c r="O50" s="64">
        <v>5.3451422642665199E-3</v>
      </c>
      <c r="P50" s="64">
        <v>2.1767840279228502E-2</v>
      </c>
      <c r="Q50" s="64">
        <v>1.27874067761173E-2</v>
      </c>
      <c r="R50" s="64">
        <v>0</v>
      </c>
      <c r="S50" s="64">
        <v>1.35233426590866E-2</v>
      </c>
      <c r="T50" s="64">
        <v>1.39700384968292E-2</v>
      </c>
      <c r="U50" s="64">
        <v>1.1817103353278799E-2</v>
      </c>
      <c r="V50" s="64">
        <v>3.6738040094984097E-2</v>
      </c>
      <c r="W50" s="64">
        <v>8.0602042669404406E-2</v>
      </c>
      <c r="X50" s="64">
        <v>4.4527867880468801E-2</v>
      </c>
      <c r="Y50" s="64">
        <v>2.8004470159756899E-2</v>
      </c>
      <c r="Z50" s="64">
        <v>0.43849318830033601</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3.5671754264393202E-2</v>
      </c>
      <c r="C51" s="64">
        <v>1.6536259745286299E-2</v>
      </c>
      <c r="D51" s="64">
        <v>1.15401872286994E-2</v>
      </c>
      <c r="E51" s="64">
        <v>0.19936689281223399</v>
      </c>
      <c r="F51" s="64">
        <v>8.6883595921973997E-4</v>
      </c>
      <c r="G51" s="64">
        <v>3.9780829326995703E-3</v>
      </c>
      <c r="H51" s="64">
        <v>1.23619191875456E-3</v>
      </c>
      <c r="I51" s="64">
        <v>2.9403078570358998E-3</v>
      </c>
      <c r="J51" s="64">
        <v>6.9945409915310999E-3</v>
      </c>
      <c r="K51" s="64">
        <v>2.1280356357709501E-3</v>
      </c>
      <c r="L51" s="64">
        <v>2.9958694610972901E-3</v>
      </c>
      <c r="M51" s="64">
        <v>3.8653197177933897E-5</v>
      </c>
      <c r="N51" s="64">
        <v>5.8610167115507698E-3</v>
      </c>
      <c r="O51" s="64">
        <v>5.3325830449692602E-3</v>
      </c>
      <c r="P51" s="64">
        <v>2.1794024094660799E-2</v>
      </c>
      <c r="Q51" s="64">
        <v>1.28167547124249E-2</v>
      </c>
      <c r="R51" s="64">
        <v>0</v>
      </c>
      <c r="S51" s="64">
        <v>1.34736622908236E-2</v>
      </c>
      <c r="T51" s="64">
        <v>1.38378044118075E-2</v>
      </c>
      <c r="U51" s="64">
        <v>1.16963748277405E-2</v>
      </c>
      <c r="V51" s="64">
        <v>3.6499423012869799E-2</v>
      </c>
      <c r="W51" s="64">
        <v>7.99977245671432E-2</v>
      </c>
      <c r="X51" s="64">
        <v>4.4646441275668101E-2</v>
      </c>
      <c r="Y51" s="64">
        <v>2.78039088684898E-2</v>
      </c>
      <c r="Z51" s="64">
        <v>0.44194467017795203</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3.5389189389391902E-2</v>
      </c>
      <c r="C52" s="64">
        <v>1.6425456791494701E-2</v>
      </c>
      <c r="D52" s="64">
        <v>1.14962850393416E-2</v>
      </c>
      <c r="E52" s="64">
        <v>0.19806282051951199</v>
      </c>
      <c r="F52" s="64">
        <v>8.4521832108739399E-4</v>
      </c>
      <c r="G52" s="64">
        <v>3.7971474879458099E-3</v>
      </c>
      <c r="H52" s="64">
        <v>1.1989467314980199E-3</v>
      </c>
      <c r="I52" s="64">
        <v>2.8745085945624201E-3</v>
      </c>
      <c r="J52" s="64">
        <v>6.9313036728259701E-3</v>
      </c>
      <c r="K52" s="64">
        <v>2.0421274293409598E-3</v>
      </c>
      <c r="L52" s="64">
        <v>2.8812836198615298E-3</v>
      </c>
      <c r="M52" s="64">
        <v>3.7657881980040598E-5</v>
      </c>
      <c r="N52" s="64">
        <v>5.9233090743664304E-3</v>
      </c>
      <c r="O52" s="64">
        <v>5.3197021559490002E-3</v>
      </c>
      <c r="P52" s="64">
        <v>2.1816947212970301E-2</v>
      </c>
      <c r="Q52" s="64">
        <v>1.2844472621890901E-2</v>
      </c>
      <c r="R52" s="64">
        <v>0</v>
      </c>
      <c r="S52" s="64">
        <v>1.34248275584096E-2</v>
      </c>
      <c r="T52" s="64">
        <v>1.3705104017250299E-2</v>
      </c>
      <c r="U52" s="64">
        <v>1.1575782545079599E-2</v>
      </c>
      <c r="V52" s="64">
        <v>3.6262347596740498E-2</v>
      </c>
      <c r="W52" s="64">
        <v>7.9393533555688303E-2</v>
      </c>
      <c r="X52" s="64">
        <v>4.4751985391407401E-2</v>
      </c>
      <c r="Y52" s="64">
        <v>2.7604457973340799E-2</v>
      </c>
      <c r="Z52" s="64">
        <v>0.44539558481806502</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3.5106414132940598E-2</v>
      </c>
      <c r="C53" s="64">
        <v>1.6317346073521598E-2</v>
      </c>
      <c r="D53" s="64">
        <v>1.1453626880837601E-2</v>
      </c>
      <c r="E53" s="64">
        <v>0.196756056747107</v>
      </c>
      <c r="F53" s="64">
        <v>8.2198876839038003E-4</v>
      </c>
      <c r="G53" s="64">
        <v>3.6236755693529101E-3</v>
      </c>
      <c r="H53" s="64">
        <v>1.1623744546608E-3</v>
      </c>
      <c r="I53" s="64">
        <v>2.81112533063641E-3</v>
      </c>
      <c r="J53" s="64">
        <v>6.8687192953752604E-3</v>
      </c>
      <c r="K53" s="64">
        <v>1.9569912399537799E-3</v>
      </c>
      <c r="L53" s="64">
        <v>2.7674234179664399E-3</v>
      </c>
      <c r="M53" s="64">
        <v>3.6640216076865203E-5</v>
      </c>
      <c r="N53" s="64">
        <v>5.9868309384610704E-3</v>
      </c>
      <c r="O53" s="64">
        <v>5.3064420344612999E-3</v>
      </c>
      <c r="P53" s="64">
        <v>2.1836060562528799E-2</v>
      </c>
      <c r="Q53" s="64">
        <v>1.2870321584654201E-2</v>
      </c>
      <c r="R53" s="64">
        <v>0</v>
      </c>
      <c r="S53" s="64">
        <v>1.3376771178194601E-2</v>
      </c>
      <c r="T53" s="64">
        <v>1.35718997762774E-2</v>
      </c>
      <c r="U53" s="64">
        <v>1.14553604541647E-2</v>
      </c>
      <c r="V53" s="64">
        <v>3.6026856327874099E-2</v>
      </c>
      <c r="W53" s="64">
        <v>7.8789964545508295E-2</v>
      </c>
      <c r="X53" s="64">
        <v>4.4844756950177603E-2</v>
      </c>
      <c r="Y53" s="64">
        <v>2.74061428538152E-2</v>
      </c>
      <c r="Z53" s="64">
        <v>0.44884621066706298</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3.4823601265308701E-2</v>
      </c>
      <c r="C54" s="64">
        <v>1.6211719182103901E-2</v>
      </c>
      <c r="D54" s="64">
        <v>1.1412162629349E-2</v>
      </c>
      <c r="E54" s="64">
        <v>0.195446615507961</v>
      </c>
      <c r="F54" s="64">
        <v>7.9913933827853803E-4</v>
      </c>
      <c r="G54" s="64">
        <v>3.4573524891024399E-3</v>
      </c>
      <c r="H54" s="64">
        <v>1.12644874107615E-3</v>
      </c>
      <c r="I54" s="64">
        <v>2.75007169675118E-3</v>
      </c>
      <c r="J54" s="64">
        <v>6.8067536605245799E-3</v>
      </c>
      <c r="K54" s="64">
        <v>1.8726736645703901E-3</v>
      </c>
      <c r="L54" s="64">
        <v>2.6542366077117502E-3</v>
      </c>
      <c r="M54" s="64">
        <v>3.5599561384883298E-5</v>
      </c>
      <c r="N54" s="64">
        <v>6.0516457097026704E-3</v>
      </c>
      <c r="O54" s="64">
        <v>5.2928208490609701E-3</v>
      </c>
      <c r="P54" s="64">
        <v>2.1851703633468202E-2</v>
      </c>
      <c r="Q54" s="64">
        <v>1.2894477242435301E-2</v>
      </c>
      <c r="R54" s="64">
        <v>0</v>
      </c>
      <c r="S54" s="64">
        <v>1.3329466235705099E-2</v>
      </c>
      <c r="T54" s="64">
        <v>1.34383837153159E-2</v>
      </c>
      <c r="U54" s="64">
        <v>1.1335214410020699E-2</v>
      </c>
      <c r="V54" s="64">
        <v>3.5792950243009998E-2</v>
      </c>
      <c r="W54" s="64">
        <v>7.8187032852601104E-2</v>
      </c>
      <c r="X54" s="64">
        <v>4.4925058502406703E-2</v>
      </c>
      <c r="Y54" s="64">
        <v>2.7209015478637501E-2</v>
      </c>
      <c r="Z54" s="64">
        <v>0.45229585678351297</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3.4540886130984903E-2</v>
      </c>
      <c r="C55" s="64">
        <v>1.6108533962040799E-2</v>
      </c>
      <c r="D55" s="64">
        <v>1.1371855620636299E-2</v>
      </c>
      <c r="E55" s="64">
        <v>0.19413499973717099</v>
      </c>
      <c r="F55" s="64">
        <v>7.7665270600797004E-4</v>
      </c>
      <c r="G55" s="64">
        <v>3.2978396730753601E-3</v>
      </c>
      <c r="H55" s="64">
        <v>1.0911509494239201E-3</v>
      </c>
      <c r="I55" s="64">
        <v>2.69124864048444E-3</v>
      </c>
      <c r="J55" s="64">
        <v>6.7453662246606998E-3</v>
      </c>
      <c r="K55" s="64">
        <v>1.78921734579369E-3</v>
      </c>
      <c r="L55" s="64">
        <v>2.5417190809009799E-3</v>
      </c>
      <c r="M55" s="64">
        <v>3.4534534265615599E-5</v>
      </c>
      <c r="N55" s="64">
        <v>6.1178188516777497E-3</v>
      </c>
      <c r="O55" s="64">
        <v>5.2788428525639497E-3</v>
      </c>
      <c r="P55" s="64">
        <v>2.1864459259423701E-2</v>
      </c>
      <c r="Q55" s="64">
        <v>1.2917256867351699E-2</v>
      </c>
      <c r="R55" s="64">
        <v>0</v>
      </c>
      <c r="S55" s="64">
        <v>1.32828903392467E-2</v>
      </c>
      <c r="T55" s="64">
        <v>1.3304603054696801E-2</v>
      </c>
      <c r="U55" s="64">
        <v>1.12153657119576E-2</v>
      </c>
      <c r="V55" s="64">
        <v>3.5560478789196798E-2</v>
      </c>
      <c r="W55" s="64">
        <v>7.7584896308234494E-2</v>
      </c>
      <c r="X55" s="64">
        <v>4.4993050329694098E-2</v>
      </c>
      <c r="Y55" s="64">
        <v>2.7013284959423602E-2</v>
      </c>
      <c r="Z55" s="64">
        <v>0.45574304807108701</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3.4258249563233902E-2</v>
      </c>
      <c r="C56" s="64">
        <v>1.6007584821118401E-2</v>
      </c>
      <c r="D56" s="64">
        <v>1.13327859126075E-2</v>
      </c>
      <c r="E56" s="64">
        <v>0.19282171171033999</v>
      </c>
      <c r="F56" s="64">
        <v>7.5451606782876897E-4</v>
      </c>
      <c r="G56" s="64">
        <v>3.1450062160933E-3</v>
      </c>
      <c r="H56" s="64">
        <v>1.05648281344765E-3</v>
      </c>
      <c r="I56" s="64">
        <v>2.6346290076483302E-3</v>
      </c>
      <c r="J56" s="64">
        <v>6.6845395819724301E-3</v>
      </c>
      <c r="K56" s="64">
        <v>1.70657951689376E-3</v>
      </c>
      <c r="L56" s="64">
        <v>2.4299294510362001E-3</v>
      </c>
      <c r="M56" s="64">
        <v>3.3446114133683202E-5</v>
      </c>
      <c r="N56" s="64">
        <v>6.18529265865248E-3</v>
      </c>
      <c r="O56" s="64">
        <v>5.2644828496211998E-3</v>
      </c>
      <c r="P56" s="64">
        <v>2.1873935315006299E-2</v>
      </c>
      <c r="Q56" s="64">
        <v>1.2938473851211E-2</v>
      </c>
      <c r="R56" s="64">
        <v>0</v>
      </c>
      <c r="S56" s="64">
        <v>1.3237073799798601E-2</v>
      </c>
      <c r="T56" s="64">
        <v>1.3170599186795501E-2</v>
      </c>
      <c r="U56" s="64">
        <v>1.1095895406721901E-2</v>
      </c>
      <c r="V56" s="64">
        <v>3.5329260059150401E-2</v>
      </c>
      <c r="W56" s="64">
        <v>7.6983646160093996E-2</v>
      </c>
      <c r="X56" s="64">
        <v>4.5049022972972801E-2</v>
      </c>
      <c r="Y56" s="64">
        <v>2.6818917214607999E-2</v>
      </c>
      <c r="Z56" s="64">
        <v>0.45918793974901401</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3.3975670453429203E-2</v>
      </c>
      <c r="C57" s="64">
        <v>1.5908780605155999E-2</v>
      </c>
      <c r="D57" s="64">
        <v>1.12948012238812E-2</v>
      </c>
      <c r="E57" s="64">
        <v>0.19150806420845401</v>
      </c>
      <c r="F57" s="64">
        <v>7.3270673293092305E-4</v>
      </c>
      <c r="G57" s="64">
        <v>2.99845514787042E-3</v>
      </c>
      <c r="H57" s="64">
        <v>1.0224045263944701E-3</v>
      </c>
      <c r="I57" s="64">
        <v>2.5800451547925902E-3</v>
      </c>
      <c r="J57" s="64">
        <v>6.6242307802190604E-3</v>
      </c>
      <c r="K57" s="64">
        <v>1.62483283037954E-3</v>
      </c>
      <c r="L57" s="64">
        <v>2.3188507001793402E-3</v>
      </c>
      <c r="M57" s="64">
        <v>3.2334172247805502E-5</v>
      </c>
      <c r="N57" s="64">
        <v>6.2540968412304002E-3</v>
      </c>
      <c r="O57" s="64">
        <v>5.2497669887730603E-3</v>
      </c>
      <c r="P57" s="64">
        <v>2.1880909635963001E-2</v>
      </c>
      <c r="Q57" s="64">
        <v>1.29585636535455E-2</v>
      </c>
      <c r="R57" s="64">
        <v>0</v>
      </c>
      <c r="S57" s="64">
        <v>1.31919765360906E-2</v>
      </c>
      <c r="T57" s="64">
        <v>1.3036468879145099E-2</v>
      </c>
      <c r="U57" s="64">
        <v>1.09766678141116E-2</v>
      </c>
      <c r="V57" s="64">
        <v>3.5099047867335198E-2</v>
      </c>
      <c r="W57" s="64">
        <v>7.6383387038528303E-2</v>
      </c>
      <c r="X57" s="64">
        <v>4.5093090236352398E-2</v>
      </c>
      <c r="Y57" s="64">
        <v>2.66260907642096E-2</v>
      </c>
      <c r="Z57" s="64">
        <v>0.46262875720878099</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3.3693196567609197E-2</v>
      </c>
      <c r="C58" s="64">
        <v>1.58119840340969E-2</v>
      </c>
      <c r="D58" s="64">
        <v>1.1257912250533001E-2</v>
      </c>
      <c r="E58" s="64">
        <v>0.19019432470787501</v>
      </c>
      <c r="F58" s="64">
        <v>7.1120757230333899E-4</v>
      </c>
      <c r="G58" s="64">
        <v>2.8579451216494099E-3</v>
      </c>
      <c r="H58" s="64">
        <v>9.8890105666234207E-4</v>
      </c>
      <c r="I58" s="64">
        <v>2.5274368657582798E-3</v>
      </c>
      <c r="J58" s="64">
        <v>6.5643973373391302E-3</v>
      </c>
      <c r="K58" s="64">
        <v>1.5439480325570201E-3</v>
      </c>
      <c r="L58" s="64">
        <v>2.20852307021434E-3</v>
      </c>
      <c r="M58" s="64">
        <v>3.1199048447965302E-5</v>
      </c>
      <c r="N58" s="64">
        <v>6.32420079451434E-3</v>
      </c>
      <c r="O58" s="64">
        <v>5.23467645690503E-3</v>
      </c>
      <c r="P58" s="64">
        <v>2.1885359232901299E-2</v>
      </c>
      <c r="Q58" s="64">
        <v>1.2977496420770099E-2</v>
      </c>
      <c r="R58" s="64">
        <v>0</v>
      </c>
      <c r="S58" s="64">
        <v>1.31475833358812E-2</v>
      </c>
      <c r="T58" s="64">
        <v>1.29022532301013E-2</v>
      </c>
      <c r="U58" s="64">
        <v>1.08577487734561E-2</v>
      </c>
      <c r="V58" s="64">
        <v>3.4869801169563903E-2</v>
      </c>
      <c r="W58" s="64">
        <v>7.5784299146363795E-2</v>
      </c>
      <c r="X58" s="64">
        <v>4.5125489600489198E-2</v>
      </c>
      <c r="Y58" s="64">
        <v>2.6434798463836201E-2</v>
      </c>
      <c r="Z58" s="64">
        <v>0.46606531771017201</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3.3410963060515199E-2</v>
      </c>
      <c r="C59" s="64">
        <v>1.5717181644945101E-2</v>
      </c>
      <c r="D59" s="64">
        <v>1.1222196864696899E-2</v>
      </c>
      <c r="E59" s="64">
        <v>0.18888004087431201</v>
      </c>
      <c r="F59" s="64">
        <v>6.9000559791197605E-4</v>
      </c>
      <c r="G59" s="64">
        <v>2.7232558674428302E-3</v>
      </c>
      <c r="H59" s="64">
        <v>9.5597154477215698E-4</v>
      </c>
      <c r="I59" s="64">
        <v>2.47671686338985E-3</v>
      </c>
      <c r="J59" s="64">
        <v>6.5050155488875702E-3</v>
      </c>
      <c r="K59" s="64">
        <v>1.46394074473388E-3</v>
      </c>
      <c r="L59" s="64">
        <v>2.0989926422227399E-3</v>
      </c>
      <c r="M59" s="64">
        <v>3.00406713446551E-5</v>
      </c>
      <c r="N59" s="64">
        <v>6.3956408870963497E-3</v>
      </c>
      <c r="O59" s="64">
        <v>5.2191794535656998E-3</v>
      </c>
      <c r="P59" s="64">
        <v>2.1887315412725102E-2</v>
      </c>
      <c r="Q59" s="64">
        <v>1.29953363509603E-2</v>
      </c>
      <c r="R59" s="64">
        <v>0</v>
      </c>
      <c r="S59" s="64">
        <v>1.31039222686819E-2</v>
      </c>
      <c r="T59" s="64">
        <v>1.27679754332368E-2</v>
      </c>
      <c r="U59" s="64">
        <v>1.0739204138236799E-2</v>
      </c>
      <c r="V59" s="64">
        <v>3.4641417539203703E-2</v>
      </c>
      <c r="W59" s="64">
        <v>7.5186624213813294E-2</v>
      </c>
      <c r="X59" s="64">
        <v>4.5146452091597102E-2</v>
      </c>
      <c r="Y59" s="64">
        <v>2.6245183925719701E-2</v>
      </c>
      <c r="Z59" s="64">
        <v>0.46949742635998898</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3.3129023569114499E-2</v>
      </c>
      <c r="C60" s="64">
        <v>1.56241562326285E-2</v>
      </c>
      <c r="D60" s="64">
        <v>1.1187586471665499E-2</v>
      </c>
      <c r="E60" s="64">
        <v>0.18756635413798201</v>
      </c>
      <c r="F60" s="64">
        <v>6.6908602941919597E-4</v>
      </c>
      <c r="G60" s="64">
        <v>2.5941536991764399E-3</v>
      </c>
      <c r="H60" s="64">
        <v>9.2359357197740295E-4</v>
      </c>
      <c r="I60" s="64">
        <v>2.4277930672807701E-3</v>
      </c>
      <c r="J60" s="64">
        <v>6.4460564392505703E-3</v>
      </c>
      <c r="K60" s="64">
        <v>1.38481010997037E-3</v>
      </c>
      <c r="L60" s="64">
        <v>1.99025634812976E-3</v>
      </c>
      <c r="M60" s="64">
        <v>2.8859050076979201E-5</v>
      </c>
      <c r="N60" s="64">
        <v>6.4684012025654604E-3</v>
      </c>
      <c r="O60" s="64">
        <v>5.2032896613265203E-3</v>
      </c>
      <c r="P60" s="64">
        <v>2.1887042672260298E-2</v>
      </c>
      <c r="Q60" s="64">
        <v>1.3012214372277699E-2</v>
      </c>
      <c r="R60" s="64">
        <v>0</v>
      </c>
      <c r="S60" s="64">
        <v>1.3060971534751799E-2</v>
      </c>
      <c r="T60" s="64">
        <v>1.26337193411753E-2</v>
      </c>
      <c r="U60" s="64">
        <v>1.06211541303008E-2</v>
      </c>
      <c r="V60" s="64">
        <v>3.4413617083494198E-2</v>
      </c>
      <c r="W60" s="64">
        <v>7.45902722267303E-2</v>
      </c>
      <c r="X60" s="64">
        <v>4.5156270950628997E-2</v>
      </c>
      <c r="Y60" s="64">
        <v>2.6057272693587E-2</v>
      </c>
      <c r="Z60" s="64">
        <v>0.47292404540423</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3.2842801381765603E-2</v>
      </c>
      <c r="C61" s="64">
        <v>1.55355286228603E-2</v>
      </c>
      <c r="D61" s="64">
        <v>1.11561185978949E-2</v>
      </c>
      <c r="E61" s="64">
        <v>0.1862816589588</v>
      </c>
      <c r="F61" s="64">
        <v>6.4883717535540401E-4</v>
      </c>
      <c r="G61" s="64">
        <v>2.4758594327349902E-3</v>
      </c>
      <c r="H61" s="64">
        <v>8.9343121172656399E-4</v>
      </c>
      <c r="I61" s="64">
        <v>2.3832205816912699E-3</v>
      </c>
      <c r="J61" s="64">
        <v>6.3897965763207998E-3</v>
      </c>
      <c r="K61" s="64">
        <v>1.30597412822413E-3</v>
      </c>
      <c r="L61" s="64">
        <v>1.88427394985393E-3</v>
      </c>
      <c r="M61" s="64">
        <v>2.7571803350826401E-5</v>
      </c>
      <c r="N61" s="64">
        <v>6.5446124810538296E-3</v>
      </c>
      <c r="O61" s="64">
        <v>5.1867470901384698E-3</v>
      </c>
      <c r="P61" s="64">
        <v>2.1884553621481301E-2</v>
      </c>
      <c r="Q61" s="64">
        <v>1.3025873758172799E-2</v>
      </c>
      <c r="R61" s="64">
        <v>0</v>
      </c>
      <c r="S61" s="64">
        <v>1.30207115335471E-2</v>
      </c>
      <c r="T61" s="64">
        <v>1.24958890539626E-2</v>
      </c>
      <c r="U61" s="64">
        <v>1.05026462227491E-2</v>
      </c>
      <c r="V61" s="64">
        <v>3.4188816245921898E-2</v>
      </c>
      <c r="W61" s="64">
        <v>7.3982794728166601E-2</v>
      </c>
      <c r="X61" s="64">
        <v>4.5147921587660698E-2</v>
      </c>
      <c r="Y61" s="64">
        <v>2.5871792652482999E-2</v>
      </c>
      <c r="Z61" s="64">
        <v>0.47632256860408401</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3.2557510814523599E-2</v>
      </c>
      <c r="C62" s="64">
        <v>1.5447803132233999E-2</v>
      </c>
      <c r="D62" s="64">
        <v>1.11255421403583E-2</v>
      </c>
      <c r="E62" s="64">
        <v>0.18499792648339899</v>
      </c>
      <c r="F62" s="64">
        <v>6.2879715008331703E-4</v>
      </c>
      <c r="G62" s="64">
        <v>2.3620389325101901E-3</v>
      </c>
      <c r="H62" s="64">
        <v>8.63600233050369E-4</v>
      </c>
      <c r="I62" s="64">
        <v>2.3399694395634602E-3</v>
      </c>
      <c r="J62" s="64">
        <v>6.3336653957118301E-3</v>
      </c>
      <c r="K62" s="64">
        <v>1.2282304930192401E-3</v>
      </c>
      <c r="L62" s="64">
        <v>1.7788506660138901E-3</v>
      </c>
      <c r="M62" s="64">
        <v>2.6264843053540099E-5</v>
      </c>
      <c r="N62" s="64">
        <v>6.62209168602205E-3</v>
      </c>
      <c r="O62" s="64">
        <v>5.1700067989290796E-3</v>
      </c>
      <c r="P62" s="64">
        <v>2.1881865592753399E-2</v>
      </c>
      <c r="Q62" s="64">
        <v>1.3039672282331801E-2</v>
      </c>
      <c r="R62" s="64">
        <v>0</v>
      </c>
      <c r="S62" s="64">
        <v>1.2981215860308299E-2</v>
      </c>
      <c r="T62" s="64">
        <v>1.2358885031316399E-2</v>
      </c>
      <c r="U62" s="64">
        <v>1.03848733332655E-2</v>
      </c>
      <c r="V62" s="64">
        <v>3.3963374182164899E-2</v>
      </c>
      <c r="W62" s="64">
        <v>7.3377873381624797E-2</v>
      </c>
      <c r="X62" s="64">
        <v>4.5129343120297601E-2</v>
      </c>
      <c r="Y62" s="64">
        <v>2.5688205481228899E-2</v>
      </c>
      <c r="Z62" s="64">
        <v>0.47971239352623701</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3.2273213728785E-2</v>
      </c>
      <c r="C63" s="64">
        <v>1.53608313861996E-2</v>
      </c>
      <c r="D63" s="64">
        <v>1.1095803178796101E-2</v>
      </c>
      <c r="E63" s="64">
        <v>0.18371547798087901</v>
      </c>
      <c r="F63" s="64">
        <v>6.0895371710992002E-4</v>
      </c>
      <c r="G63" s="64">
        <v>2.2525413339936199E-3</v>
      </c>
      <c r="H63" s="64">
        <v>8.3409004278430096E-4</v>
      </c>
      <c r="I63" s="64">
        <v>2.2979811409729401E-3</v>
      </c>
      <c r="J63" s="64">
        <v>6.2776377011880399E-3</v>
      </c>
      <c r="K63" s="64">
        <v>1.1515439888727999E-3</v>
      </c>
      <c r="L63" s="64">
        <v>1.6740221925060899E-3</v>
      </c>
      <c r="M63" s="64">
        <v>2.4939442028754999E-5</v>
      </c>
      <c r="N63" s="64">
        <v>6.7007922723580898E-3</v>
      </c>
      <c r="O63" s="64">
        <v>5.1530527299770397E-3</v>
      </c>
      <c r="P63" s="64">
        <v>2.1878896556186599E-2</v>
      </c>
      <c r="Q63" s="64">
        <v>1.3053561760442201E-2</v>
      </c>
      <c r="R63" s="64">
        <v>0</v>
      </c>
      <c r="S63" s="64">
        <v>1.2942492723175001E-2</v>
      </c>
      <c r="T63" s="64">
        <v>1.22226875898071E-2</v>
      </c>
      <c r="U63" s="64">
        <v>1.02678745592045E-2</v>
      </c>
      <c r="V63" s="64">
        <v>3.3737262535071803E-2</v>
      </c>
      <c r="W63" s="64">
        <v>7.2775542125263895E-2</v>
      </c>
      <c r="X63" s="64">
        <v>4.5100811023190197E-2</v>
      </c>
      <c r="Y63" s="64">
        <v>2.55064682133299E-2</v>
      </c>
      <c r="Z63" s="64">
        <v>0.48309352207787798</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3.1989853590133101E-2</v>
      </c>
      <c r="C64" s="64">
        <v>1.52747270019532E-2</v>
      </c>
      <c r="D64" s="64">
        <v>1.10669504507934E-2</v>
      </c>
      <c r="E64" s="64">
        <v>0.18243402695598601</v>
      </c>
      <c r="F64" s="64">
        <v>5.8929410452853998E-4</v>
      </c>
      <c r="G64" s="64">
        <v>2.1471733086474601E-3</v>
      </c>
      <c r="H64" s="64">
        <v>8.0489806505803802E-4</v>
      </c>
      <c r="I64" s="64">
        <v>2.2571920474340999E-3</v>
      </c>
      <c r="J64" s="64">
        <v>6.2216966235622501E-3</v>
      </c>
      <c r="K64" s="64">
        <v>1.0758947327140201E-3</v>
      </c>
      <c r="L64" s="64">
        <v>1.56982770667329E-3</v>
      </c>
      <c r="M64" s="64">
        <v>2.3595566722460901E-5</v>
      </c>
      <c r="N64" s="64">
        <v>6.7807192137795402E-3</v>
      </c>
      <c r="O64" s="64">
        <v>5.13583085189294E-3</v>
      </c>
      <c r="P64" s="64">
        <v>2.18755771270066E-2</v>
      </c>
      <c r="Q64" s="64">
        <v>1.30675354541525E-2</v>
      </c>
      <c r="R64" s="64">
        <v>0</v>
      </c>
      <c r="S64" s="64">
        <v>1.29045080838482E-2</v>
      </c>
      <c r="T64" s="64">
        <v>1.20872366330962E-2</v>
      </c>
      <c r="U64" s="64">
        <v>1.01516996474262E-2</v>
      </c>
      <c r="V64" s="64">
        <v>3.3510588632813497E-2</v>
      </c>
      <c r="W64" s="64">
        <v>7.2176153607405799E-2</v>
      </c>
      <c r="X64" s="64">
        <v>4.5062579563165402E-2</v>
      </c>
      <c r="Y64" s="64">
        <v>2.5326721687433801E-2</v>
      </c>
      <c r="Z64" s="64">
        <v>0.48646571934377297</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3.17075139793166E-2</v>
      </c>
      <c r="C65" s="64">
        <v>1.5189336478433801E-2</v>
      </c>
      <c r="D65" s="64">
        <v>1.1038901068794399E-2</v>
      </c>
      <c r="E65" s="64">
        <v>0.18115418101660699</v>
      </c>
      <c r="F65" s="64">
        <v>5.6981228665860001E-4</v>
      </c>
      <c r="G65" s="64">
        <v>2.04579806837236E-3</v>
      </c>
      <c r="H65" s="64">
        <v>7.7601353190838896E-4</v>
      </c>
      <c r="I65" s="64">
        <v>2.21756289584892E-3</v>
      </c>
      <c r="J65" s="64">
        <v>6.16581861160504E-3</v>
      </c>
      <c r="K65" s="64">
        <v>1.0012832215837201E-3</v>
      </c>
      <c r="L65" s="64">
        <v>1.4662820411120599E-3</v>
      </c>
      <c r="M65" s="64">
        <v>2.2234207858356901E-5</v>
      </c>
      <c r="N65" s="64">
        <v>6.8618676202992501E-3</v>
      </c>
      <c r="O65" s="64">
        <v>5.1183378554949897E-3</v>
      </c>
      <c r="P65" s="64">
        <v>2.1872190874551702E-2</v>
      </c>
      <c r="Q65" s="64">
        <v>1.3081757169622401E-2</v>
      </c>
      <c r="R65" s="64">
        <v>0</v>
      </c>
      <c r="S65" s="64">
        <v>1.28672731793064E-2</v>
      </c>
      <c r="T65" s="64">
        <v>1.19526020986295E-2</v>
      </c>
      <c r="U65" s="64">
        <v>1.00364054001187E-2</v>
      </c>
      <c r="V65" s="64">
        <v>3.32832200059597E-2</v>
      </c>
      <c r="W65" s="64">
        <v>7.1579486987146307E-2</v>
      </c>
      <c r="X65" s="64">
        <v>4.5014951916589802E-2</v>
      </c>
      <c r="Y65" s="64">
        <v>2.5148968256285101E-2</v>
      </c>
      <c r="Z65" s="64">
        <v>0.489828201227896</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3.1426247009373097E-2</v>
      </c>
      <c r="C66" s="64">
        <v>1.5104741180271599E-2</v>
      </c>
      <c r="D66" s="64">
        <v>1.10116880290357E-2</v>
      </c>
      <c r="E66" s="64">
        <v>0.17987584742026</v>
      </c>
      <c r="F66" s="64">
        <v>5.5050487274851999E-4</v>
      </c>
      <c r="G66" s="64">
        <v>1.94825433971784E-3</v>
      </c>
      <c r="H66" s="64">
        <v>7.4742830926191703E-4</v>
      </c>
      <c r="I66" s="64">
        <v>2.1790514504193901E-3</v>
      </c>
      <c r="J66" s="64">
        <v>6.1099946119803003E-3</v>
      </c>
      <c r="K66" s="64">
        <v>9.2773422767028198E-4</v>
      </c>
      <c r="L66" s="64">
        <v>1.36334019338167E-3</v>
      </c>
      <c r="M66" s="64">
        <v>2.0855110653458499E-5</v>
      </c>
      <c r="N66" s="64">
        <v>6.9443059850795297E-3</v>
      </c>
      <c r="O66" s="64">
        <v>5.1005606060916097E-3</v>
      </c>
      <c r="P66" s="64">
        <v>2.1868933314069899E-2</v>
      </c>
      <c r="Q66" s="64">
        <v>1.3096329748745E-2</v>
      </c>
      <c r="R66" s="64">
        <v>0</v>
      </c>
      <c r="S66" s="64">
        <v>1.2830756969084501E-2</v>
      </c>
      <c r="T66" s="64">
        <v>1.1818815089622899E-2</v>
      </c>
      <c r="U66" s="64">
        <v>9.9220695858311999E-3</v>
      </c>
      <c r="V66" s="64">
        <v>3.30554587548096E-2</v>
      </c>
      <c r="W66" s="64">
        <v>7.0985708932612399E-2</v>
      </c>
      <c r="X66" s="64">
        <v>4.49582916848709E-2</v>
      </c>
      <c r="Y66" s="64">
        <v>2.49733195971047E-2</v>
      </c>
      <c r="Z66" s="64">
        <v>0.49317976297730398</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3.1146008972379399E-2</v>
      </c>
      <c r="C67" s="64">
        <v>1.50209361374413E-2</v>
      </c>
      <c r="D67" s="64">
        <v>1.0985340969735399E-2</v>
      </c>
      <c r="E67" s="64">
        <v>0.17859899333866</v>
      </c>
      <c r="F67" s="64">
        <v>5.3136119820269205E-4</v>
      </c>
      <c r="G67" s="64">
        <v>1.85441348796587E-3</v>
      </c>
      <c r="H67" s="64">
        <v>7.1914951576045104E-4</v>
      </c>
      <c r="I67" s="64">
        <v>2.14163082979344E-3</v>
      </c>
      <c r="J67" s="64">
        <v>6.0542246004069303E-3</v>
      </c>
      <c r="K67" s="64">
        <v>8.5522063123100796E-4</v>
      </c>
      <c r="L67" s="64">
        <v>1.2610670039580601E-3</v>
      </c>
      <c r="M67" s="64">
        <v>1.94584424904093E-5</v>
      </c>
      <c r="N67" s="64">
        <v>7.0280062070024601E-3</v>
      </c>
      <c r="O67" s="64">
        <v>5.0824442046608397E-3</v>
      </c>
      <c r="P67" s="64">
        <v>2.18656511039295E-2</v>
      </c>
      <c r="Q67" s="64">
        <v>1.3111191777043001E-2</v>
      </c>
      <c r="R67" s="64">
        <v>0</v>
      </c>
      <c r="S67" s="64">
        <v>1.27949176227715E-2</v>
      </c>
      <c r="T67" s="64">
        <v>1.16858152433627E-2</v>
      </c>
      <c r="U67" s="64">
        <v>9.8086243430567099E-3</v>
      </c>
      <c r="V67" s="64">
        <v>3.2827335018749501E-2</v>
      </c>
      <c r="W67" s="64">
        <v>7.0395054020827894E-2</v>
      </c>
      <c r="X67" s="64">
        <v>4.4892790549301398E-2</v>
      </c>
      <c r="Y67" s="64">
        <v>2.4799845522788602E-2</v>
      </c>
      <c r="Z67" s="64">
        <v>0.49652051925848101</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3.0866909919553299E-2</v>
      </c>
      <c r="C68" s="64">
        <v>1.49378950779782E-2</v>
      </c>
      <c r="D68" s="64">
        <v>1.09598232670765E-2</v>
      </c>
      <c r="E68" s="64">
        <v>0.17732359748454499</v>
      </c>
      <c r="F68" s="64">
        <v>5.1237230524646101E-4</v>
      </c>
      <c r="G68" s="64">
        <v>1.76410700785923E-3</v>
      </c>
      <c r="H68" s="64">
        <v>6.9116241859342397E-4</v>
      </c>
      <c r="I68" s="64">
        <v>2.1052402844532799E-3</v>
      </c>
      <c r="J68" s="64">
        <v>5.9984827524404401E-3</v>
      </c>
      <c r="K68" s="64">
        <v>7.8373874611458003E-4</v>
      </c>
      <c r="L68" s="64">
        <v>1.15947069199355E-3</v>
      </c>
      <c r="M68" s="64">
        <v>1.8044879081969099E-5</v>
      </c>
      <c r="N68" s="64">
        <v>7.1129841176919197E-3</v>
      </c>
      <c r="O68" s="64">
        <v>5.06397347903459E-3</v>
      </c>
      <c r="P68" s="64">
        <v>2.18625192987244E-2</v>
      </c>
      <c r="Q68" s="64">
        <v>1.31264726592601E-2</v>
      </c>
      <c r="R68" s="64">
        <v>0</v>
      </c>
      <c r="S68" s="64">
        <v>1.27597639093372E-2</v>
      </c>
      <c r="T68" s="64">
        <v>1.15535941882781E-2</v>
      </c>
      <c r="U68" s="64">
        <v>9.6961359019115591E-3</v>
      </c>
      <c r="V68" s="64">
        <v>3.25987855879767E-2</v>
      </c>
      <c r="W68" s="64">
        <v>6.9807563392134606E-2</v>
      </c>
      <c r="X68" s="64">
        <v>4.4818745832952298E-2</v>
      </c>
      <c r="Y68" s="64">
        <v>2.4628629694199902E-2</v>
      </c>
      <c r="Z68" s="64">
        <v>0.49984998710356299</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3.0588897090695399E-2</v>
      </c>
      <c r="C69" s="64">
        <v>1.48555621031E-2</v>
      </c>
      <c r="D69" s="64">
        <v>1.09350846659383E-2</v>
      </c>
      <c r="E69" s="64">
        <v>0.17605006215008701</v>
      </c>
      <c r="F69" s="64">
        <v>4.9352882092483302E-4</v>
      </c>
      <c r="G69" s="64">
        <v>1.6771920132917699E-3</v>
      </c>
      <c r="H69" s="64">
        <v>6.6346035934035602E-4</v>
      </c>
      <c r="I69" s="64">
        <v>2.0698365575279E-3</v>
      </c>
      <c r="J69" s="64">
        <v>5.9427484941665101E-3</v>
      </c>
      <c r="K69" s="64">
        <v>7.1326585999509796E-4</v>
      </c>
      <c r="L69" s="64">
        <v>1.0585668038578301E-3</v>
      </c>
      <c r="M69" s="64">
        <v>1.6615407277345098E-5</v>
      </c>
      <c r="N69" s="64">
        <v>7.1992216523322199E-3</v>
      </c>
      <c r="O69" s="64">
        <v>5.0451235980226699E-3</v>
      </c>
      <c r="P69" s="64">
        <v>2.1859532772975199E-2</v>
      </c>
      <c r="Q69" s="64">
        <v>1.31421676236224E-2</v>
      </c>
      <c r="R69" s="64">
        <v>0</v>
      </c>
      <c r="S69" s="64">
        <v>1.2725282544829001E-2</v>
      </c>
      <c r="T69" s="64">
        <v>1.14221879180841E-2</v>
      </c>
      <c r="U69" s="64">
        <v>9.5846765587090099E-3</v>
      </c>
      <c r="V69" s="64">
        <v>3.2369942464746899E-2</v>
      </c>
      <c r="W69" s="64">
        <v>6.9223318380141494E-2</v>
      </c>
      <c r="X69" s="64">
        <v>4.4736437140115298E-2</v>
      </c>
      <c r="Y69" s="64">
        <v>2.4459652800240001E-2</v>
      </c>
      <c r="Z69" s="64">
        <v>0.50316763621997995</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3.0311983425870201E-2</v>
      </c>
      <c r="C70" s="64">
        <v>1.47739700061783E-2</v>
      </c>
      <c r="D70" s="64">
        <v>1.0911096051643599E-2</v>
      </c>
      <c r="E70" s="64">
        <v>0.17477828662495901</v>
      </c>
      <c r="F70" s="64">
        <v>4.7481996327171101E-4</v>
      </c>
      <c r="G70" s="64">
        <v>1.59350573855155E-3</v>
      </c>
      <c r="H70" s="64">
        <v>6.3603501420906802E-4</v>
      </c>
      <c r="I70" s="64">
        <v>2.0353869222002E-3</v>
      </c>
      <c r="J70" s="64">
        <v>5.8870009856635203E-3</v>
      </c>
      <c r="K70" s="64">
        <v>6.4376914506340897E-4</v>
      </c>
      <c r="L70" s="64">
        <v>9.5837173147385996E-4</v>
      </c>
      <c r="M70" s="64">
        <v>1.51704506256637E-5</v>
      </c>
      <c r="N70" s="64">
        <v>7.2867123126909798E-3</v>
      </c>
      <c r="O70" s="64">
        <v>5.0258547566409198E-3</v>
      </c>
      <c r="P70" s="64">
        <v>2.1856573904471401E-2</v>
      </c>
      <c r="Q70" s="64">
        <v>1.31582359357385E-2</v>
      </c>
      <c r="R70" s="64">
        <v>0</v>
      </c>
      <c r="S70" s="64">
        <v>1.2691425028176301E-2</v>
      </c>
      <c r="T70" s="64">
        <v>1.1291578485222199E-2</v>
      </c>
      <c r="U70" s="64">
        <v>9.4743577194018897E-3</v>
      </c>
      <c r="V70" s="64">
        <v>3.2140932603217598E-2</v>
      </c>
      <c r="W70" s="64">
        <v>6.8642485714937501E-2</v>
      </c>
      <c r="X70" s="64">
        <v>4.46462064781495E-2</v>
      </c>
      <c r="Y70" s="64">
        <v>2.4292946490733498E-2</v>
      </c>
      <c r="Z70" s="64">
        <v>0.50647329451090894</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3.0036248569868002E-2</v>
      </c>
      <c r="C71" s="64">
        <v>1.4693101040484701E-2</v>
      </c>
      <c r="D71" s="64">
        <v>1.08878350218074E-2</v>
      </c>
      <c r="E71" s="64">
        <v>0.17350798032166401</v>
      </c>
      <c r="F71" s="64">
        <v>4.5623881884741899E-4</v>
      </c>
      <c r="G71" s="64">
        <v>1.5129106735159599E-3</v>
      </c>
      <c r="H71" s="64">
        <v>6.0888541797691402E-4</v>
      </c>
      <c r="I71" s="64">
        <v>2.00186280304976E-3</v>
      </c>
      <c r="J71" s="64">
        <v>5.8312245229852197E-3</v>
      </c>
      <c r="K71" s="64">
        <v>5.7524154539205497E-4</v>
      </c>
      <c r="L71" s="64">
        <v>8.5892043385902195E-4</v>
      </c>
      <c r="M71" s="64">
        <v>1.37102273430482E-5</v>
      </c>
      <c r="N71" s="64">
        <v>7.37547414590834E-3</v>
      </c>
      <c r="O71" s="64">
        <v>5.00613342210471E-3</v>
      </c>
      <c r="P71" s="64">
        <v>2.18537412486936E-2</v>
      </c>
      <c r="Q71" s="64">
        <v>1.31747621479979E-2</v>
      </c>
      <c r="R71" s="64">
        <v>0</v>
      </c>
      <c r="S71" s="64">
        <v>1.26581714052453E-2</v>
      </c>
      <c r="T71" s="64">
        <v>1.11617645332581E-2</v>
      </c>
      <c r="U71" s="64">
        <v>9.3651882300959301E-3</v>
      </c>
      <c r="V71" s="64">
        <v>3.1911781357052103E-2</v>
      </c>
      <c r="W71" s="64">
        <v>6.8065166056441903E-2</v>
      </c>
      <c r="X71" s="64">
        <v>4.4548275312930298E-2</v>
      </c>
      <c r="Y71" s="64">
        <v>2.41285703009789E-2</v>
      </c>
      <c r="Z71" s="64">
        <v>0.509766812442499</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2.97617094276602E-2</v>
      </c>
      <c r="C72" s="64">
        <v>1.4612942616687901E-2</v>
      </c>
      <c r="D72" s="64">
        <v>1.0865282865914301E-2</v>
      </c>
      <c r="E72" s="64">
        <v>0.172239480438937</v>
      </c>
      <c r="F72" s="64">
        <v>4.3778138743310902E-4</v>
      </c>
      <c r="G72" s="64">
        <v>1.4352764281319701E-3</v>
      </c>
      <c r="H72" s="64">
        <v>5.8200215213251804E-4</v>
      </c>
      <c r="I72" s="64">
        <v>1.9692251676679002E-3</v>
      </c>
      <c r="J72" s="64">
        <v>5.7754119494677798E-3</v>
      </c>
      <c r="K72" s="64">
        <v>5.0769420200034402E-4</v>
      </c>
      <c r="L72" s="64">
        <v>7.6021244315911804E-4</v>
      </c>
      <c r="M72" s="64">
        <v>1.2235553566553399E-5</v>
      </c>
      <c r="N72" s="64">
        <v>7.4655248940916699E-3</v>
      </c>
      <c r="O72" s="64">
        <v>4.98594857490328E-3</v>
      </c>
      <c r="P72" s="64">
        <v>2.1851289678620399E-2</v>
      </c>
      <c r="Q72" s="64">
        <v>1.31918885368114E-2</v>
      </c>
      <c r="R72" s="64">
        <v>0</v>
      </c>
      <c r="S72" s="64">
        <v>1.2625520845126499E-2</v>
      </c>
      <c r="T72" s="64">
        <v>1.1032729347612E-2</v>
      </c>
      <c r="U72" s="64">
        <v>9.2571117019919092E-3</v>
      </c>
      <c r="V72" s="64">
        <v>3.1682521472263997E-2</v>
      </c>
      <c r="W72" s="64">
        <v>6.7491426236206603E-2</v>
      </c>
      <c r="X72" s="64">
        <v>4.4442860824531999E-2</v>
      </c>
      <c r="Y72" s="64">
        <v>2.3966592013137802E-2</v>
      </c>
      <c r="Z72" s="64">
        <v>0.51304733124194402</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2.9488368802858499E-2</v>
      </c>
      <c r="C73" s="64">
        <v>1.45335045687595E-2</v>
      </c>
      <c r="D73" s="64">
        <v>1.0843418490034E-2</v>
      </c>
      <c r="E73" s="64">
        <v>0.17097278806947</v>
      </c>
      <c r="F73" s="64">
        <v>4.1943580134086699E-4</v>
      </c>
      <c r="G73" s="64">
        <v>1.36045497907746E-3</v>
      </c>
      <c r="H73" s="64">
        <v>5.5537903529472E-4</v>
      </c>
      <c r="I73" s="64">
        <v>1.93743406069434E-3</v>
      </c>
      <c r="J73" s="64">
        <v>5.7195382302457796E-3</v>
      </c>
      <c r="K73" s="64">
        <v>4.4108926952761001E-4</v>
      </c>
      <c r="L73" s="64">
        <v>6.62271058783561E-4</v>
      </c>
      <c r="M73" s="64">
        <v>1.07474599055789E-5</v>
      </c>
      <c r="N73" s="64">
        <v>7.5568479238829599E-3</v>
      </c>
      <c r="O73" s="64">
        <v>4.9652618888844698E-3</v>
      </c>
      <c r="P73" s="64">
        <v>2.18490409150373E-2</v>
      </c>
      <c r="Q73" s="64">
        <v>1.3209535059100899E-2</v>
      </c>
      <c r="R73" s="64">
        <v>0</v>
      </c>
      <c r="S73" s="64">
        <v>1.25934499510999E-2</v>
      </c>
      <c r="T73" s="64">
        <v>1.09044537821953E-2</v>
      </c>
      <c r="U73" s="64">
        <v>9.1502344651265295E-3</v>
      </c>
      <c r="V73" s="64">
        <v>3.1453346915976003E-2</v>
      </c>
      <c r="W73" s="64">
        <v>6.6921437448718799E-2</v>
      </c>
      <c r="X73" s="64">
        <v>4.4330287370357997E-2</v>
      </c>
      <c r="Y73" s="64">
        <v>2.3807024599591699E-2</v>
      </c>
      <c r="Z73" s="64">
        <v>0.51631464985403597</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2.9216223649762001E-2</v>
      </c>
      <c r="C74" s="64">
        <v>1.44547868749188E-2</v>
      </c>
      <c r="D74" s="64">
        <v>1.0822226355272E-2</v>
      </c>
      <c r="E74" s="64">
        <v>0.169707759198195</v>
      </c>
      <c r="F74" s="64">
        <v>4.0119477204212501E-4</v>
      </c>
      <c r="G74" s="64">
        <v>1.28833535521748E-3</v>
      </c>
      <c r="H74" s="64">
        <v>5.2901912534610897E-4</v>
      </c>
      <c r="I74" s="64">
        <v>1.90646145748777E-3</v>
      </c>
      <c r="J74" s="64">
        <v>5.6636034346732598E-3</v>
      </c>
      <c r="K74" s="64">
        <v>3.7540719079935902E-4</v>
      </c>
      <c r="L74" s="64">
        <v>5.6512699841946895E-4</v>
      </c>
      <c r="M74" s="64">
        <v>9.2460115763820895E-6</v>
      </c>
      <c r="N74" s="64">
        <v>7.6494353146429397E-3</v>
      </c>
      <c r="O74" s="64">
        <v>4.9440285683324198E-3</v>
      </c>
      <c r="P74" s="64">
        <v>2.18468948023927E-2</v>
      </c>
      <c r="Q74" s="64">
        <v>1.32276689290455E-2</v>
      </c>
      <c r="R74" s="64">
        <v>0</v>
      </c>
      <c r="S74" s="64">
        <v>1.25619214876062E-2</v>
      </c>
      <c r="T74" s="64">
        <v>1.07769495616215E-2</v>
      </c>
      <c r="U74" s="64">
        <v>9.0445959622633704E-3</v>
      </c>
      <c r="V74" s="64">
        <v>3.1224323356449299E-2</v>
      </c>
      <c r="W74" s="64">
        <v>6.6355289847711899E-2</v>
      </c>
      <c r="X74" s="64">
        <v>4.4210806396566597E-2</v>
      </c>
      <c r="Y74" s="64">
        <v>2.3649870349323001E-2</v>
      </c>
      <c r="Z74" s="64">
        <v>0.51956882500033497</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2.89453161019348E-2</v>
      </c>
      <c r="C75" s="64">
        <v>1.4376785727594699E-2</v>
      </c>
      <c r="D75" s="64">
        <v>1.0801673544607E-2</v>
      </c>
      <c r="E75" s="64">
        <v>0.16844447988685601</v>
      </c>
      <c r="F75" s="64">
        <v>3.8305171030039302E-4</v>
      </c>
      <c r="G75" s="64">
        <v>1.21877849212853E-3</v>
      </c>
      <c r="H75" s="64">
        <v>5.0291114237664203E-4</v>
      </c>
      <c r="I75" s="64">
        <v>1.87626946959608E-3</v>
      </c>
      <c r="J75" s="64">
        <v>5.60759051271849E-3</v>
      </c>
      <c r="K75" s="64">
        <v>3.1064161555174701E-4</v>
      </c>
      <c r="L75" s="64">
        <v>4.6879132318501502E-4</v>
      </c>
      <c r="M75" s="64">
        <v>7.7322279984886393E-6</v>
      </c>
      <c r="N75" s="64">
        <v>7.7432979019695699E-3</v>
      </c>
      <c r="O75" s="64">
        <v>4.9222224054354703E-3</v>
      </c>
      <c r="P75" s="64">
        <v>2.1844985942598899E-2</v>
      </c>
      <c r="Q75" s="64">
        <v>1.3246383744598101E-2</v>
      </c>
      <c r="R75" s="64">
        <v>0</v>
      </c>
      <c r="S75" s="64">
        <v>1.2530920240790199E-2</v>
      </c>
      <c r="T75" s="64">
        <v>1.065019304494E-2</v>
      </c>
      <c r="U75" s="64">
        <v>8.9402156449819806E-3</v>
      </c>
      <c r="V75" s="64">
        <v>3.0995513492531501E-2</v>
      </c>
      <c r="W75" s="64">
        <v>6.5793096799543496E-2</v>
      </c>
      <c r="X75" s="64">
        <v>4.4084679681891302E-2</v>
      </c>
      <c r="Y75" s="64">
        <v>2.3495194244958401E-2</v>
      </c>
      <c r="Z75" s="64">
        <v>0.52280927510091302</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2.86756540675689E-2</v>
      </c>
      <c r="C76" s="64">
        <v>1.42995082704443E-2</v>
      </c>
      <c r="D76" s="64">
        <v>1.07817512896109E-2</v>
      </c>
      <c r="E76" s="64">
        <v>0.167182904980856</v>
      </c>
      <c r="F76" s="64">
        <v>3.64999894759691E-4</v>
      </c>
      <c r="G76" s="64">
        <v>1.15167639343458E-3</v>
      </c>
      <c r="H76" s="64">
        <v>4.7705487952457001E-4</v>
      </c>
      <c r="I76" s="64">
        <v>1.8468367027174499E-3</v>
      </c>
      <c r="J76" s="64">
        <v>5.5514906025728398E-3</v>
      </c>
      <c r="K76" s="64">
        <v>2.4677185594286001E-4</v>
      </c>
      <c r="L76" s="64">
        <v>3.73288247877766E-4</v>
      </c>
      <c r="M76" s="64">
        <v>6.2068436235038999E-6</v>
      </c>
      <c r="N76" s="64">
        <v>7.8384285337441094E-3</v>
      </c>
      <c r="O76" s="64">
        <v>4.8998032378748798E-3</v>
      </c>
      <c r="P76" s="64">
        <v>2.18432360367516E-2</v>
      </c>
      <c r="Q76" s="64">
        <v>1.3265656776162199E-2</v>
      </c>
      <c r="R76" s="64">
        <v>0</v>
      </c>
      <c r="S76" s="64">
        <v>1.2500438026086899E-2</v>
      </c>
      <c r="T76" s="64">
        <v>1.05241826001462E-2</v>
      </c>
      <c r="U76" s="64">
        <v>8.8371315812159901E-3</v>
      </c>
      <c r="V76" s="64">
        <v>3.0767014974304199E-2</v>
      </c>
      <c r="W76" s="64">
        <v>6.5234956191942695E-2</v>
      </c>
      <c r="X76" s="64">
        <v>4.3952177839242101E-2</v>
      </c>
      <c r="Y76" s="64">
        <v>2.33430180118172E-2</v>
      </c>
      <c r="Z76" s="64">
        <v>0.52603581216177897</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2.8407245684638701E-2</v>
      </c>
      <c r="C77" s="64">
        <v>1.4222969599980401E-2</v>
      </c>
      <c r="D77" s="64">
        <v>1.07624540786507E-2</v>
      </c>
      <c r="E77" s="64">
        <v>0.16592298374115</v>
      </c>
      <c r="F77" s="64">
        <v>3.47033256436311E-4</v>
      </c>
      <c r="G77" s="64">
        <v>1.0869250180080101E-3</v>
      </c>
      <c r="H77" s="64">
        <v>4.5145096617504302E-4</v>
      </c>
      <c r="I77" s="64">
        <v>1.81813821763494E-3</v>
      </c>
      <c r="J77" s="64">
        <v>5.4953052701261799E-3</v>
      </c>
      <c r="K77" s="64">
        <v>1.8378224903715601E-4</v>
      </c>
      <c r="L77" s="64">
        <v>2.7864024348249E-4</v>
      </c>
      <c r="M77" s="64">
        <v>4.6702235744404901E-6</v>
      </c>
      <c r="N77" s="64">
        <v>7.9348272559629507E-3</v>
      </c>
      <c r="O77" s="64">
        <v>4.8767240823653201E-3</v>
      </c>
      <c r="P77" s="64">
        <v>2.1841550805618701E-2</v>
      </c>
      <c r="Q77" s="64">
        <v>1.3285458112418901E-2</v>
      </c>
      <c r="R77" s="64">
        <v>0</v>
      </c>
      <c r="S77" s="64">
        <v>1.2470448381060401E-2</v>
      </c>
      <c r="T77" s="64">
        <v>1.03989049207956E-2</v>
      </c>
      <c r="U77" s="64">
        <v>8.7353870868329409E-3</v>
      </c>
      <c r="V77" s="64">
        <v>3.0538943270885799E-2</v>
      </c>
      <c r="W77" s="64">
        <v>6.4681011674660005E-2</v>
      </c>
      <c r="X77" s="64">
        <v>4.3813576129037399E-2</v>
      </c>
      <c r="Y77" s="64">
        <v>2.3193384896400999E-2</v>
      </c>
      <c r="Z77" s="64">
        <v>0.52924818483506697</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2.8140153523027501E-2</v>
      </c>
      <c r="C78" s="64">
        <v>1.41471461732067E-2</v>
      </c>
      <c r="D78" s="64">
        <v>1.07437690209405E-2</v>
      </c>
      <c r="E78" s="64">
        <v>0.164664685749634</v>
      </c>
      <c r="F78" s="64">
        <v>3.2914756592754101E-4</v>
      </c>
      <c r="G78" s="64">
        <v>1.0244209710114601E-3</v>
      </c>
      <c r="H78" s="64">
        <v>4.2609505502294099E-4</v>
      </c>
      <c r="I78" s="64">
        <v>1.7901500675871001E-3</v>
      </c>
      <c r="J78" s="64">
        <v>5.43902648221559E-3</v>
      </c>
      <c r="K78" s="64">
        <v>1.21667609634509E-4</v>
      </c>
      <c r="L78" s="64">
        <v>1.84862769944717E-4</v>
      </c>
      <c r="M78" s="64">
        <v>3.1231234753304601E-6</v>
      </c>
      <c r="N78" s="64">
        <v>8.0325052144292492E-3</v>
      </c>
      <c r="O78" s="64">
        <v>4.85295596695618E-3</v>
      </c>
      <c r="P78" s="64">
        <v>2.1839985196387801E-2</v>
      </c>
      <c r="Q78" s="64">
        <v>1.3305837264294299E-2</v>
      </c>
      <c r="R78" s="64">
        <v>0</v>
      </c>
      <c r="S78" s="64">
        <v>1.24409459851159E-2</v>
      </c>
      <c r="T78" s="64">
        <v>1.02743566964008E-2</v>
      </c>
      <c r="U78" s="64">
        <v>8.6350103696824602E-3</v>
      </c>
      <c r="V78" s="64">
        <v>3.03113281863241E-2</v>
      </c>
      <c r="W78" s="64">
        <v>6.4131291329568393E-2</v>
      </c>
      <c r="X78" s="64">
        <v>4.3669133114829999E-2</v>
      </c>
      <c r="Y78" s="64">
        <v>2.3046328831016601E-2</v>
      </c>
      <c r="Z78" s="64">
        <v>0.53244607373336705</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2.78743961671441E-2</v>
      </c>
      <c r="C79" s="64">
        <v>1.40720612967356E-2</v>
      </c>
      <c r="D79" s="64">
        <v>1.0725686233183001E-2</v>
      </c>
      <c r="E79" s="64">
        <v>0.163407918975884</v>
      </c>
      <c r="F79" s="64">
        <v>3.1133661881294398E-4</v>
      </c>
      <c r="G79" s="64">
        <v>9.6406284167893305E-4</v>
      </c>
      <c r="H79" s="64">
        <v>4.0098717062914601E-4</v>
      </c>
      <c r="I79" s="64">
        <v>1.7628486285356799E-3</v>
      </c>
      <c r="J79" s="64">
        <v>5.3826499916825796E-3</v>
      </c>
      <c r="K79" s="64">
        <v>6.0411476582155503E-5</v>
      </c>
      <c r="L79" s="64">
        <v>9.1977755054368005E-5</v>
      </c>
      <c r="M79" s="64">
        <v>1.56620074598759E-6</v>
      </c>
      <c r="N79" s="64">
        <v>8.1314628611137904E-3</v>
      </c>
      <c r="O79" s="64">
        <v>4.8284533454073901E-3</v>
      </c>
      <c r="P79" s="64">
        <v>2.1838464736203898E-2</v>
      </c>
      <c r="Q79" s="64">
        <v>1.33267763582054E-2</v>
      </c>
      <c r="R79" s="64">
        <v>0</v>
      </c>
      <c r="S79" s="64">
        <v>1.24119095523839E-2</v>
      </c>
      <c r="T79" s="64">
        <v>1.01505264923142E-2</v>
      </c>
      <c r="U79" s="64">
        <v>8.5360445144598406E-3</v>
      </c>
      <c r="V79" s="64">
        <v>3.00842834464147E-2</v>
      </c>
      <c r="W79" s="64">
        <v>6.3585919420999296E-2</v>
      </c>
      <c r="X79" s="64">
        <v>4.3519117045399902E-2</v>
      </c>
      <c r="Y79" s="64">
        <v>2.29018875232526E-2</v>
      </c>
      <c r="Z79" s="64">
        <v>0.53562925134717598</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2.7609996761308198E-2</v>
      </c>
      <c r="C80" s="64">
        <v>1.39977194810572E-2</v>
      </c>
      <c r="D80" s="64">
        <v>1.0708193292447999E-2</v>
      </c>
      <c r="E80" s="64">
        <v>0.162152711306665</v>
      </c>
      <c r="F80" s="64">
        <v>2.9359532062915702E-4</v>
      </c>
      <c r="G80" s="64">
        <v>9.0575605689198002E-4</v>
      </c>
      <c r="H80" s="64">
        <v>3.7612518982669098E-4</v>
      </c>
      <c r="I80" s="64">
        <v>1.73621301967594E-3</v>
      </c>
      <c r="J80" s="64">
        <v>5.3261730761128296E-3</v>
      </c>
      <c r="K80" s="64">
        <v>0</v>
      </c>
      <c r="L80" s="64">
        <v>0</v>
      </c>
      <c r="M80" s="64">
        <v>0</v>
      </c>
      <c r="N80" s="64">
        <v>8.2317018561745506E-3</v>
      </c>
      <c r="O80" s="64">
        <v>4.80317440624679E-3</v>
      </c>
      <c r="P80" s="64">
        <v>2.1836935523027502E-2</v>
      </c>
      <c r="Q80" s="64">
        <v>1.3348271485143301E-2</v>
      </c>
      <c r="R80" s="64">
        <v>0</v>
      </c>
      <c r="S80" s="64">
        <v>1.23833297370346E-2</v>
      </c>
      <c r="T80" s="64">
        <v>1.00274178644122E-2</v>
      </c>
      <c r="U80" s="64">
        <v>8.4385424683869094E-3</v>
      </c>
      <c r="V80" s="64">
        <v>2.9857888971437201E-2</v>
      </c>
      <c r="W80" s="64">
        <v>6.3044999573991206E-2</v>
      </c>
      <c r="X80" s="64">
        <v>4.3363801697993198E-2</v>
      </c>
      <c r="Y80" s="64">
        <v>2.2760103822945899E-2</v>
      </c>
      <c r="Z80" s="64">
        <v>0.538797349088592</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theme="3" tint="0.89999084444715716"/>
  </sheetPr>
  <dimension ref="A1:I256"/>
  <sheetViews>
    <sheetView topLeftCell="A6" workbookViewId="0">
      <selection activeCell="H249" sqref="H249"/>
    </sheetView>
  </sheetViews>
  <sheetFormatPr baseColWidth="10" defaultRowHeight="15.6"/>
  <cols>
    <col min="2" max="6" width="19.796875" customWidth="1"/>
  </cols>
  <sheetData>
    <row r="1" spans="1:6" ht="22.05" customHeight="1">
      <c r="A1" s="17" t="s">
        <v>34</v>
      </c>
    </row>
    <row r="2" spans="1:6" ht="25.05" customHeight="1">
      <c r="A2" s="18" t="s">
        <v>35</v>
      </c>
    </row>
    <row r="3" spans="1:6" ht="25.05" customHeight="1" thickBot="1">
      <c r="A3" s="18"/>
    </row>
    <row r="4" spans="1:6" ht="37.950000000000003" customHeight="1" thickBot="1">
      <c r="B4" s="47" t="s">
        <v>33</v>
      </c>
      <c r="C4" s="47" t="s">
        <v>130</v>
      </c>
      <c r="D4" s="47" t="s">
        <v>30</v>
      </c>
      <c r="E4" s="192" t="s">
        <v>118</v>
      </c>
      <c r="F4" s="191" t="s">
        <v>264</v>
      </c>
    </row>
    <row r="5" spans="1:6" ht="22.05" customHeight="1" thickBot="1">
      <c r="B5" s="46" t="s">
        <v>32</v>
      </c>
      <c r="C5" s="46" t="s">
        <v>32</v>
      </c>
      <c r="D5" s="46" t="s">
        <v>32</v>
      </c>
      <c r="E5" s="193" t="s">
        <v>32</v>
      </c>
      <c r="F5" s="25"/>
    </row>
    <row r="6" spans="1:6">
      <c r="A6" s="16">
        <v>1850</v>
      </c>
      <c r="B6" s="14">
        <f>SUM(C6:E6)</f>
        <v>4.2232112800000001</v>
      </c>
      <c r="C6" s="14">
        <v>0.48899999999999999</v>
      </c>
      <c r="D6" s="14">
        <v>0.17760000000000004</v>
      </c>
      <c r="E6" s="14">
        <v>3.5566112800000003</v>
      </c>
      <c r="F6" s="14">
        <v>0</v>
      </c>
    </row>
    <row r="7" spans="1:6">
      <c r="A7" s="15">
        <v>1851</v>
      </c>
      <c r="B7" s="14">
        <f t="shared" ref="B7:B70" si="0">SUM(C7:E7)</f>
        <v>4.4151036399999999</v>
      </c>
      <c r="C7" s="14">
        <v>0.49199999999999999</v>
      </c>
      <c r="D7" s="14">
        <v>0.17938999999999999</v>
      </c>
      <c r="E7" s="14">
        <v>3.7437136400000002</v>
      </c>
      <c r="F7" s="14">
        <v>0</v>
      </c>
    </row>
    <row r="8" spans="1:6">
      <c r="A8" s="15">
        <v>1852</v>
      </c>
      <c r="B8" s="14">
        <f t="shared" si="0"/>
        <v>4.4731986400000006</v>
      </c>
      <c r="C8" s="14">
        <v>0.504</v>
      </c>
      <c r="D8" s="14">
        <v>0.1807</v>
      </c>
      <c r="E8" s="14">
        <v>3.7884986400000003</v>
      </c>
      <c r="F8" s="14">
        <v>0</v>
      </c>
    </row>
    <row r="9" spans="1:6">
      <c r="A9" s="15">
        <v>1853</v>
      </c>
      <c r="B9" s="14">
        <f t="shared" si="0"/>
        <v>4.5415977999999999</v>
      </c>
      <c r="C9" s="14">
        <v>0.51700000000000002</v>
      </c>
      <c r="D9" s="14">
        <v>0.182</v>
      </c>
      <c r="E9" s="14">
        <v>3.8425978000000001</v>
      </c>
      <c r="F9" s="14">
        <v>0</v>
      </c>
    </row>
    <row r="10" spans="1:6">
      <c r="A10" s="15">
        <v>1854</v>
      </c>
      <c r="B10" s="14">
        <f t="shared" si="0"/>
        <v>4.6053402400000003</v>
      </c>
      <c r="C10" s="14">
        <v>0.56299999999999994</v>
      </c>
      <c r="D10" s="14">
        <v>0.1855</v>
      </c>
      <c r="E10" s="14">
        <v>3.8568402400000004</v>
      </c>
      <c r="F10" s="14">
        <v>0</v>
      </c>
    </row>
    <row r="11" spans="1:6">
      <c r="A11" s="15">
        <v>1855</v>
      </c>
      <c r="B11" s="14">
        <f t="shared" si="0"/>
        <v>4.5832208400000001</v>
      </c>
      <c r="C11" s="14">
        <v>0.56999999999999995</v>
      </c>
      <c r="D11" s="14">
        <v>0.18669999999999998</v>
      </c>
      <c r="E11" s="14">
        <v>3.8265208400000001</v>
      </c>
      <c r="F11" s="14">
        <v>0</v>
      </c>
    </row>
    <row r="12" spans="1:6">
      <c r="A12" s="15">
        <v>1856</v>
      </c>
      <c r="B12" s="14">
        <f t="shared" si="0"/>
        <v>4.7030842399999999</v>
      </c>
      <c r="C12" s="14">
        <v>0.59199999999999997</v>
      </c>
      <c r="D12" s="14">
        <v>0.18819999999999998</v>
      </c>
      <c r="E12" s="14">
        <v>3.9228842400000001</v>
      </c>
      <c r="F12" s="14">
        <v>0</v>
      </c>
    </row>
    <row r="13" spans="1:6">
      <c r="A13" s="15">
        <v>1857</v>
      </c>
      <c r="B13" s="14">
        <f t="shared" si="0"/>
        <v>4.6961863600000004</v>
      </c>
      <c r="C13" s="14">
        <v>0.59699999999999998</v>
      </c>
      <c r="D13" s="14">
        <v>0.18909999999999999</v>
      </c>
      <c r="E13" s="14">
        <v>3.9100863600000002</v>
      </c>
      <c r="F13" s="14">
        <v>0</v>
      </c>
    </row>
    <row r="14" spans="1:6">
      <c r="A14" s="15">
        <v>1858</v>
      </c>
      <c r="B14" s="14">
        <f t="shared" si="0"/>
        <v>4.7310290799999999</v>
      </c>
      <c r="C14" s="14">
        <v>0.60199999999999998</v>
      </c>
      <c r="D14" s="14">
        <v>0.19020000000000001</v>
      </c>
      <c r="E14" s="14">
        <v>3.9388290800000001</v>
      </c>
      <c r="F14" s="14">
        <v>0</v>
      </c>
    </row>
    <row r="15" spans="1:6">
      <c r="A15" s="15">
        <v>1859</v>
      </c>
      <c r="B15" s="14">
        <f t="shared" si="0"/>
        <v>4.8236742800000005</v>
      </c>
      <c r="C15" s="14">
        <v>0.624</v>
      </c>
      <c r="D15" s="14">
        <v>0.192</v>
      </c>
      <c r="E15" s="14">
        <v>4.0076742800000007</v>
      </c>
      <c r="F15" s="14">
        <v>0</v>
      </c>
    </row>
    <row r="16" spans="1:6">
      <c r="A16" s="15">
        <v>1860</v>
      </c>
      <c r="B16" s="14">
        <f t="shared" si="0"/>
        <v>4.6087477600000009</v>
      </c>
      <c r="C16" s="14">
        <v>0.66</v>
      </c>
      <c r="D16" s="14">
        <v>0.19389999999999999</v>
      </c>
      <c r="E16" s="14">
        <v>3.7548477600000005</v>
      </c>
      <c r="F16" s="14">
        <v>0</v>
      </c>
    </row>
    <row r="17" spans="1:9">
      <c r="A17" s="15">
        <v>1861</v>
      </c>
      <c r="B17" s="34">
        <f t="shared" si="0"/>
        <v>4.6225550800000006</v>
      </c>
      <c r="C17" s="34">
        <v>0.68100000000000005</v>
      </c>
      <c r="D17" s="34">
        <v>0.19619999999999999</v>
      </c>
      <c r="E17" s="34">
        <v>3.7453550800000004</v>
      </c>
      <c r="F17" s="14">
        <v>0</v>
      </c>
      <c r="G17" s="1"/>
      <c r="H17" s="1"/>
      <c r="I17" s="1"/>
    </row>
    <row r="18" spans="1:9">
      <c r="A18" s="15">
        <v>1862</v>
      </c>
      <c r="B18" s="14">
        <f t="shared" si="0"/>
        <v>4.6110521599999998</v>
      </c>
      <c r="C18" s="14">
        <v>0.68899999999999995</v>
      </c>
      <c r="D18" s="14">
        <v>0.1986</v>
      </c>
      <c r="E18" s="14">
        <v>3.7234521600000003</v>
      </c>
      <c r="F18" s="14">
        <v>0</v>
      </c>
    </row>
    <row r="19" spans="1:9">
      <c r="A19" s="15">
        <v>1863</v>
      </c>
      <c r="B19" s="14">
        <f t="shared" si="0"/>
        <v>4.6136189200000004</v>
      </c>
      <c r="C19" s="14">
        <v>0.71899999999999997</v>
      </c>
      <c r="D19" s="14">
        <v>0.19950000000000001</v>
      </c>
      <c r="E19" s="14">
        <v>3.6951189200000001</v>
      </c>
      <c r="F19" s="14">
        <v>0</v>
      </c>
    </row>
    <row r="20" spans="1:9">
      <c r="A20" s="15">
        <v>1864</v>
      </c>
      <c r="B20" s="14">
        <f t="shared" si="0"/>
        <v>4.5672974399999999</v>
      </c>
      <c r="C20" s="14">
        <v>0.754</v>
      </c>
      <c r="D20" s="14">
        <v>0.20160000000000003</v>
      </c>
      <c r="E20" s="14">
        <v>3.6116974399999999</v>
      </c>
      <c r="F20" s="14">
        <v>0</v>
      </c>
    </row>
    <row r="21" spans="1:9">
      <c r="A21" s="15">
        <v>1865</v>
      </c>
      <c r="B21" s="14">
        <f t="shared" si="0"/>
        <v>4.5570318400000005</v>
      </c>
      <c r="C21" s="14">
        <v>0.78400000000000003</v>
      </c>
      <c r="D21" s="14">
        <v>0.20460000000000003</v>
      </c>
      <c r="E21" s="14">
        <v>3.5684318400000001</v>
      </c>
      <c r="F21" s="14">
        <v>0</v>
      </c>
    </row>
    <row r="22" spans="1:9">
      <c r="A22" s="15">
        <v>1866</v>
      </c>
      <c r="B22" s="14">
        <f t="shared" si="0"/>
        <v>4.6170268000000005</v>
      </c>
      <c r="C22" s="14">
        <v>0.80300000000000005</v>
      </c>
      <c r="D22" s="14">
        <v>0.20589999999999997</v>
      </c>
      <c r="E22" s="14">
        <v>3.6081268000000004</v>
      </c>
      <c r="F22" s="14">
        <v>0</v>
      </c>
    </row>
    <row r="23" spans="1:9">
      <c r="A23" s="15">
        <v>1867</v>
      </c>
      <c r="B23" s="14">
        <f t="shared" si="0"/>
        <v>4.6276227199999997</v>
      </c>
      <c r="C23" s="14">
        <v>0.83899999999999997</v>
      </c>
      <c r="D23" s="14">
        <v>0.2084</v>
      </c>
      <c r="E23" s="14">
        <v>3.5802227200000001</v>
      </c>
      <c r="F23" s="14">
        <v>0</v>
      </c>
    </row>
    <row r="24" spans="1:9">
      <c r="A24" s="15">
        <v>1868</v>
      </c>
      <c r="B24" s="14">
        <f t="shared" si="0"/>
        <v>4.6136665200000007</v>
      </c>
      <c r="C24" s="14">
        <v>0.85399999999999998</v>
      </c>
      <c r="D24" s="14">
        <v>0.21099999999999999</v>
      </c>
      <c r="E24" s="14">
        <v>3.5486665200000003</v>
      </c>
      <c r="F24" s="14">
        <v>0</v>
      </c>
    </row>
    <row r="25" spans="1:9">
      <c r="A25" s="15">
        <v>1869</v>
      </c>
      <c r="B25" s="14">
        <f t="shared" si="0"/>
        <v>4.70728788</v>
      </c>
      <c r="C25" s="14">
        <v>0.89</v>
      </c>
      <c r="D25" s="14">
        <v>0.21240000000000001</v>
      </c>
      <c r="E25" s="14">
        <v>3.6048878800000002</v>
      </c>
      <c r="F25" s="14">
        <v>0</v>
      </c>
    </row>
    <row r="26" spans="1:9">
      <c r="A26" s="15">
        <v>1870</v>
      </c>
      <c r="B26" s="14">
        <f t="shared" si="0"/>
        <v>4.9721482400000001</v>
      </c>
      <c r="C26" s="14">
        <v>0.90300000000000002</v>
      </c>
      <c r="D26" s="14">
        <v>0.214</v>
      </c>
      <c r="E26" s="14">
        <v>3.8551482400000001</v>
      </c>
      <c r="F26" s="14">
        <v>0</v>
      </c>
    </row>
    <row r="27" spans="1:9">
      <c r="A27" s="15">
        <v>1871</v>
      </c>
      <c r="B27" s="14">
        <f t="shared" si="0"/>
        <v>5.0440216400000004</v>
      </c>
      <c r="C27" s="14">
        <v>0.94199999999999995</v>
      </c>
      <c r="D27" s="14">
        <v>0.2175</v>
      </c>
      <c r="E27" s="14">
        <v>3.88452164</v>
      </c>
      <c r="F27" s="14">
        <v>0</v>
      </c>
    </row>
    <row r="28" spans="1:9">
      <c r="A28" s="15">
        <v>1872</v>
      </c>
      <c r="B28" s="14">
        <f t="shared" si="0"/>
        <v>5.3253058800000002</v>
      </c>
      <c r="C28" s="14">
        <v>1.01</v>
      </c>
      <c r="D28" s="14">
        <v>0.22279999999999997</v>
      </c>
      <c r="E28" s="14">
        <v>4.09250588</v>
      </c>
      <c r="F28" s="14">
        <v>0</v>
      </c>
    </row>
    <row r="29" spans="1:9">
      <c r="A29" s="15">
        <v>1873</v>
      </c>
      <c r="B29" s="14">
        <f t="shared" si="0"/>
        <v>5.3265151600000005</v>
      </c>
      <c r="C29" s="14">
        <v>1.06</v>
      </c>
      <c r="D29" s="14">
        <v>0.2263</v>
      </c>
      <c r="E29" s="14">
        <v>4.0402151600000007</v>
      </c>
      <c r="F29" s="14">
        <v>0</v>
      </c>
    </row>
    <row r="30" spans="1:9">
      <c r="A30" s="15">
        <v>1874</v>
      </c>
      <c r="B30" s="14">
        <f t="shared" si="0"/>
        <v>5.4836070399999999</v>
      </c>
      <c r="C30" s="14">
        <v>1.01</v>
      </c>
      <c r="D30" s="14">
        <v>0.22559999999999999</v>
      </c>
      <c r="E30" s="14">
        <v>4.2480070400000001</v>
      </c>
      <c r="F30" s="14">
        <v>0</v>
      </c>
    </row>
    <row r="31" spans="1:9">
      <c r="A31" s="15">
        <v>1875</v>
      </c>
      <c r="B31" s="14">
        <f t="shared" si="0"/>
        <v>5.6544255999999997</v>
      </c>
      <c r="C31" s="14">
        <v>1.07</v>
      </c>
      <c r="D31" s="14">
        <v>0.23200000000000001</v>
      </c>
      <c r="E31" s="14">
        <v>4.3524256000000001</v>
      </c>
      <c r="F31" s="14">
        <v>0</v>
      </c>
    </row>
    <row r="32" spans="1:9">
      <c r="A32" s="15">
        <v>1876</v>
      </c>
      <c r="B32" s="14">
        <f t="shared" si="0"/>
        <v>5.7185928400000012</v>
      </c>
      <c r="C32" s="14">
        <v>1.0900000000000001</v>
      </c>
      <c r="D32" s="14">
        <v>0.23519999999999999</v>
      </c>
      <c r="E32" s="14">
        <v>4.3933928400000006</v>
      </c>
      <c r="F32" s="14">
        <v>0</v>
      </c>
    </row>
    <row r="33" spans="1:6">
      <c r="A33" s="15">
        <v>1877</v>
      </c>
      <c r="B33" s="14">
        <f t="shared" si="0"/>
        <v>5.6487603599999998</v>
      </c>
      <c r="C33" s="14">
        <v>1.1000000000000001</v>
      </c>
      <c r="D33" s="14">
        <v>0.23730000000000001</v>
      </c>
      <c r="E33" s="14">
        <v>4.3114603599999999</v>
      </c>
      <c r="F33" s="14">
        <v>0</v>
      </c>
    </row>
    <row r="34" spans="1:6">
      <c r="A34" s="15">
        <v>1878</v>
      </c>
      <c r="B34" s="14">
        <f t="shared" si="0"/>
        <v>5.7659167199999999</v>
      </c>
      <c r="C34" s="14">
        <v>1.1100000000000001</v>
      </c>
      <c r="D34" s="14">
        <v>0.23899999999999999</v>
      </c>
      <c r="E34" s="14">
        <v>4.4169167199999997</v>
      </c>
      <c r="F34" s="14">
        <v>0</v>
      </c>
    </row>
    <row r="35" spans="1:6">
      <c r="A35" s="15">
        <v>1879</v>
      </c>
      <c r="B35" s="14">
        <f t="shared" si="0"/>
        <v>5.8434566399999994</v>
      </c>
      <c r="C35" s="14">
        <v>1.17</v>
      </c>
      <c r="D35" s="14">
        <v>0.24330000000000002</v>
      </c>
      <c r="E35" s="14">
        <v>4.4301566399999999</v>
      </c>
      <c r="F35" s="14">
        <v>0</v>
      </c>
    </row>
    <row r="36" spans="1:6">
      <c r="A36" s="15">
        <v>1880</v>
      </c>
      <c r="B36" s="14">
        <f t="shared" si="0"/>
        <v>6.0849148000000008</v>
      </c>
      <c r="C36" s="14">
        <v>1.28</v>
      </c>
      <c r="D36" s="14">
        <v>0.25460000000000005</v>
      </c>
      <c r="E36" s="14">
        <v>4.5503148000000007</v>
      </c>
      <c r="F36" s="14">
        <v>0</v>
      </c>
    </row>
    <row r="37" spans="1:6">
      <c r="A37" s="15">
        <v>1881</v>
      </c>
      <c r="B37" s="14">
        <f t="shared" si="0"/>
        <v>6.1326813199999997</v>
      </c>
      <c r="C37" s="14">
        <v>1.32</v>
      </c>
      <c r="D37" s="14">
        <v>0.25560000000000005</v>
      </c>
      <c r="E37" s="14">
        <v>4.55708132</v>
      </c>
      <c r="F37" s="14">
        <v>0</v>
      </c>
    </row>
    <row r="38" spans="1:6">
      <c r="A38" s="15">
        <v>1882</v>
      </c>
      <c r="B38" s="14">
        <f t="shared" si="0"/>
        <v>6.3774356399999999</v>
      </c>
      <c r="C38" s="14">
        <v>1.37</v>
      </c>
      <c r="D38" s="14">
        <v>0.26080000000000003</v>
      </c>
      <c r="E38" s="14">
        <v>4.74663564</v>
      </c>
      <c r="F38" s="14">
        <v>0</v>
      </c>
    </row>
    <row r="39" spans="1:6">
      <c r="A39" s="15">
        <v>1883</v>
      </c>
      <c r="B39" s="14">
        <f t="shared" si="0"/>
        <v>6.38510388</v>
      </c>
      <c r="C39" s="14">
        <v>1.44</v>
      </c>
      <c r="D39" s="14">
        <v>0.26619999999999999</v>
      </c>
      <c r="E39" s="14">
        <v>4.67890388</v>
      </c>
      <c r="F39" s="14">
        <v>0</v>
      </c>
    </row>
    <row r="40" spans="1:6">
      <c r="A40" s="15">
        <v>1884</v>
      </c>
      <c r="B40" s="14">
        <f t="shared" si="0"/>
        <v>6.5718514399999997</v>
      </c>
      <c r="C40" s="14">
        <v>1.45</v>
      </c>
      <c r="D40" s="14">
        <v>0.26959999999999995</v>
      </c>
      <c r="E40" s="14">
        <v>4.8522514399999999</v>
      </c>
      <c r="F40" s="14">
        <v>0</v>
      </c>
    </row>
    <row r="41" spans="1:6">
      <c r="A41" s="15">
        <v>1885</v>
      </c>
      <c r="B41" s="14">
        <f t="shared" si="0"/>
        <v>6.5939438399999997</v>
      </c>
      <c r="C41" s="14">
        <v>1.46</v>
      </c>
      <c r="D41" s="14">
        <v>0.2727</v>
      </c>
      <c r="E41" s="14">
        <v>4.8612438400000002</v>
      </c>
      <c r="F41" s="14">
        <v>0</v>
      </c>
    </row>
    <row r="42" spans="1:6">
      <c r="A42" s="15">
        <v>1886</v>
      </c>
      <c r="B42" s="14">
        <f t="shared" si="0"/>
        <v>6.5397413600000007</v>
      </c>
      <c r="C42" s="14">
        <v>1.48</v>
      </c>
      <c r="D42" s="14">
        <v>0.27439999999999998</v>
      </c>
      <c r="E42" s="14">
        <v>4.7853413600000003</v>
      </c>
      <c r="F42" s="14">
        <v>0</v>
      </c>
    </row>
    <row r="43" spans="1:6">
      <c r="A43" s="15">
        <v>1887</v>
      </c>
      <c r="B43" s="14">
        <f t="shared" si="0"/>
        <v>6.7605433599999998</v>
      </c>
      <c r="C43" s="14">
        <v>1.54</v>
      </c>
      <c r="D43" s="14">
        <v>0.27910000000000001</v>
      </c>
      <c r="E43" s="14">
        <v>4.9414433600000001</v>
      </c>
      <c r="F43" s="14">
        <v>0</v>
      </c>
    </row>
    <row r="44" spans="1:6">
      <c r="A44" s="15">
        <v>1888</v>
      </c>
      <c r="B44" s="14">
        <f t="shared" si="0"/>
        <v>6.7843185200000011</v>
      </c>
      <c r="C44" s="14">
        <v>1.67</v>
      </c>
      <c r="D44" s="14">
        <v>0.28789999999999999</v>
      </c>
      <c r="E44" s="14">
        <v>4.8264185200000007</v>
      </c>
      <c r="F44" s="14">
        <v>0</v>
      </c>
    </row>
    <row r="45" spans="1:6">
      <c r="A45" s="15">
        <v>1889</v>
      </c>
      <c r="B45" s="14">
        <f t="shared" si="0"/>
        <v>6.9104941999999996</v>
      </c>
      <c r="C45" s="14">
        <v>1.67</v>
      </c>
      <c r="D45" s="14">
        <v>0.2928</v>
      </c>
      <c r="E45" s="14">
        <v>4.9476941999999999</v>
      </c>
      <c r="F45" s="14">
        <v>0</v>
      </c>
    </row>
    <row r="46" spans="1:6">
      <c r="A46" s="15">
        <v>1890</v>
      </c>
      <c r="B46" s="14">
        <f t="shared" si="0"/>
        <v>7.3291324400000004</v>
      </c>
      <c r="C46" s="14">
        <v>1.79</v>
      </c>
      <c r="D46" s="14">
        <v>0.29880000000000001</v>
      </c>
      <c r="E46" s="14">
        <v>5.2403324400000004</v>
      </c>
      <c r="F46" s="14">
        <v>0</v>
      </c>
    </row>
    <row r="47" spans="1:6">
      <c r="A47" s="15">
        <v>1891</v>
      </c>
      <c r="B47" s="14">
        <f t="shared" si="0"/>
        <v>7.6257368799999998</v>
      </c>
      <c r="C47" s="14">
        <v>1.86</v>
      </c>
      <c r="D47" s="14">
        <v>0.30510000000000004</v>
      </c>
      <c r="E47" s="14">
        <v>5.46063688</v>
      </c>
      <c r="F47" s="14">
        <v>0</v>
      </c>
    </row>
    <row r="48" spans="1:6">
      <c r="A48" s="15">
        <v>1892</v>
      </c>
      <c r="B48" s="14">
        <f t="shared" si="0"/>
        <v>7.5994296800000001</v>
      </c>
      <c r="C48" s="14">
        <v>1.87</v>
      </c>
      <c r="D48" s="14">
        <v>0.30760000000000004</v>
      </c>
      <c r="E48" s="14">
        <v>5.4218296800000001</v>
      </c>
      <c r="F48" s="14">
        <v>0</v>
      </c>
    </row>
    <row r="49" spans="1:6">
      <c r="A49" s="15">
        <v>1893</v>
      </c>
      <c r="B49" s="14">
        <f t="shared" si="0"/>
        <v>7.788893680000001</v>
      </c>
      <c r="C49" s="14">
        <v>1.86</v>
      </c>
      <c r="D49" s="14">
        <v>0.31019999999999998</v>
      </c>
      <c r="E49" s="14">
        <v>5.6186936800000007</v>
      </c>
      <c r="F49" s="14">
        <v>0</v>
      </c>
    </row>
    <row r="50" spans="1:6">
      <c r="A50" s="15">
        <v>1894</v>
      </c>
      <c r="B50" s="14">
        <f t="shared" si="0"/>
        <v>7.8712649200000007</v>
      </c>
      <c r="C50" s="14">
        <v>1.91</v>
      </c>
      <c r="D50" s="14">
        <v>0.31709999999999999</v>
      </c>
      <c r="E50" s="14">
        <v>5.6441649200000006</v>
      </c>
      <c r="F50" s="14">
        <v>0</v>
      </c>
    </row>
    <row r="51" spans="1:6">
      <c r="A51" s="15">
        <v>1895</v>
      </c>
      <c r="B51" s="14">
        <f t="shared" si="0"/>
        <v>8.0017868800000009</v>
      </c>
      <c r="C51" s="14">
        <v>2.0099999999999998</v>
      </c>
      <c r="D51" s="14">
        <v>0.32230000000000003</v>
      </c>
      <c r="E51" s="14">
        <v>5.66948688</v>
      </c>
      <c r="F51" s="14">
        <v>0</v>
      </c>
    </row>
    <row r="52" spans="1:6">
      <c r="A52" s="15">
        <v>1896</v>
      </c>
      <c r="B52" s="14">
        <f t="shared" si="0"/>
        <v>8.0043249200000002</v>
      </c>
      <c r="C52" s="14">
        <v>2.06</v>
      </c>
      <c r="D52" s="14">
        <v>0.32969999999999999</v>
      </c>
      <c r="E52" s="14">
        <v>5.6146249199999998</v>
      </c>
      <c r="F52" s="14">
        <v>0</v>
      </c>
    </row>
    <row r="53" spans="1:6">
      <c r="A53" s="15">
        <v>1897</v>
      </c>
      <c r="B53" s="14">
        <f t="shared" si="0"/>
        <v>8.2714569999999998</v>
      </c>
      <c r="C53" s="14">
        <v>2.15</v>
      </c>
      <c r="D53" s="14">
        <v>0.33710000000000001</v>
      </c>
      <c r="E53" s="14">
        <v>5.784357</v>
      </c>
      <c r="F53" s="14">
        <v>0</v>
      </c>
    </row>
    <row r="54" spans="1:6">
      <c r="A54" s="15">
        <v>1898</v>
      </c>
      <c r="B54" s="14">
        <f t="shared" si="0"/>
        <v>8.3404356800000006</v>
      </c>
      <c r="C54" s="14">
        <v>2.25</v>
      </c>
      <c r="D54" s="14">
        <v>0.34350000000000003</v>
      </c>
      <c r="E54" s="14">
        <v>5.74693568</v>
      </c>
      <c r="F54" s="14">
        <v>0</v>
      </c>
    </row>
    <row r="55" spans="1:6">
      <c r="A55" s="15">
        <v>1899</v>
      </c>
      <c r="B55" s="14">
        <f t="shared" si="0"/>
        <v>8.6435105200000013</v>
      </c>
      <c r="C55" s="14">
        <v>2.4300000000000002</v>
      </c>
      <c r="D55" s="14">
        <v>0.35589999999999999</v>
      </c>
      <c r="E55" s="14">
        <v>5.8576105200000006</v>
      </c>
      <c r="F55" s="14">
        <v>0</v>
      </c>
    </row>
    <row r="56" spans="1:6">
      <c r="A56" s="15">
        <v>1900</v>
      </c>
      <c r="B56" s="14">
        <f t="shared" si="0"/>
        <v>8.8423971199999993</v>
      </c>
      <c r="C56" s="14">
        <v>2.5499999999999998</v>
      </c>
      <c r="D56" s="14">
        <v>0.36630000000000001</v>
      </c>
      <c r="E56" s="14">
        <v>5.9260971199999997</v>
      </c>
      <c r="F56" s="14">
        <v>0</v>
      </c>
    </row>
    <row r="57" spans="1:6">
      <c r="A57" s="15">
        <v>1901</v>
      </c>
      <c r="B57" s="14">
        <f t="shared" si="0"/>
        <v>8.9524618800000013</v>
      </c>
      <c r="C57" s="14">
        <v>2.62</v>
      </c>
      <c r="D57" s="14">
        <v>0.36969999999999997</v>
      </c>
      <c r="E57" s="14">
        <v>5.9627618800000004</v>
      </c>
      <c r="F57" s="14">
        <v>0</v>
      </c>
    </row>
    <row r="58" spans="1:6">
      <c r="A58" s="15">
        <v>1902</v>
      </c>
      <c r="B58" s="14">
        <f t="shared" si="0"/>
        <v>9.1203198000000008</v>
      </c>
      <c r="C58" s="14">
        <v>2.68</v>
      </c>
      <c r="D58" s="14">
        <v>0.37310000000000004</v>
      </c>
      <c r="E58" s="14">
        <v>6.0672198000000002</v>
      </c>
      <c r="F58" s="14">
        <v>0</v>
      </c>
    </row>
    <row r="59" spans="1:6">
      <c r="A59" s="15">
        <v>1903</v>
      </c>
      <c r="B59" s="14">
        <f t="shared" si="0"/>
        <v>9.3424368399999995</v>
      </c>
      <c r="C59" s="14">
        <v>2.9</v>
      </c>
      <c r="D59" s="14">
        <v>0.38550000000000001</v>
      </c>
      <c r="E59" s="14">
        <v>6.0569368399999997</v>
      </c>
      <c r="F59" s="14">
        <v>0</v>
      </c>
    </row>
    <row r="60" spans="1:6">
      <c r="A60" s="15">
        <v>1904</v>
      </c>
      <c r="B60" s="14">
        <f t="shared" si="0"/>
        <v>9.4599745599999991</v>
      </c>
      <c r="C60" s="14">
        <v>2.92</v>
      </c>
      <c r="D60" s="14">
        <v>0.39089999999999997</v>
      </c>
      <c r="E60" s="14">
        <v>6.1490745599999999</v>
      </c>
      <c r="F60" s="14">
        <v>0</v>
      </c>
    </row>
    <row r="61" spans="1:6">
      <c r="A61" s="15">
        <v>1905</v>
      </c>
      <c r="B61" s="14">
        <f t="shared" si="0"/>
        <v>9.7960429200000014</v>
      </c>
      <c r="C61" s="14">
        <v>3.09</v>
      </c>
      <c r="D61" s="14">
        <v>0.39929999999999999</v>
      </c>
      <c r="E61" s="14">
        <v>6.3067429200000014</v>
      </c>
      <c r="F61" s="14">
        <v>0</v>
      </c>
    </row>
    <row r="62" spans="1:6">
      <c r="A62" s="15">
        <v>1906</v>
      </c>
      <c r="B62" s="14">
        <f t="shared" si="0"/>
        <v>9.9780043999999997</v>
      </c>
      <c r="C62" s="14">
        <v>3.23</v>
      </c>
      <c r="D62" s="14">
        <v>0.41070000000000001</v>
      </c>
      <c r="E62" s="14">
        <v>6.3373043999999998</v>
      </c>
      <c r="F62" s="14">
        <v>0</v>
      </c>
    </row>
    <row r="63" spans="1:6">
      <c r="A63" s="15">
        <v>1907</v>
      </c>
      <c r="B63" s="14">
        <f t="shared" si="0"/>
        <v>10.304634839999999</v>
      </c>
      <c r="C63" s="14">
        <v>3.61</v>
      </c>
      <c r="D63" s="14">
        <v>0.43610000000000004</v>
      </c>
      <c r="E63" s="14">
        <v>6.2585348399999994</v>
      </c>
      <c r="F63" s="14">
        <v>0</v>
      </c>
    </row>
    <row r="64" spans="1:6">
      <c r="A64" s="15">
        <v>1908</v>
      </c>
      <c r="B64" s="14">
        <f t="shared" si="0"/>
        <v>10.305334119999999</v>
      </c>
      <c r="C64" s="14">
        <v>3.49</v>
      </c>
      <c r="D64" s="14">
        <v>0.44650000000000001</v>
      </c>
      <c r="E64" s="14">
        <v>6.3688341199999998</v>
      </c>
      <c r="F64" s="14">
        <v>0</v>
      </c>
    </row>
    <row r="65" spans="1:6">
      <c r="A65" s="15">
        <v>1909</v>
      </c>
      <c r="B65" s="14">
        <f t="shared" si="0"/>
        <v>10.55208932</v>
      </c>
      <c r="C65" s="14">
        <v>3.62</v>
      </c>
      <c r="D65" s="14">
        <v>0.44589999999999996</v>
      </c>
      <c r="E65" s="14">
        <v>6.4861893200000003</v>
      </c>
      <c r="F65" s="14">
        <v>0</v>
      </c>
    </row>
    <row r="66" spans="1:6">
      <c r="A66" s="15">
        <v>1910</v>
      </c>
      <c r="B66" s="14">
        <f t="shared" si="0"/>
        <v>10.53418604</v>
      </c>
      <c r="C66" s="14">
        <v>3.78</v>
      </c>
      <c r="D66" s="14">
        <v>0.45729999999999993</v>
      </c>
      <c r="E66" s="14">
        <v>6.2968860400000004</v>
      </c>
      <c r="F66" s="14">
        <v>0</v>
      </c>
    </row>
    <row r="67" spans="1:6">
      <c r="A67" s="15">
        <v>1911</v>
      </c>
      <c r="B67" s="14">
        <f t="shared" si="0"/>
        <v>10.70946124</v>
      </c>
      <c r="C67" s="14">
        <v>3.85</v>
      </c>
      <c r="D67" s="14">
        <v>0.4627</v>
      </c>
      <c r="E67" s="14">
        <v>6.39676124</v>
      </c>
      <c r="F67" s="14">
        <v>0</v>
      </c>
    </row>
    <row r="68" spans="1:6">
      <c r="A68" s="15">
        <v>1912</v>
      </c>
      <c r="B68" s="14">
        <f t="shared" si="0"/>
        <v>10.75640104</v>
      </c>
      <c r="C68" s="14">
        <v>4.01</v>
      </c>
      <c r="D68" s="14">
        <v>0.48019999999999996</v>
      </c>
      <c r="E68" s="14">
        <v>6.2662010400000003</v>
      </c>
      <c r="F68" s="14">
        <v>0</v>
      </c>
    </row>
    <row r="69" spans="1:6">
      <c r="A69" s="15">
        <v>1913</v>
      </c>
      <c r="B69" s="14">
        <f t="shared" si="0"/>
        <v>10.925151800000002</v>
      </c>
      <c r="C69" s="14">
        <v>4.3099999999999996</v>
      </c>
      <c r="D69" s="14">
        <v>0.50060000000000004</v>
      </c>
      <c r="E69" s="14">
        <v>6.114551800000001</v>
      </c>
      <c r="F69" s="14">
        <v>0</v>
      </c>
    </row>
    <row r="70" spans="1:6">
      <c r="A70" s="15">
        <v>1914</v>
      </c>
      <c r="B70" s="14">
        <f t="shared" si="0"/>
        <v>10.62440556</v>
      </c>
      <c r="C70" s="14">
        <v>3.94</v>
      </c>
      <c r="D70" s="14">
        <v>0.47799999999999998</v>
      </c>
      <c r="E70" s="14">
        <v>6.2064055600000003</v>
      </c>
      <c r="F70" s="14">
        <v>0</v>
      </c>
    </row>
    <row r="71" spans="1:6">
      <c r="A71" s="15">
        <v>1915</v>
      </c>
      <c r="B71" s="14">
        <f t="shared" ref="B71:B134" si="1">SUM(C71:E71)</f>
        <v>10.57054228</v>
      </c>
      <c r="C71" s="14">
        <v>3.9</v>
      </c>
      <c r="D71" s="14">
        <v>0.46939999999999993</v>
      </c>
      <c r="E71" s="14">
        <v>6.20114228</v>
      </c>
      <c r="F71" s="14">
        <v>0</v>
      </c>
    </row>
    <row r="72" spans="1:6">
      <c r="A72" s="15">
        <v>1916</v>
      </c>
      <c r="B72" s="14">
        <f t="shared" si="1"/>
        <v>10.827458399999999</v>
      </c>
      <c r="C72" s="14">
        <v>4.18</v>
      </c>
      <c r="D72" s="14">
        <v>0.4748</v>
      </c>
      <c r="E72" s="14">
        <v>6.1726583999999995</v>
      </c>
      <c r="F72" s="14">
        <v>0</v>
      </c>
    </row>
    <row r="73" spans="1:6">
      <c r="A73" s="15">
        <v>1917</v>
      </c>
      <c r="B73" s="14">
        <f t="shared" si="1"/>
        <v>11.018575200000001</v>
      </c>
      <c r="C73" s="14">
        <v>4.3600000000000003</v>
      </c>
      <c r="D73" s="14">
        <v>0.45319999999999999</v>
      </c>
      <c r="E73" s="14">
        <v>6.2053752000000006</v>
      </c>
      <c r="F73" s="14">
        <v>0</v>
      </c>
    </row>
    <row r="74" spans="1:6">
      <c r="A74" s="15">
        <v>1918</v>
      </c>
      <c r="B74" s="14">
        <f t="shared" si="1"/>
        <v>10.9720896</v>
      </c>
      <c r="C74" s="14">
        <v>4.29</v>
      </c>
      <c r="D74" s="14">
        <v>0.4536</v>
      </c>
      <c r="E74" s="14">
        <v>6.2284896000000005</v>
      </c>
      <c r="F74" s="14">
        <v>0</v>
      </c>
    </row>
    <row r="75" spans="1:6">
      <c r="A75" s="15">
        <v>1919</v>
      </c>
      <c r="B75" s="14">
        <f t="shared" si="1"/>
        <v>10.401264360000001</v>
      </c>
      <c r="C75" s="14">
        <v>3.78</v>
      </c>
      <c r="D75" s="14">
        <v>0.44000000000000006</v>
      </c>
      <c r="E75" s="14">
        <v>6.181264360000001</v>
      </c>
      <c r="F75" s="14">
        <v>0</v>
      </c>
    </row>
    <row r="76" spans="1:6">
      <c r="A76" s="15">
        <v>1920</v>
      </c>
      <c r="B76" s="14">
        <f t="shared" si="1"/>
        <v>11.11092288</v>
      </c>
      <c r="C76" s="14">
        <v>4.33</v>
      </c>
      <c r="D76" s="14">
        <v>0.46739999999999998</v>
      </c>
      <c r="E76" s="14">
        <v>6.3135228800000007</v>
      </c>
      <c r="F76" s="14">
        <v>0</v>
      </c>
    </row>
    <row r="77" spans="1:6">
      <c r="A77" s="15">
        <v>1921</v>
      </c>
      <c r="B77" s="14">
        <f t="shared" si="1"/>
        <v>10.863753200000001</v>
      </c>
      <c r="C77" s="14">
        <v>3.84</v>
      </c>
      <c r="D77" s="14">
        <v>0.45480000000000004</v>
      </c>
      <c r="E77" s="14">
        <v>6.568953200000001</v>
      </c>
      <c r="F77" s="14">
        <v>0</v>
      </c>
    </row>
    <row r="78" spans="1:6">
      <c r="A78" s="15">
        <v>1922</v>
      </c>
      <c r="B78" s="14">
        <f t="shared" si="1"/>
        <v>11.049769680000001</v>
      </c>
      <c r="C78" s="14">
        <v>4.0199999999999996</v>
      </c>
      <c r="D78" s="14">
        <v>0.47720000000000001</v>
      </c>
      <c r="E78" s="14">
        <v>6.5525696800000004</v>
      </c>
      <c r="F78" s="14">
        <v>0</v>
      </c>
    </row>
    <row r="79" spans="1:6">
      <c r="A79" s="15">
        <v>1923</v>
      </c>
      <c r="B79" s="14">
        <f t="shared" si="1"/>
        <v>11.702335640000001</v>
      </c>
      <c r="C79" s="14">
        <v>4.53</v>
      </c>
      <c r="D79" s="14">
        <v>0.49460000000000004</v>
      </c>
      <c r="E79" s="14">
        <v>6.6777356399999999</v>
      </c>
      <c r="F79" s="14">
        <v>0</v>
      </c>
    </row>
    <row r="80" spans="1:6">
      <c r="A80" s="15">
        <v>1924</v>
      </c>
      <c r="B80" s="14">
        <f t="shared" si="1"/>
        <v>11.7823016</v>
      </c>
      <c r="C80" s="14">
        <v>4.55</v>
      </c>
      <c r="D80" s="14">
        <v>0.52100000000000002</v>
      </c>
      <c r="E80" s="14">
        <v>6.7113016000000005</v>
      </c>
      <c r="F80" s="14">
        <v>0</v>
      </c>
    </row>
    <row r="81" spans="1:6">
      <c r="A81" s="15">
        <v>1925</v>
      </c>
      <c r="B81" s="14">
        <f t="shared" si="1"/>
        <v>11.84884368</v>
      </c>
      <c r="C81" s="14">
        <v>4.58</v>
      </c>
      <c r="D81" s="14">
        <v>0.54039999999999999</v>
      </c>
      <c r="E81" s="14">
        <v>6.7284436799999998</v>
      </c>
      <c r="F81" s="14">
        <v>0</v>
      </c>
    </row>
    <row r="82" spans="1:6">
      <c r="A82" s="15">
        <v>1926</v>
      </c>
      <c r="B82" s="14">
        <f t="shared" si="1"/>
        <v>11.82310588</v>
      </c>
      <c r="C82" s="14">
        <v>4.5199999999999996</v>
      </c>
      <c r="D82" s="14">
        <v>0.54279999999999995</v>
      </c>
      <c r="E82" s="14">
        <v>6.7603058800000007</v>
      </c>
      <c r="F82" s="14">
        <v>0</v>
      </c>
    </row>
    <row r="83" spans="1:6">
      <c r="A83" s="15">
        <v>1927</v>
      </c>
      <c r="B83" s="14">
        <f t="shared" si="1"/>
        <v>12.317055840000002</v>
      </c>
      <c r="C83" s="14">
        <v>4.91</v>
      </c>
      <c r="D83" s="14">
        <v>0.59120000000000006</v>
      </c>
      <c r="E83" s="14">
        <v>6.8158558400000011</v>
      </c>
      <c r="F83" s="14">
        <v>0</v>
      </c>
    </row>
    <row r="84" spans="1:6">
      <c r="A84" s="15">
        <v>1928</v>
      </c>
      <c r="B84" s="14">
        <f t="shared" si="1"/>
        <v>12.301587999999999</v>
      </c>
      <c r="C84" s="14">
        <v>4.8899999999999997</v>
      </c>
      <c r="D84" s="14">
        <v>0.60160000000000002</v>
      </c>
      <c r="E84" s="14">
        <v>6.8099879999999997</v>
      </c>
      <c r="F84" s="14">
        <v>0</v>
      </c>
    </row>
    <row r="85" spans="1:6">
      <c r="A85" s="15">
        <v>1929</v>
      </c>
      <c r="B85" s="14">
        <f t="shared" si="1"/>
        <v>12.64410556</v>
      </c>
      <c r="C85" s="14">
        <v>5.23</v>
      </c>
      <c r="D85" s="14">
        <v>0.63</v>
      </c>
      <c r="E85" s="14">
        <v>6.7841055599999995</v>
      </c>
      <c r="F85" s="14">
        <v>0</v>
      </c>
    </row>
    <row r="86" spans="1:6">
      <c r="A86" s="15">
        <v>1930</v>
      </c>
      <c r="B86" s="14">
        <f t="shared" si="1"/>
        <v>12.432657079999998</v>
      </c>
      <c r="C86" s="14">
        <v>4.8899999999999997</v>
      </c>
      <c r="D86" s="14">
        <v>0.61239999999999994</v>
      </c>
      <c r="E86" s="14">
        <v>6.9302570799999996</v>
      </c>
      <c r="F86" s="14">
        <v>0</v>
      </c>
    </row>
    <row r="87" spans="1:6">
      <c r="A87" s="15">
        <v>1931</v>
      </c>
      <c r="B87" s="14">
        <f t="shared" si="1"/>
        <v>12.133643960000001</v>
      </c>
      <c r="C87" s="14">
        <v>4.43</v>
      </c>
      <c r="D87" s="14">
        <v>0.58879999999999999</v>
      </c>
      <c r="E87" s="14">
        <v>7.11484396</v>
      </c>
      <c r="F87" s="14">
        <v>0</v>
      </c>
    </row>
    <row r="88" spans="1:6">
      <c r="A88" s="15">
        <v>1932</v>
      </c>
      <c r="B88" s="14">
        <f t="shared" si="1"/>
        <v>11.803610280000001</v>
      </c>
      <c r="C88" s="14">
        <v>4.0599999999999996</v>
      </c>
      <c r="D88" s="14">
        <v>0.57020000000000004</v>
      </c>
      <c r="E88" s="14">
        <v>7.1734102800000006</v>
      </c>
      <c r="F88" s="14">
        <v>0</v>
      </c>
    </row>
    <row r="89" spans="1:6">
      <c r="A89" s="15">
        <v>1933</v>
      </c>
      <c r="B89" s="14">
        <f t="shared" si="1"/>
        <v>12.098965400000001</v>
      </c>
      <c r="C89" s="14">
        <v>4.26</v>
      </c>
      <c r="D89" s="14">
        <v>0.58160000000000001</v>
      </c>
      <c r="E89" s="14">
        <v>7.2573654000000003</v>
      </c>
      <c r="F89" s="14">
        <v>0</v>
      </c>
    </row>
    <row r="90" spans="1:6">
      <c r="A90" s="15">
        <v>1934</v>
      </c>
      <c r="B90" s="14">
        <f t="shared" si="1"/>
        <v>12.536779320000001</v>
      </c>
      <c r="C90" s="14">
        <v>4.6100000000000003</v>
      </c>
      <c r="D90" s="14">
        <v>0.60899999999999999</v>
      </c>
      <c r="E90" s="14">
        <v>7.3177793200000014</v>
      </c>
      <c r="F90" s="14">
        <v>0</v>
      </c>
    </row>
    <row r="91" spans="1:6">
      <c r="A91" s="15">
        <v>1935</v>
      </c>
      <c r="B91" s="14">
        <f t="shared" si="1"/>
        <v>12.71056508</v>
      </c>
      <c r="C91" s="14">
        <v>4.82</v>
      </c>
      <c r="D91" s="14">
        <v>0.62939999999999996</v>
      </c>
      <c r="E91" s="14">
        <v>7.2611650799999996</v>
      </c>
      <c r="F91" s="14">
        <v>0</v>
      </c>
    </row>
    <row r="92" spans="1:6">
      <c r="A92" s="15">
        <v>1936</v>
      </c>
      <c r="B92" s="14">
        <f t="shared" si="1"/>
        <v>13.2283714</v>
      </c>
      <c r="C92" s="14">
        <v>5.25</v>
      </c>
      <c r="D92" s="14">
        <v>0.65779999999999994</v>
      </c>
      <c r="E92" s="14">
        <v>7.3205714000000004</v>
      </c>
      <c r="F92" s="14">
        <v>0</v>
      </c>
    </row>
    <row r="93" spans="1:6">
      <c r="A93" s="15">
        <v>1937</v>
      </c>
      <c r="B93" s="14">
        <f t="shared" si="1"/>
        <v>13.69049128</v>
      </c>
      <c r="C93" s="14">
        <v>5.59</v>
      </c>
      <c r="D93" s="14">
        <v>0.69220000000000004</v>
      </c>
      <c r="E93" s="14">
        <v>7.4082912800000003</v>
      </c>
      <c r="F93" s="14">
        <v>0</v>
      </c>
    </row>
    <row r="94" spans="1:6">
      <c r="A94" s="15">
        <v>1938</v>
      </c>
      <c r="B94" s="14">
        <f t="shared" si="1"/>
        <v>13.47968504</v>
      </c>
      <c r="C94" s="14">
        <v>5.31</v>
      </c>
      <c r="D94" s="14">
        <v>0.68159999999999998</v>
      </c>
      <c r="E94" s="14">
        <v>7.4880850399999996</v>
      </c>
      <c r="F94" s="14">
        <v>0</v>
      </c>
    </row>
    <row r="95" spans="1:6">
      <c r="A95" s="15">
        <v>1939</v>
      </c>
      <c r="B95" s="14">
        <f t="shared" si="1"/>
        <v>13.755161879999999</v>
      </c>
      <c r="C95" s="14">
        <v>5.59</v>
      </c>
      <c r="D95" s="14">
        <v>0.70799999999999996</v>
      </c>
      <c r="E95" s="14">
        <v>7.4571618799999992</v>
      </c>
      <c r="F95" s="14">
        <v>0</v>
      </c>
    </row>
    <row r="96" spans="1:6">
      <c r="A96" s="15">
        <v>1940</v>
      </c>
      <c r="B96" s="14">
        <f t="shared" si="1"/>
        <v>14.306743240000001</v>
      </c>
      <c r="C96" s="14">
        <v>6.03</v>
      </c>
      <c r="D96" s="14">
        <v>0.69840000000000002</v>
      </c>
      <c r="E96" s="14">
        <v>7.5783432400000006</v>
      </c>
      <c r="F96" s="14">
        <v>0</v>
      </c>
    </row>
    <row r="97" spans="1:6">
      <c r="A97" s="15">
        <v>1941</v>
      </c>
      <c r="B97" s="14">
        <f t="shared" si="1"/>
        <v>14.774100320000001</v>
      </c>
      <c r="C97" s="14">
        <v>6.16</v>
      </c>
      <c r="D97" s="14">
        <v>0.71579999999999999</v>
      </c>
      <c r="E97" s="14">
        <v>7.8983003200000006</v>
      </c>
      <c r="F97" s="14">
        <v>0</v>
      </c>
    </row>
    <row r="98" spans="1:6">
      <c r="A98" s="15">
        <v>1942</v>
      </c>
      <c r="B98" s="14">
        <f t="shared" si="1"/>
        <v>14.8944428</v>
      </c>
      <c r="C98" s="14">
        <v>6.18</v>
      </c>
      <c r="D98" s="14">
        <v>0.72520000000000007</v>
      </c>
      <c r="E98" s="14">
        <v>7.9892428000000013</v>
      </c>
      <c r="F98" s="14">
        <v>0</v>
      </c>
    </row>
    <row r="99" spans="1:6">
      <c r="A99" s="15">
        <v>1943</v>
      </c>
      <c r="B99" s="14">
        <f t="shared" si="1"/>
        <v>15.16042304</v>
      </c>
      <c r="C99" s="14">
        <v>6.39</v>
      </c>
      <c r="D99" s="14">
        <v>0.74960000000000004</v>
      </c>
      <c r="E99" s="14">
        <v>8.0208230399999998</v>
      </c>
      <c r="F99" s="14">
        <v>0</v>
      </c>
    </row>
    <row r="100" spans="1:6">
      <c r="A100" s="15">
        <v>1944</v>
      </c>
      <c r="B100" s="14">
        <f t="shared" si="1"/>
        <v>15.188399359999998</v>
      </c>
      <c r="C100" s="14">
        <v>6.38</v>
      </c>
      <c r="D100" s="14">
        <v>0.73</v>
      </c>
      <c r="E100" s="14">
        <v>8.0783993599999988</v>
      </c>
      <c r="F100" s="14">
        <v>0</v>
      </c>
    </row>
    <row r="101" spans="1:6">
      <c r="A101" s="15">
        <v>1945</v>
      </c>
      <c r="B101" s="14">
        <f t="shared" si="1"/>
        <v>14.320698799999999</v>
      </c>
      <c r="C101" s="14">
        <v>5.47</v>
      </c>
      <c r="D101" s="14">
        <v>0.6784</v>
      </c>
      <c r="E101" s="14">
        <v>8.1722988000000001</v>
      </c>
      <c r="F101" s="14">
        <v>0</v>
      </c>
    </row>
    <row r="102" spans="1:6">
      <c r="A102" s="15">
        <v>1946</v>
      </c>
      <c r="B102" s="14">
        <f t="shared" si="1"/>
        <v>14.912352200000001</v>
      </c>
      <c r="C102" s="14">
        <v>5.93</v>
      </c>
      <c r="D102" s="14">
        <v>0.76479999999999992</v>
      </c>
      <c r="E102" s="14">
        <v>8.2175522000000001</v>
      </c>
      <c r="F102" s="14">
        <v>0</v>
      </c>
    </row>
    <row r="103" spans="1:6">
      <c r="A103" s="15">
        <v>1947</v>
      </c>
      <c r="B103" s="14">
        <f t="shared" si="1"/>
        <v>15.62852204</v>
      </c>
      <c r="C103" s="14">
        <v>6.5</v>
      </c>
      <c r="D103" s="14">
        <v>0.83220000000000005</v>
      </c>
      <c r="E103" s="14">
        <v>8.2963220399999997</v>
      </c>
      <c r="F103" s="14">
        <v>0</v>
      </c>
    </row>
    <row r="104" spans="1:6">
      <c r="A104" s="15">
        <v>1948</v>
      </c>
      <c r="B104" s="14">
        <f t="shared" si="1"/>
        <v>15.928891320000002</v>
      </c>
      <c r="C104" s="14">
        <v>6.76</v>
      </c>
      <c r="D104" s="14">
        <v>0.87860000000000005</v>
      </c>
      <c r="E104" s="14">
        <v>8.2902913200000015</v>
      </c>
      <c r="F104" s="14">
        <v>0</v>
      </c>
    </row>
    <row r="105" spans="1:6">
      <c r="A105" s="15">
        <v>1949</v>
      </c>
      <c r="B105" s="14">
        <f t="shared" si="1"/>
        <v>15.749196079999999</v>
      </c>
      <c r="C105" s="14">
        <v>6.56</v>
      </c>
      <c r="D105" s="14">
        <v>0.90300000000000002</v>
      </c>
      <c r="E105" s="14">
        <v>8.2861960799999999</v>
      </c>
      <c r="F105" s="14">
        <v>0</v>
      </c>
    </row>
    <row r="106" spans="1:6">
      <c r="A106" s="15">
        <v>1950</v>
      </c>
      <c r="B106" s="14">
        <f t="shared" si="1"/>
        <v>16.981454159999998</v>
      </c>
      <c r="C106" s="14">
        <v>6.98</v>
      </c>
      <c r="D106" s="14">
        <v>0.94440000000000002</v>
      </c>
      <c r="E106" s="14">
        <v>9.0570541599999999</v>
      </c>
      <c r="F106" s="14">
        <v>0</v>
      </c>
    </row>
    <row r="107" spans="1:6">
      <c r="A107" s="15">
        <v>1951</v>
      </c>
      <c r="B107" s="14">
        <f t="shared" si="1"/>
        <v>17.932605760000001</v>
      </c>
      <c r="C107" s="14">
        <v>7.46</v>
      </c>
      <c r="D107" s="14">
        <v>1.0027999999999999</v>
      </c>
      <c r="E107" s="14">
        <v>9.4698057599999999</v>
      </c>
      <c r="F107" s="14">
        <v>0</v>
      </c>
    </row>
    <row r="108" spans="1:6">
      <c r="A108" s="15">
        <v>1952</v>
      </c>
      <c r="B108" s="14">
        <f t="shared" si="1"/>
        <v>18.017280240000002</v>
      </c>
      <c r="C108" s="14">
        <v>7.54</v>
      </c>
      <c r="D108" s="14">
        <v>1.0392000000000001</v>
      </c>
      <c r="E108" s="14">
        <v>9.4380802400000015</v>
      </c>
      <c r="F108" s="14">
        <v>0</v>
      </c>
    </row>
    <row r="109" spans="1:6">
      <c r="A109" s="15">
        <v>1953</v>
      </c>
      <c r="B109" s="14">
        <f t="shared" si="1"/>
        <v>18.426681120000001</v>
      </c>
      <c r="C109" s="14">
        <v>7.74</v>
      </c>
      <c r="D109" s="14">
        <v>1.0775999999999999</v>
      </c>
      <c r="E109" s="14">
        <v>9.6090811200000008</v>
      </c>
      <c r="F109" s="14">
        <v>0</v>
      </c>
    </row>
    <row r="110" spans="1:6">
      <c r="A110" s="15">
        <v>1954</v>
      </c>
      <c r="B110" s="14">
        <f t="shared" si="1"/>
        <v>19.099460440000001</v>
      </c>
      <c r="C110" s="14">
        <v>7.92</v>
      </c>
      <c r="D110" s="14">
        <v>1.129</v>
      </c>
      <c r="E110" s="14">
        <v>10.05046044</v>
      </c>
      <c r="F110" s="14">
        <v>0</v>
      </c>
    </row>
    <row r="111" spans="1:6">
      <c r="A111" s="15">
        <v>1955</v>
      </c>
      <c r="B111" s="14">
        <f t="shared" si="1"/>
        <v>20.1016282</v>
      </c>
      <c r="C111" s="14">
        <v>8.65</v>
      </c>
      <c r="D111" s="14">
        <v>1.1984000000000001</v>
      </c>
      <c r="E111" s="14">
        <v>10.253228199999999</v>
      </c>
      <c r="F111" s="14">
        <v>0</v>
      </c>
    </row>
    <row r="112" spans="1:6">
      <c r="A112" s="15">
        <v>1956</v>
      </c>
      <c r="B112" s="14">
        <f t="shared" si="1"/>
        <v>20.835299800000001</v>
      </c>
      <c r="C112" s="14">
        <v>9.16</v>
      </c>
      <c r="D112" s="14">
        <v>1.2658</v>
      </c>
      <c r="E112" s="14">
        <v>10.409499800000001</v>
      </c>
      <c r="F112" s="14">
        <v>0</v>
      </c>
    </row>
    <row r="113" spans="1:6">
      <c r="A113" s="15">
        <v>1957</v>
      </c>
      <c r="B113" s="14">
        <f t="shared" si="1"/>
        <v>21.351766560000002</v>
      </c>
      <c r="C113" s="14">
        <v>9.4600000000000009</v>
      </c>
      <c r="D113" s="14">
        <v>1.3182</v>
      </c>
      <c r="E113" s="14">
        <v>10.57356656</v>
      </c>
      <c r="F113" s="14">
        <v>0</v>
      </c>
    </row>
    <row r="114" spans="1:6">
      <c r="A114" s="15">
        <v>1958</v>
      </c>
      <c r="B114" s="14">
        <f t="shared" si="1"/>
        <v>21.616014480000004</v>
      </c>
      <c r="C114" s="14">
        <v>9.74</v>
      </c>
      <c r="D114" s="14">
        <v>1.3747</v>
      </c>
      <c r="E114" s="14">
        <v>10.501314480000001</v>
      </c>
      <c r="F114" s="14">
        <v>0</v>
      </c>
    </row>
    <row r="115" spans="1:6">
      <c r="A115" s="15">
        <v>1959</v>
      </c>
      <c r="B115" s="14">
        <f t="shared" si="1"/>
        <v>22.869789959999999</v>
      </c>
      <c r="C115" s="14">
        <v>10.3</v>
      </c>
      <c r="D115" s="14">
        <v>1.4460999999999999</v>
      </c>
      <c r="E115" s="14">
        <v>11.12368996</v>
      </c>
      <c r="F115" s="14">
        <v>0</v>
      </c>
    </row>
    <row r="116" spans="1:6">
      <c r="A116" s="15">
        <v>1960</v>
      </c>
      <c r="B116" s="14">
        <f t="shared" si="1"/>
        <v>22.476508520000003</v>
      </c>
      <c r="C116" s="14">
        <v>10.8</v>
      </c>
      <c r="D116" s="14">
        <v>1.5205</v>
      </c>
      <c r="E116" s="14">
        <v>10.15600852</v>
      </c>
      <c r="F116" s="14">
        <v>0</v>
      </c>
    </row>
    <row r="117" spans="1:6">
      <c r="A117" s="15">
        <v>1961</v>
      </c>
      <c r="B117" s="14">
        <f t="shared" si="1"/>
        <v>22.710426840000004</v>
      </c>
      <c r="C117" s="14">
        <v>10.8</v>
      </c>
      <c r="D117" s="14">
        <v>1.5699000000000001</v>
      </c>
      <c r="E117" s="14">
        <v>10.340526840000001</v>
      </c>
      <c r="F117" s="14">
        <v>0</v>
      </c>
    </row>
    <row r="118" spans="1:6">
      <c r="A118" s="15">
        <v>1962</v>
      </c>
      <c r="B118" s="14">
        <f t="shared" si="1"/>
        <v>22.66499584</v>
      </c>
      <c r="C118" s="14">
        <v>11.1</v>
      </c>
      <c r="D118" s="14">
        <v>1.6442999999999999</v>
      </c>
      <c r="E118" s="14">
        <v>9.9206958400000005</v>
      </c>
      <c r="F118" s="14">
        <v>0</v>
      </c>
    </row>
    <row r="119" spans="1:6">
      <c r="A119" s="15">
        <v>1963</v>
      </c>
      <c r="B119" s="14">
        <f t="shared" si="1"/>
        <v>23.229981639999998</v>
      </c>
      <c r="C119" s="14">
        <v>11.7</v>
      </c>
      <c r="D119" s="14">
        <v>1.7287000000000001</v>
      </c>
      <c r="E119" s="14">
        <v>9.8012816400000009</v>
      </c>
      <c r="F119" s="14">
        <v>0</v>
      </c>
    </row>
    <row r="120" spans="1:6">
      <c r="A120" s="15">
        <v>1964</v>
      </c>
      <c r="B120" s="14">
        <f t="shared" si="1"/>
        <v>23.594927599999998</v>
      </c>
      <c r="C120" s="14">
        <v>12.2</v>
      </c>
      <c r="D120" s="14">
        <v>1.8260999999999998</v>
      </c>
      <c r="E120" s="14">
        <v>9.5688275999999988</v>
      </c>
      <c r="F120" s="14">
        <v>0</v>
      </c>
    </row>
    <row r="121" spans="1:6">
      <c r="A121" s="15">
        <v>1965</v>
      </c>
      <c r="B121" s="14">
        <f t="shared" si="1"/>
        <v>24.11760104</v>
      </c>
      <c r="C121" s="14">
        <v>12.8</v>
      </c>
      <c r="D121" s="14">
        <v>1.9125000000000001</v>
      </c>
      <c r="E121" s="14">
        <v>9.4051010399999999</v>
      </c>
      <c r="F121" s="14">
        <v>0</v>
      </c>
    </row>
    <row r="122" spans="1:6">
      <c r="A122" s="15">
        <v>1966</v>
      </c>
      <c r="B122" s="14">
        <f t="shared" si="1"/>
        <v>24.49973048</v>
      </c>
      <c r="C122" s="14">
        <v>13.4</v>
      </c>
      <c r="D122" s="14">
        <v>2.0068999999999999</v>
      </c>
      <c r="E122" s="14">
        <v>9.0928304799999999</v>
      </c>
      <c r="F122" s="14">
        <v>0</v>
      </c>
    </row>
    <row r="123" spans="1:6">
      <c r="A123" s="15">
        <v>1967</v>
      </c>
      <c r="B123" s="14">
        <f t="shared" si="1"/>
        <v>25.13215508</v>
      </c>
      <c r="C123" s="14">
        <v>13.7</v>
      </c>
      <c r="D123" s="14">
        <v>2.0813000000000001</v>
      </c>
      <c r="E123" s="14">
        <v>9.3508550800000005</v>
      </c>
      <c r="F123" s="14">
        <v>0</v>
      </c>
    </row>
    <row r="124" spans="1:6">
      <c r="A124" s="15">
        <v>1968</v>
      </c>
      <c r="B124" s="14">
        <f t="shared" si="1"/>
        <v>25.819102399999998</v>
      </c>
      <c r="C124" s="14">
        <v>14.3</v>
      </c>
      <c r="D124" s="14">
        <v>2.1666999999999996</v>
      </c>
      <c r="E124" s="14">
        <v>9.352402399999999</v>
      </c>
      <c r="F124" s="14">
        <v>0</v>
      </c>
    </row>
    <row r="125" spans="1:6">
      <c r="A125" s="15">
        <v>1969</v>
      </c>
      <c r="B125" s="14">
        <f t="shared" si="1"/>
        <v>27.449073400000003</v>
      </c>
      <c r="C125" s="14">
        <v>15.3</v>
      </c>
      <c r="D125" s="14">
        <v>2.2631000000000001</v>
      </c>
      <c r="E125" s="14">
        <v>9.885973400000001</v>
      </c>
      <c r="F125" s="14">
        <v>0</v>
      </c>
    </row>
    <row r="126" spans="1:6">
      <c r="A126" s="15">
        <v>1970</v>
      </c>
      <c r="B126" s="14">
        <f t="shared" si="1"/>
        <v>28.681103319999998</v>
      </c>
      <c r="C126" s="14">
        <v>16.5</v>
      </c>
      <c r="D126" s="14">
        <v>2.2669999999999999</v>
      </c>
      <c r="E126" s="14">
        <v>9.9141033199999988</v>
      </c>
      <c r="F126" s="14">
        <v>0</v>
      </c>
    </row>
    <row r="127" spans="1:6">
      <c r="A127" s="15">
        <v>1971</v>
      </c>
      <c r="B127" s="14">
        <f t="shared" si="1"/>
        <v>28.646095040000002</v>
      </c>
      <c r="C127" s="14">
        <v>17</v>
      </c>
      <c r="D127" s="14">
        <v>2.3380000000000001</v>
      </c>
      <c r="E127" s="14">
        <v>9.3080950400000013</v>
      </c>
      <c r="F127" s="14">
        <v>0</v>
      </c>
    </row>
    <row r="128" spans="1:6">
      <c r="A128" s="15">
        <v>1972</v>
      </c>
      <c r="B128" s="14">
        <f t="shared" si="1"/>
        <v>29.910559240000001</v>
      </c>
      <c r="C128" s="14">
        <v>17.8</v>
      </c>
      <c r="D128" s="14">
        <v>2.4300000000000002</v>
      </c>
      <c r="E128" s="14">
        <v>9.6805592400000009</v>
      </c>
      <c r="F128" s="14">
        <v>0</v>
      </c>
    </row>
    <row r="129" spans="1:6">
      <c r="A129" s="15">
        <v>1973</v>
      </c>
      <c r="B129" s="14">
        <f t="shared" si="1"/>
        <v>30.824081679999999</v>
      </c>
      <c r="C129" s="14">
        <v>18.7</v>
      </c>
      <c r="D129" s="14">
        <v>2.5299999999999998</v>
      </c>
      <c r="E129" s="14">
        <v>9.5940816800000004</v>
      </c>
      <c r="F129" s="14">
        <v>0</v>
      </c>
    </row>
    <row r="130" spans="1:6">
      <c r="A130" s="15">
        <v>1974</v>
      </c>
      <c r="B130" s="14">
        <f t="shared" si="1"/>
        <v>30.679402760000002</v>
      </c>
      <c r="C130" s="14">
        <v>18.600000000000001</v>
      </c>
      <c r="D130" s="14">
        <v>2.5510000000000002</v>
      </c>
      <c r="E130" s="14">
        <v>9.5284027599999988</v>
      </c>
      <c r="F130" s="14">
        <v>0</v>
      </c>
    </row>
    <row r="131" spans="1:6">
      <c r="A131" s="15">
        <v>1975</v>
      </c>
      <c r="B131" s="14">
        <f t="shared" si="1"/>
        <v>30.731333640000003</v>
      </c>
      <c r="C131" s="14">
        <v>18.600000000000001</v>
      </c>
      <c r="D131" s="14">
        <v>2.532</v>
      </c>
      <c r="E131" s="14">
        <v>9.5993336400000011</v>
      </c>
      <c r="F131" s="14">
        <v>0</v>
      </c>
    </row>
    <row r="132" spans="1:6">
      <c r="A132" s="15">
        <v>1976</v>
      </c>
      <c r="B132" s="14">
        <f t="shared" si="1"/>
        <v>31.930175560000002</v>
      </c>
      <c r="C132" s="14">
        <v>19.600000000000001</v>
      </c>
      <c r="D132" s="14">
        <v>2.6459999999999999</v>
      </c>
      <c r="E132" s="14">
        <v>9.6841755599999999</v>
      </c>
      <c r="F132" s="14">
        <v>0</v>
      </c>
    </row>
    <row r="133" spans="1:6">
      <c r="A133" s="15">
        <v>1977</v>
      </c>
      <c r="B133" s="14">
        <f t="shared" si="1"/>
        <v>32.993770400000002</v>
      </c>
      <c r="C133" s="14">
        <v>20.100000000000001</v>
      </c>
      <c r="D133" s="14">
        <v>2.71</v>
      </c>
      <c r="E133" s="14">
        <v>10.1837704</v>
      </c>
      <c r="F133" s="14">
        <v>0</v>
      </c>
    </row>
    <row r="134" spans="1:6">
      <c r="A134" s="15">
        <v>1978</v>
      </c>
      <c r="B134" s="14">
        <f t="shared" si="1"/>
        <v>33.686056199999996</v>
      </c>
      <c r="C134" s="14">
        <v>20.8</v>
      </c>
      <c r="D134" s="14">
        <v>2.7930000000000001</v>
      </c>
      <c r="E134" s="14">
        <v>10.093056199999999</v>
      </c>
      <c r="F134" s="14">
        <v>0</v>
      </c>
    </row>
    <row r="135" spans="1:6">
      <c r="A135" s="15">
        <v>1979</v>
      </c>
      <c r="B135" s="14">
        <f t="shared" ref="B135:B181" si="2">SUM(C135:E135)</f>
        <v>33.732750639999999</v>
      </c>
      <c r="C135" s="14">
        <v>21.4</v>
      </c>
      <c r="D135" s="14">
        <v>2.8460000000000001</v>
      </c>
      <c r="E135" s="14">
        <v>9.4867506400000003</v>
      </c>
      <c r="F135" s="14">
        <v>0</v>
      </c>
    </row>
    <row r="136" spans="1:6">
      <c r="A136" s="15">
        <v>1980</v>
      </c>
      <c r="B136" s="14">
        <f t="shared" si="2"/>
        <v>33.993532119999998</v>
      </c>
      <c r="C136" s="14">
        <v>21.3</v>
      </c>
      <c r="D136" s="14">
        <v>2.8359999999999999</v>
      </c>
      <c r="E136" s="14">
        <v>9.8575321200000001</v>
      </c>
      <c r="F136" s="14">
        <v>0</v>
      </c>
    </row>
    <row r="137" spans="1:6">
      <c r="A137" s="15">
        <v>1981</v>
      </c>
      <c r="B137" s="14">
        <f t="shared" si="2"/>
        <v>33.084939759999997</v>
      </c>
      <c r="C137" s="14">
        <v>20.6</v>
      </c>
      <c r="D137" s="14">
        <v>2.8250000000000002</v>
      </c>
      <c r="E137" s="14">
        <v>9.6599397600000003</v>
      </c>
      <c r="F137" s="14">
        <v>0</v>
      </c>
    </row>
    <row r="138" spans="1:6">
      <c r="A138" s="15">
        <v>1982</v>
      </c>
      <c r="B138" s="14">
        <f t="shared" si="2"/>
        <v>32.802698919999997</v>
      </c>
      <c r="C138" s="14">
        <v>20.5</v>
      </c>
      <c r="D138" s="14">
        <v>2.8290000000000002</v>
      </c>
      <c r="E138" s="14">
        <v>9.4736989200000004</v>
      </c>
      <c r="F138" s="14">
        <v>0</v>
      </c>
    </row>
    <row r="139" spans="1:6">
      <c r="A139" s="15">
        <v>1983</v>
      </c>
      <c r="B139" s="14">
        <f t="shared" si="2"/>
        <v>33.337954999999994</v>
      </c>
      <c r="C139" s="14">
        <v>20.7</v>
      </c>
      <c r="D139" s="14">
        <v>2.903</v>
      </c>
      <c r="E139" s="14">
        <v>9.7349549999999994</v>
      </c>
      <c r="F139" s="14">
        <v>0</v>
      </c>
    </row>
    <row r="140" spans="1:6">
      <c r="A140" s="15">
        <v>1984</v>
      </c>
      <c r="B140" s="14">
        <f t="shared" si="2"/>
        <v>34.884079200000002</v>
      </c>
      <c r="C140" s="14">
        <v>21.3</v>
      </c>
      <c r="D140" s="14">
        <v>2.9750000000000001</v>
      </c>
      <c r="E140" s="14">
        <v>10.6090792</v>
      </c>
      <c r="F140" s="14">
        <v>0</v>
      </c>
    </row>
    <row r="141" spans="1:6">
      <c r="A141" s="15">
        <v>1985</v>
      </c>
      <c r="B141" s="14">
        <f t="shared" si="2"/>
        <v>35.391962560000003</v>
      </c>
      <c r="C141" s="14">
        <v>22.1</v>
      </c>
      <c r="D141" s="14">
        <v>2.9809999999999999</v>
      </c>
      <c r="E141" s="14">
        <v>10.31096256</v>
      </c>
      <c r="F141" s="14">
        <v>0</v>
      </c>
    </row>
    <row r="142" spans="1:6">
      <c r="A142" s="15">
        <v>1986</v>
      </c>
      <c r="B142" s="14">
        <f t="shared" si="2"/>
        <v>35.994180639999996</v>
      </c>
      <c r="C142" s="14">
        <v>22.4</v>
      </c>
      <c r="D142" s="14">
        <v>3.0270000000000001</v>
      </c>
      <c r="E142" s="14">
        <v>10.56718064</v>
      </c>
      <c r="F142" s="14">
        <v>0</v>
      </c>
    </row>
    <row r="143" spans="1:6">
      <c r="A143" s="15">
        <v>1987</v>
      </c>
      <c r="B143" s="14">
        <f t="shared" si="2"/>
        <v>36.411803679999998</v>
      </c>
      <c r="C143" s="14">
        <v>22.9</v>
      </c>
      <c r="D143" s="14">
        <v>3.0919999999999996</v>
      </c>
      <c r="E143" s="14">
        <v>10.419803680000001</v>
      </c>
      <c r="F143" s="14">
        <v>0</v>
      </c>
    </row>
    <row r="144" spans="1:6">
      <c r="A144" s="15">
        <v>1988</v>
      </c>
      <c r="B144" s="14">
        <f t="shared" si="2"/>
        <v>37.207984879999998</v>
      </c>
      <c r="C144" s="14">
        <v>23.8</v>
      </c>
      <c r="D144" s="14">
        <v>3.1469999999999998</v>
      </c>
      <c r="E144" s="14">
        <v>10.260984879999999</v>
      </c>
      <c r="F144" s="14">
        <v>0</v>
      </c>
    </row>
    <row r="145" spans="1:7">
      <c r="A145" s="15">
        <v>1989</v>
      </c>
      <c r="B145" s="14">
        <f t="shared" si="2"/>
        <v>37.497343280000003</v>
      </c>
      <c r="C145" s="14">
        <v>24.2</v>
      </c>
      <c r="D145" s="14">
        <v>3.1640000000000001</v>
      </c>
      <c r="E145" s="14">
        <v>10.13334328</v>
      </c>
      <c r="F145" s="14">
        <v>0</v>
      </c>
    </row>
    <row r="146" spans="1:7">
      <c r="A146" s="15">
        <v>1990</v>
      </c>
      <c r="B146" s="14">
        <f t="shared" si="2"/>
        <v>37.012600520000007</v>
      </c>
      <c r="C146" s="14">
        <v>23.6</v>
      </c>
      <c r="D146" s="14">
        <v>3.1459999999999999</v>
      </c>
      <c r="E146" s="14">
        <v>10.266600520000001</v>
      </c>
      <c r="F146" s="14">
        <v>0</v>
      </c>
    </row>
    <row r="147" spans="1:7">
      <c r="A147" s="15">
        <v>1991</v>
      </c>
      <c r="B147" s="14">
        <f t="shared" si="2"/>
        <v>37.516987</v>
      </c>
      <c r="C147" s="14">
        <v>24.1</v>
      </c>
      <c r="D147" s="14">
        <v>3.1770000000000005</v>
      </c>
      <c r="E147" s="14">
        <v>10.239986999999999</v>
      </c>
      <c r="F147" s="14">
        <v>0</v>
      </c>
    </row>
    <row r="148" spans="1:7">
      <c r="A148" s="15">
        <v>1992</v>
      </c>
      <c r="B148" s="14">
        <f t="shared" si="2"/>
        <v>37.515004879999999</v>
      </c>
      <c r="C148" s="14">
        <v>23.8</v>
      </c>
      <c r="D148" s="14">
        <v>3.2069999999999999</v>
      </c>
      <c r="E148" s="14">
        <v>10.50800488</v>
      </c>
      <c r="F148" s="14">
        <v>0</v>
      </c>
    </row>
    <row r="149" spans="1:7">
      <c r="A149" s="15">
        <v>1993</v>
      </c>
      <c r="B149" s="14">
        <f t="shared" si="2"/>
        <v>37.412861679999999</v>
      </c>
      <c r="C149" s="14">
        <v>24</v>
      </c>
      <c r="D149" s="14">
        <v>3.2189999999999999</v>
      </c>
      <c r="E149" s="14">
        <v>10.193861679999999</v>
      </c>
      <c r="F149" s="14">
        <v>0</v>
      </c>
    </row>
    <row r="150" spans="1:7">
      <c r="A150" s="15">
        <v>1994</v>
      </c>
      <c r="B150" s="14">
        <f t="shared" si="2"/>
        <v>38.575376200000001</v>
      </c>
      <c r="C150" s="14">
        <v>24.1</v>
      </c>
      <c r="D150" s="14">
        <v>3.3159999999999998</v>
      </c>
      <c r="E150" s="14">
        <v>11.159376200000001</v>
      </c>
      <c r="F150" s="14">
        <v>0</v>
      </c>
    </row>
    <row r="151" spans="1:7">
      <c r="A151" s="15">
        <v>1995</v>
      </c>
      <c r="B151" s="14">
        <f t="shared" si="2"/>
        <v>38.690402120000002</v>
      </c>
      <c r="C151" s="14">
        <v>24.5</v>
      </c>
      <c r="D151" s="14">
        <v>3.4279999999999999</v>
      </c>
      <c r="E151" s="14">
        <v>10.762402120000001</v>
      </c>
      <c r="F151" s="14">
        <v>0</v>
      </c>
      <c r="G151" s="37"/>
    </row>
    <row r="152" spans="1:7">
      <c r="A152" s="15">
        <v>1996</v>
      </c>
      <c r="B152" s="14">
        <f t="shared" si="2"/>
        <v>40.073541560000002</v>
      </c>
      <c r="C152" s="14">
        <v>25.2</v>
      </c>
      <c r="D152" s="14">
        <v>3.5009999999999999</v>
      </c>
      <c r="E152" s="14">
        <v>11.37254156</v>
      </c>
      <c r="F152" s="14">
        <v>0</v>
      </c>
    </row>
    <row r="153" spans="1:7">
      <c r="A153" s="15">
        <v>1997</v>
      </c>
      <c r="B153" s="14">
        <f t="shared" si="2"/>
        <v>41.544565320000004</v>
      </c>
      <c r="C153" s="14">
        <v>25.3</v>
      </c>
      <c r="D153" s="14">
        <v>3.548</v>
      </c>
      <c r="E153" s="14">
        <v>12.696565320000001</v>
      </c>
      <c r="F153" s="14">
        <v>0</v>
      </c>
    </row>
    <row r="154" spans="1:7">
      <c r="A154" s="15">
        <v>1998</v>
      </c>
      <c r="B154" s="14">
        <f t="shared" si="2"/>
        <v>40.163463880000002</v>
      </c>
      <c r="C154" s="14">
        <v>25.1</v>
      </c>
      <c r="D154" s="14">
        <v>3.5790000000000002</v>
      </c>
      <c r="E154" s="14">
        <v>11.48446388</v>
      </c>
      <c r="F154" s="14">
        <v>0</v>
      </c>
    </row>
    <row r="155" spans="1:7">
      <c r="A155" s="15">
        <v>1999</v>
      </c>
      <c r="B155" s="14">
        <f t="shared" si="2"/>
        <v>40.639914400000002</v>
      </c>
      <c r="C155" s="14">
        <v>25.6</v>
      </c>
      <c r="D155" s="14">
        <v>3.6269999999999998</v>
      </c>
      <c r="E155" s="14">
        <v>11.4129144</v>
      </c>
      <c r="F155" s="14">
        <v>0</v>
      </c>
    </row>
    <row r="156" spans="1:7">
      <c r="A156" s="15">
        <v>2000</v>
      </c>
      <c r="B156" s="14">
        <f t="shared" si="2"/>
        <v>40.740218839999997</v>
      </c>
      <c r="C156" s="14">
        <v>26.3</v>
      </c>
      <c r="D156" s="14">
        <v>3.7429999999999994</v>
      </c>
      <c r="E156" s="14">
        <v>10.697218840000001</v>
      </c>
      <c r="F156" s="14">
        <v>0</v>
      </c>
    </row>
    <row r="157" spans="1:7">
      <c r="A157" s="15">
        <v>2001</v>
      </c>
      <c r="B157" s="14">
        <f t="shared" si="2"/>
        <v>40.319242680000002</v>
      </c>
      <c r="C157" s="14">
        <v>26.4</v>
      </c>
      <c r="D157" s="14">
        <v>3.7440000000000002</v>
      </c>
      <c r="E157" s="14">
        <v>10.17524268</v>
      </c>
      <c r="F157" s="14">
        <v>0</v>
      </c>
    </row>
    <row r="158" spans="1:7">
      <c r="A158" s="15">
        <v>2002</v>
      </c>
      <c r="B158" s="14">
        <f t="shared" si="2"/>
        <v>41.278116080000004</v>
      </c>
      <c r="C158" s="14">
        <v>26.8</v>
      </c>
      <c r="D158" s="14">
        <v>3.88</v>
      </c>
      <c r="E158" s="14">
        <v>10.59811608</v>
      </c>
      <c r="F158" s="14">
        <v>0</v>
      </c>
    </row>
    <row r="159" spans="1:7">
      <c r="A159" s="15">
        <v>2003</v>
      </c>
      <c r="B159" s="14">
        <f t="shared" si="2"/>
        <v>43.809681439999991</v>
      </c>
      <c r="C159" s="14">
        <v>28.2</v>
      </c>
      <c r="D159" s="14">
        <v>4.0640000000000001</v>
      </c>
      <c r="E159" s="14">
        <v>11.545681439999999</v>
      </c>
      <c r="F159" s="14">
        <v>0</v>
      </c>
    </row>
    <row r="160" spans="1:7">
      <c r="A160" s="15">
        <v>2004</v>
      </c>
      <c r="B160" s="14">
        <f t="shared" si="2"/>
        <v>44.442987800000004</v>
      </c>
      <c r="C160" s="14">
        <v>29.2</v>
      </c>
      <c r="D160" s="14">
        <v>4.2590000000000003</v>
      </c>
      <c r="E160" s="14">
        <v>10.9839878</v>
      </c>
      <c r="F160" s="14">
        <v>0</v>
      </c>
    </row>
    <row r="161" spans="1:6">
      <c r="A161" s="15">
        <v>2005</v>
      </c>
      <c r="B161" s="14">
        <f t="shared" si="2"/>
        <v>45.039982000000002</v>
      </c>
      <c r="C161" s="14">
        <v>30.1</v>
      </c>
      <c r="D161" s="14">
        <v>4.4390000000000001</v>
      </c>
      <c r="E161" s="14">
        <v>10.500982</v>
      </c>
      <c r="F161" s="14">
        <v>0</v>
      </c>
    </row>
    <row r="162" spans="1:6">
      <c r="A162" s="15">
        <v>2006</v>
      </c>
      <c r="B162" s="14">
        <f t="shared" si="2"/>
        <v>46.751145919999999</v>
      </c>
      <c r="C162" s="14">
        <v>31.1</v>
      </c>
      <c r="D162" s="14">
        <v>4.6390000000000002</v>
      </c>
      <c r="E162" s="14">
        <v>11.012145919999998</v>
      </c>
      <c r="F162" s="14">
        <v>0</v>
      </c>
    </row>
    <row r="163" spans="1:6">
      <c r="A163" s="15">
        <v>2007</v>
      </c>
      <c r="B163" s="14">
        <f t="shared" si="2"/>
        <v>46.997582719999997</v>
      </c>
      <c r="C163" s="14">
        <v>31.8</v>
      </c>
      <c r="D163" s="14">
        <v>4.843</v>
      </c>
      <c r="E163" s="14">
        <v>10.35458272</v>
      </c>
      <c r="F163" s="14">
        <v>0</v>
      </c>
    </row>
    <row r="164" spans="1:6">
      <c r="A164" s="15">
        <v>2008</v>
      </c>
      <c r="B164" s="14">
        <f t="shared" si="2"/>
        <v>48.049310599999998</v>
      </c>
      <c r="C164" s="14">
        <v>32.6</v>
      </c>
      <c r="D164" s="14">
        <v>4.8090000000000002</v>
      </c>
      <c r="E164" s="14">
        <v>10.640310599999999</v>
      </c>
      <c r="F164" s="14">
        <v>0</v>
      </c>
    </row>
    <row r="165" spans="1:6">
      <c r="A165" s="15">
        <v>2009</v>
      </c>
      <c r="B165" s="14">
        <f t="shared" si="2"/>
        <v>47.979979919999998</v>
      </c>
      <c r="C165" s="14">
        <v>32.1</v>
      </c>
      <c r="D165" s="14">
        <v>4.8360000000000003</v>
      </c>
      <c r="E165" s="14">
        <v>11.04397992</v>
      </c>
      <c r="F165" s="14">
        <v>0</v>
      </c>
    </row>
    <row r="166" spans="1:6">
      <c r="A166" s="15">
        <v>2010</v>
      </c>
      <c r="B166" s="14">
        <f t="shared" si="2"/>
        <v>50.090911720000008</v>
      </c>
      <c r="C166" s="14">
        <v>33.700000000000003</v>
      </c>
      <c r="D166" s="14">
        <v>5.0730000000000004</v>
      </c>
      <c r="E166" s="14">
        <v>11.317911720000001</v>
      </c>
      <c r="F166" s="14">
        <v>0</v>
      </c>
    </row>
    <row r="167" spans="1:6">
      <c r="A167" s="15">
        <v>2011</v>
      </c>
      <c r="B167" s="14">
        <f t="shared" si="2"/>
        <v>51.460266799999999</v>
      </c>
      <c r="C167" s="14">
        <v>34.9</v>
      </c>
      <c r="D167" s="14">
        <v>5.3120000000000003</v>
      </c>
      <c r="E167" s="14">
        <v>11.2482668</v>
      </c>
      <c r="F167" s="14">
        <v>0</v>
      </c>
    </row>
    <row r="168" spans="1:6">
      <c r="A168" s="15">
        <v>2012</v>
      </c>
      <c r="B168" s="14">
        <f t="shared" si="2"/>
        <v>52.48489404</v>
      </c>
      <c r="C168" s="14">
        <v>35.4</v>
      </c>
      <c r="D168" s="14">
        <v>5.4429999999999996</v>
      </c>
      <c r="E168" s="14">
        <v>11.64189404</v>
      </c>
      <c r="F168" s="14">
        <v>0</v>
      </c>
    </row>
    <row r="169" spans="1:6">
      <c r="A169" s="15">
        <v>2013</v>
      </c>
      <c r="B169" s="14">
        <f t="shared" si="2"/>
        <v>52.085153120000001</v>
      </c>
      <c r="C169" s="14">
        <v>35.4</v>
      </c>
      <c r="D169" s="14">
        <v>5.6289999999999996</v>
      </c>
      <c r="E169" s="14">
        <v>11.056153120000001</v>
      </c>
      <c r="F169" s="14">
        <v>0</v>
      </c>
    </row>
    <row r="170" spans="1:6">
      <c r="A170" s="15">
        <v>2014</v>
      </c>
      <c r="B170" s="14">
        <f t="shared" si="2"/>
        <v>52.944192639999997</v>
      </c>
      <c r="C170" s="14">
        <v>35.700000000000003</v>
      </c>
      <c r="D170" s="14">
        <v>5.8579999999999997</v>
      </c>
      <c r="E170" s="14">
        <v>11.386192640000001</v>
      </c>
      <c r="F170" s="14">
        <v>0</v>
      </c>
    </row>
    <row r="171" spans="1:6">
      <c r="A171" s="15">
        <v>2015</v>
      </c>
      <c r="B171" s="14">
        <f t="shared" si="2"/>
        <v>53.117586599999996</v>
      </c>
      <c r="C171" s="14">
        <v>35.799999999999997</v>
      </c>
      <c r="D171" s="14">
        <v>5.7759999999999998</v>
      </c>
      <c r="E171" s="14">
        <v>11.5415866</v>
      </c>
      <c r="F171" s="14">
        <v>0</v>
      </c>
    </row>
    <row r="172" spans="1:6">
      <c r="A172" s="15">
        <v>2016</v>
      </c>
      <c r="B172" s="14">
        <f t="shared" si="2"/>
        <v>52.068253120000001</v>
      </c>
      <c r="C172" s="14">
        <v>35.700000000000003</v>
      </c>
      <c r="D172" s="14">
        <v>5.9119999999999999</v>
      </c>
      <c r="E172" s="14">
        <v>10.45625312</v>
      </c>
      <c r="F172" s="14">
        <v>0</v>
      </c>
    </row>
    <row r="173" spans="1:6">
      <c r="A173" s="15">
        <v>2017</v>
      </c>
      <c r="B173" s="14">
        <f t="shared" si="2"/>
        <v>52.822022320000002</v>
      </c>
      <c r="C173" s="14">
        <v>36.4</v>
      </c>
      <c r="D173" s="14">
        <v>6.0609999999999999</v>
      </c>
      <c r="E173" s="14">
        <v>10.36102232</v>
      </c>
      <c r="F173" s="14">
        <v>0</v>
      </c>
    </row>
    <row r="174" spans="1:6">
      <c r="A174" s="15">
        <v>2018</v>
      </c>
      <c r="B174" s="14">
        <f t="shared" si="2"/>
        <v>53.406717640000004</v>
      </c>
      <c r="C174" s="14">
        <v>37.200000000000003</v>
      </c>
      <c r="D174" s="14">
        <v>6.2519999999999998</v>
      </c>
      <c r="E174" s="14">
        <v>9.9547176400000001</v>
      </c>
      <c r="F174" s="14">
        <v>0</v>
      </c>
    </row>
    <row r="175" spans="1:6">
      <c r="A175" s="15">
        <v>2019</v>
      </c>
      <c r="B175" s="14">
        <f t="shared" si="2"/>
        <v>53.94974400000001</v>
      </c>
      <c r="C175" s="14">
        <v>37.6</v>
      </c>
      <c r="D175" s="14">
        <v>6.4530000000000003</v>
      </c>
      <c r="E175" s="14">
        <v>9.8967440000000018</v>
      </c>
      <c r="F175" s="14">
        <v>0</v>
      </c>
    </row>
    <row r="176" spans="1:6">
      <c r="A176" s="15">
        <v>2020</v>
      </c>
      <c r="B176" s="14">
        <f t="shared" si="2"/>
        <v>52.013993759999998</v>
      </c>
      <c r="C176" s="14">
        <v>35.799999999999997</v>
      </c>
      <c r="D176" s="14">
        <v>6.5549999999999997</v>
      </c>
      <c r="E176" s="14">
        <v>9.6589937599999995</v>
      </c>
      <c r="F176" s="14">
        <v>0</v>
      </c>
    </row>
    <row r="177" spans="1:6">
      <c r="A177" s="15">
        <v>2021</v>
      </c>
      <c r="B177" s="14">
        <f t="shared" si="2"/>
        <v>54.081779279999999</v>
      </c>
      <c r="C177" s="14">
        <v>37.5</v>
      </c>
      <c r="D177" s="14">
        <v>6.7590000000000003</v>
      </c>
      <c r="E177" s="14">
        <v>9.8227792799999989</v>
      </c>
      <c r="F177" s="14">
        <v>0</v>
      </c>
    </row>
    <row r="178" spans="1:6">
      <c r="A178" s="15">
        <v>2022</v>
      </c>
      <c r="B178" s="14">
        <f t="shared" si="2"/>
        <v>54.85103616</v>
      </c>
      <c r="C178" s="14">
        <v>38.299999999999997</v>
      </c>
      <c r="D178" s="14">
        <v>6.74</v>
      </c>
      <c r="E178" s="14">
        <v>9.8110361600000005</v>
      </c>
      <c r="F178" s="14">
        <v>0</v>
      </c>
    </row>
    <row r="179" spans="1:6">
      <c r="A179" s="15">
        <v>2023</v>
      </c>
      <c r="B179" s="14">
        <f t="shared" si="2"/>
        <v>55.568905119999997</v>
      </c>
      <c r="C179" s="14">
        <v>38.799999999999997</v>
      </c>
      <c r="D179" s="14">
        <v>6.8440000000000003</v>
      </c>
      <c r="E179" s="14">
        <v>9.92490512</v>
      </c>
      <c r="F179" s="14">
        <v>0</v>
      </c>
    </row>
    <row r="180" spans="1:6">
      <c r="A180" s="15">
        <v>2024</v>
      </c>
      <c r="B180" s="14">
        <f t="shared" si="2"/>
        <v>56.186905119999992</v>
      </c>
      <c r="C180" s="14">
        <v>39.299999999999997</v>
      </c>
      <c r="D180" s="14">
        <v>6.8919999999999995</v>
      </c>
      <c r="E180" s="14">
        <v>9.9949051200000003</v>
      </c>
      <c r="F180" s="14">
        <v>0</v>
      </c>
    </row>
    <row r="181" spans="1:6">
      <c r="A181" s="93">
        <v>2025</v>
      </c>
      <c r="B181" s="14">
        <f t="shared" si="2"/>
        <v>56.670056802575949</v>
      </c>
      <c r="C181" s="14">
        <v>39.807102272727271</v>
      </c>
      <c r="D181" s="14">
        <v>6.9432760180358137</v>
      </c>
      <c r="E181" s="14">
        <v>9.919678511812867</v>
      </c>
      <c r="F181" s="14">
        <v>0</v>
      </c>
    </row>
    <row r="182" spans="1:6">
      <c r="A182" s="93">
        <v>2026</v>
      </c>
      <c r="B182" s="14">
        <f>SUM(C182:E182)</f>
        <v>53.42936966897053</v>
      </c>
      <c r="C182" s="81">
        <f>SC2_FD!C7</f>
        <v>37.720757402844299</v>
      </c>
      <c r="D182" s="81">
        <f>SC2_FD!G7</f>
        <v>6.8193847331002804</v>
      </c>
      <c r="E182" s="14">
        <f>SC2_FD!L7+SC2_FD!M7</f>
        <v>8.8892275330259505</v>
      </c>
      <c r="F182" s="14">
        <v>0</v>
      </c>
    </row>
    <row r="183" spans="1:6">
      <c r="A183" s="93">
        <v>2027</v>
      </c>
      <c r="B183" s="14">
        <f t="shared" ref="B183:B246" si="3">SUM(C183:E183)</f>
        <v>51.287041960365428</v>
      </c>
      <c r="C183" s="81">
        <f>SC2_FD!C8</f>
        <v>35.783111763233201</v>
      </c>
      <c r="D183" s="81">
        <f>SC2_FD!G8</f>
        <v>6.8080236083083703</v>
      </c>
      <c r="E183" s="14">
        <f>SC2_FD!L8+SC2_FD!M8</f>
        <v>8.6959065888238598</v>
      </c>
      <c r="F183" s="14">
        <v>0</v>
      </c>
    </row>
    <row r="184" spans="1:6">
      <c r="A184" s="93">
        <v>2028</v>
      </c>
      <c r="B184" s="14">
        <f t="shared" si="3"/>
        <v>49.185291575054912</v>
      </c>
      <c r="C184" s="81">
        <f>SC2_FD!C9</f>
        <v>33.879852072258203</v>
      </c>
      <c r="D184" s="81">
        <f>SC2_FD!G9</f>
        <v>6.8004430650077898</v>
      </c>
      <c r="E184" s="14">
        <f>SC2_FD!L9+SC2_FD!M9</f>
        <v>8.50499643778892</v>
      </c>
      <c r="F184" s="14">
        <v>0</v>
      </c>
    </row>
    <row r="185" spans="1:6">
      <c r="A185" s="93">
        <v>2029</v>
      </c>
      <c r="B185" s="14">
        <f t="shared" si="3"/>
        <v>47.118738145707269</v>
      </c>
      <c r="C185" s="81">
        <f>SC2_FD!C10</f>
        <v>32.005550048273001</v>
      </c>
      <c r="D185" s="81">
        <f>SC2_FD!G10</f>
        <v>6.7967677209075203</v>
      </c>
      <c r="E185" s="14">
        <f>SC2_FD!L10+SC2_FD!M10</f>
        <v>8.3164203765267501</v>
      </c>
      <c r="F185" s="14">
        <v>0</v>
      </c>
    </row>
    <row r="186" spans="1:6">
      <c r="A186" s="93">
        <v>2030</v>
      </c>
      <c r="B186" s="14">
        <f t="shared" si="3"/>
        <v>45.009909216837457</v>
      </c>
      <c r="C186" s="81">
        <f>SC2_FD!C11</f>
        <v>30.1544057558724</v>
      </c>
      <c r="D186" s="81">
        <f>SC2_FD!G11</f>
        <v>6.7972132222766399</v>
      </c>
      <c r="E186" s="14">
        <f>SC2_FD!L11+SC2_FD!M11</f>
        <v>8.0582902386884108</v>
      </c>
      <c r="F186" s="14">
        <v>0</v>
      </c>
    </row>
    <row r="187" spans="1:6">
      <c r="A187" s="93">
        <v>2031</v>
      </c>
      <c r="B187" s="14">
        <f t="shared" si="3"/>
        <v>37.574152259139453</v>
      </c>
      <c r="C187" s="81">
        <f>SC2_FD!C12</f>
        <v>28.321516485473101</v>
      </c>
      <c r="D187" s="81">
        <f>SC2_FD!G12</f>
        <v>6.8021457424649396</v>
      </c>
      <c r="E187" s="14">
        <f>SC2_FD!L12+SC2_FD!M12</f>
        <v>2.4504900312014097</v>
      </c>
      <c r="F187" s="14">
        <v>0</v>
      </c>
    </row>
    <row r="188" spans="1:6">
      <c r="A188" s="93">
        <v>2032</v>
      </c>
      <c r="B188" s="14">
        <f t="shared" si="3"/>
        <v>35.599253765816819</v>
      </c>
      <c r="C188" s="81">
        <f>SC2_FD!C13</f>
        <v>26.499760610074802</v>
      </c>
      <c r="D188" s="81">
        <f>SC2_FD!G13</f>
        <v>6.81165659507535</v>
      </c>
      <c r="E188" s="14">
        <f>SC2_FD!L13+SC2_FD!M13</f>
        <v>2.28783656066667</v>
      </c>
      <c r="F188" s="14">
        <v>0</v>
      </c>
    </row>
    <row r="189" spans="1:6">
      <c r="A189" s="93">
        <v>2033</v>
      </c>
      <c r="B189" s="14">
        <f t="shared" si="3"/>
        <v>33.634982244381099</v>
      </c>
      <c r="C189" s="81">
        <f>SC2_FD!C14</f>
        <v>24.683689024565201</v>
      </c>
      <c r="D189" s="81">
        <f>SC2_FD!G14</f>
        <v>6.8261832336381598</v>
      </c>
      <c r="E189" s="14">
        <f>SC2_FD!L14+SC2_FD!M14</f>
        <v>2.1251099861777405</v>
      </c>
      <c r="F189" s="14">
        <v>0</v>
      </c>
    </row>
    <row r="190" spans="1:6">
      <c r="A190" s="93">
        <v>2034</v>
      </c>
      <c r="B190" s="14">
        <f t="shared" si="3"/>
        <v>31.674344707024929</v>
      </c>
      <c r="C190" s="81">
        <f>SC2_FD!C15</f>
        <v>22.8660879930686</v>
      </c>
      <c r="D190" s="81">
        <f>SC2_FD!G15</f>
        <v>6.8459572554303403</v>
      </c>
      <c r="E190" s="14">
        <f>SC2_FD!L15+SC2_FD!M15</f>
        <v>1.9622994585259903</v>
      </c>
      <c r="F190" s="14">
        <v>0</v>
      </c>
    </row>
    <row r="191" spans="1:6">
      <c r="A191" s="93">
        <v>2035</v>
      </c>
      <c r="B191" s="14">
        <f t="shared" si="3"/>
        <v>29.7100378703785</v>
      </c>
      <c r="C191" s="81">
        <f>SC2_FD!C16</f>
        <v>21.039446082451601</v>
      </c>
      <c r="D191" s="81">
        <f>SC2_FD!G16</f>
        <v>6.8711972878449199</v>
      </c>
      <c r="E191" s="14">
        <f>SC2_FD!L16+SC2_FD!M16</f>
        <v>1.7993945000819802</v>
      </c>
      <c r="F191" s="14">
        <v>0</v>
      </c>
    </row>
    <row r="192" spans="1:6">
      <c r="A192" s="93">
        <v>2036</v>
      </c>
      <c r="B192" s="14">
        <f t="shared" si="3"/>
        <v>28.419064818564749</v>
      </c>
      <c r="C192" s="81">
        <f>SC2_FD!C17</f>
        <v>19.880295133256698</v>
      </c>
      <c r="D192" s="81">
        <f>SC2_FD!G17</f>
        <v>6.90253732587533</v>
      </c>
      <c r="E192" s="14">
        <f>SC2_FD!L17+SC2_FD!M17</f>
        <v>1.6362323594327202</v>
      </c>
      <c r="F192" s="14">
        <v>0</v>
      </c>
    </row>
    <row r="193" spans="1:6">
      <c r="A193" s="93">
        <v>2037</v>
      </c>
      <c r="B193" s="14">
        <f t="shared" si="3"/>
        <v>27.2055470192985</v>
      </c>
      <c r="C193" s="81">
        <f>SC2_FD!C18</f>
        <v>18.792352423940802</v>
      </c>
      <c r="D193" s="81">
        <f>SC2_FD!G18</f>
        <v>6.9401817457379504</v>
      </c>
      <c r="E193" s="14">
        <f>SC2_FD!L18+SC2_FD!M18</f>
        <v>1.4730128496197503</v>
      </c>
      <c r="F193" s="14">
        <v>0</v>
      </c>
    </row>
    <row r="194" spans="1:6">
      <c r="A194" s="93">
        <v>2038</v>
      </c>
      <c r="B194" s="14">
        <f t="shared" si="3"/>
        <v>26.026339673302871</v>
      </c>
      <c r="C194" s="81">
        <f>SC2_FD!C19</f>
        <v>17.732486870809499</v>
      </c>
      <c r="D194" s="81">
        <f>SC2_FD!G19</f>
        <v>6.98415585131331</v>
      </c>
      <c r="E194" s="14">
        <f>SC2_FD!L19+SC2_FD!M19</f>
        <v>1.3096969511800598</v>
      </c>
      <c r="F194" s="14">
        <v>0</v>
      </c>
    </row>
    <row r="195" spans="1:6">
      <c r="A195" s="93">
        <v>2039</v>
      </c>
      <c r="B195" s="14">
        <f t="shared" si="3"/>
        <v>24.890484937376272</v>
      </c>
      <c r="C195" s="81">
        <f>SC2_FD!C20</f>
        <v>16.696853807246701</v>
      </c>
      <c r="D195" s="81">
        <f>SC2_FD!G20</f>
        <v>7.0343480164362502</v>
      </c>
      <c r="E195" s="14">
        <f>SC2_FD!L20+SC2_FD!M20</f>
        <v>1.1592831136933199</v>
      </c>
      <c r="F195" s="14">
        <v>0</v>
      </c>
    </row>
    <row r="196" spans="1:6">
      <c r="A196" s="93">
        <v>2040</v>
      </c>
      <c r="B196" s="14">
        <f t="shared" si="3"/>
        <v>23.783765705152788</v>
      </c>
      <c r="C196" s="81">
        <f>SC2_FD!C21</f>
        <v>15.683709448353801</v>
      </c>
      <c r="D196" s="81">
        <f>SC2_FD!G21</f>
        <v>7.0912943685955998</v>
      </c>
      <c r="E196" s="14">
        <f>SC2_FD!L21+SC2_FD!M21</f>
        <v>1.0087618882033897</v>
      </c>
      <c r="F196" s="14">
        <v>0</v>
      </c>
    </row>
    <row r="197" spans="1:6">
      <c r="A197" s="93">
        <v>2041</v>
      </c>
      <c r="B197" s="14">
        <f t="shared" si="3"/>
        <v>22.42940353345935</v>
      </c>
      <c r="C197" s="81">
        <f>SC2_FD!C22</f>
        <v>14.6905496249131</v>
      </c>
      <c r="D197" s="81">
        <f>SC2_FD!G22</f>
        <v>7.1553883792553004</v>
      </c>
      <c r="E197" s="14">
        <f>SC2_FD!L22+SC2_FD!M22</f>
        <v>0.58346552929095008</v>
      </c>
      <c r="F197" s="14">
        <v>0</v>
      </c>
    </row>
    <row r="198" spans="1:6">
      <c r="A198" s="93">
        <v>2042</v>
      </c>
      <c r="B198" s="14">
        <f t="shared" si="3"/>
        <v>21.37521761028399</v>
      </c>
      <c r="C198" s="81">
        <f>SC2_FD!C23</f>
        <v>13.7142698512842</v>
      </c>
      <c r="D198" s="81">
        <f>SC2_FD!G23</f>
        <v>7.2267486869455801</v>
      </c>
      <c r="E198" s="14">
        <f>SC2_FD!L23+SC2_FD!M23</f>
        <v>0.43419907205421016</v>
      </c>
      <c r="F198" s="14">
        <v>0</v>
      </c>
    </row>
    <row r="199" spans="1:6">
      <c r="A199" s="93">
        <v>2043</v>
      </c>
      <c r="B199" s="14">
        <f t="shared" si="3"/>
        <v>20.343246005349229</v>
      </c>
      <c r="C199" s="81">
        <f>SC2_FD!C24</f>
        <v>12.7525582802208</v>
      </c>
      <c r="D199" s="81">
        <f>SC2_FD!G24</f>
        <v>7.3058647720634999</v>
      </c>
      <c r="E199" s="14">
        <f>SC2_FD!L24+SC2_FD!M24</f>
        <v>0.28482295306493022</v>
      </c>
      <c r="F199" s="14">
        <v>0</v>
      </c>
    </row>
    <row r="200" spans="1:6">
      <c r="A200" s="93">
        <v>2044</v>
      </c>
      <c r="B200" s="14">
        <f t="shared" si="3"/>
        <v>19.331083244482159</v>
      </c>
      <c r="C200" s="81">
        <f>SC2_FD!C25</f>
        <v>11.802793375219601</v>
      </c>
      <c r="D200" s="81">
        <f>SC2_FD!G25</f>
        <v>7.3929541042207596</v>
      </c>
      <c r="E200" s="14">
        <f>SC2_FD!L25+SC2_FD!M25</f>
        <v>0.13533576504180012</v>
      </c>
      <c r="F200" s="14">
        <v>0</v>
      </c>
    </row>
    <row r="201" spans="1:6">
      <c r="A201" s="93">
        <v>2045</v>
      </c>
      <c r="B201" s="14">
        <f t="shared" si="3"/>
        <v>18.336593134749521</v>
      </c>
      <c r="C201" s="81">
        <f>SC2_FD!C26</f>
        <v>10.8625475647743</v>
      </c>
      <c r="D201" s="81">
        <f>SC2_FD!G26</f>
        <v>7.4885239140864899</v>
      </c>
      <c r="E201" s="14">
        <f>SC2_FD!L26+SC2_FD!M26</f>
        <v>-1.4478344111269692E-2</v>
      </c>
      <c r="F201" s="14">
        <v>0</v>
      </c>
    </row>
    <row r="202" spans="1:6">
      <c r="A202" s="93">
        <v>2046</v>
      </c>
      <c r="B202" s="14">
        <f t="shared" si="3"/>
        <v>17.357724835343383</v>
      </c>
      <c r="C202" s="81">
        <f>SC2_FD!C27</f>
        <v>9.9291721605540708</v>
      </c>
      <c r="D202" s="81">
        <f>SC2_FD!G27</f>
        <v>7.59295756716143</v>
      </c>
      <c r="E202" s="14">
        <f>SC2_FD!L27+SC2_FD!M27</f>
        <v>-0.16440489237211953</v>
      </c>
      <c r="F202" s="194">
        <f>(-1)*E202</f>
        <v>0.16440489237211953</v>
      </c>
    </row>
    <row r="203" spans="1:6">
      <c r="A203" s="93">
        <v>2047</v>
      </c>
      <c r="B203" s="14">
        <f t="shared" si="3"/>
        <v>16.391803452165419</v>
      </c>
      <c r="C203" s="81">
        <f>SC2_FD!C28</f>
        <v>8.99978767519314</v>
      </c>
      <c r="D203" s="81">
        <f>SC2_FD!G28</f>
        <v>7.70645958198243</v>
      </c>
      <c r="E203" s="14">
        <f>SC2_FD!L28+SC2_FD!M28</f>
        <v>-0.3144438050101499</v>
      </c>
      <c r="F203" s="194">
        <f t="shared" ref="F203:F256" si="4">(-1)*E203</f>
        <v>0.3144438050101499</v>
      </c>
    </row>
    <row r="204" spans="1:6">
      <c r="A204" s="93">
        <v>2048</v>
      </c>
      <c r="B204" s="14">
        <f t="shared" si="3"/>
        <v>15.437695713720732</v>
      </c>
      <c r="C204" s="81">
        <f>SC2_FD!C29</f>
        <v>8.0724386241085906</v>
      </c>
      <c r="D204" s="81">
        <f>SC2_FD!G29</f>
        <v>7.8298517958065803</v>
      </c>
      <c r="E204" s="14">
        <f>SC2_FD!L29+SC2_FD!M29</f>
        <v>-0.46459470619443977</v>
      </c>
      <c r="F204" s="194">
        <f t="shared" si="4"/>
        <v>0.46459470619443977</v>
      </c>
    </row>
    <row r="205" spans="1:6">
      <c r="A205" s="93">
        <v>2049</v>
      </c>
      <c r="B205" s="14">
        <f t="shared" si="3"/>
        <v>14.492499213258682</v>
      </c>
      <c r="C205" s="81">
        <f>SC2_FD!C30</f>
        <v>7.1440842976949996</v>
      </c>
      <c r="D205" s="81">
        <f>SC2_FD!G30</f>
        <v>7.9632717850180104</v>
      </c>
      <c r="E205" s="14">
        <f>SC2_FD!L30+SC2_FD!M30</f>
        <v>-0.61485686945432949</v>
      </c>
      <c r="F205" s="194">
        <f t="shared" si="4"/>
        <v>0.61485686945432949</v>
      </c>
    </row>
    <row r="206" spans="1:6">
      <c r="A206" s="93">
        <v>2050</v>
      </c>
      <c r="B206" s="14">
        <f t="shared" si="3"/>
        <v>13.84845427127671</v>
      </c>
      <c r="C206" s="81">
        <f>SC2_FD!C31</f>
        <v>6.2125857374946296</v>
      </c>
      <c r="D206" s="81">
        <f>SC2_FD!G31</f>
        <v>8.1075961862222101</v>
      </c>
      <c r="E206" s="14">
        <f>SC2_FD!L31+SC2_FD!M31</f>
        <v>-0.47172765244012993</v>
      </c>
      <c r="F206" s="194">
        <f t="shared" si="4"/>
        <v>0.47172765244012993</v>
      </c>
    </row>
    <row r="207" spans="1:6">
      <c r="A207" s="93">
        <v>2051</v>
      </c>
      <c r="B207" s="14">
        <f t="shared" si="3"/>
        <v>13.615304612646241</v>
      </c>
      <c r="C207" s="81">
        <f>SC2_FD!C32</f>
        <v>6.0628643332064298</v>
      </c>
      <c r="D207" s="81">
        <f>SC2_FD!G32</f>
        <v>8.1028076264609403</v>
      </c>
      <c r="E207" s="14">
        <f>SC2_FD!L32+SC2_FD!M32</f>
        <v>-0.55036734702112966</v>
      </c>
      <c r="F207" s="194">
        <f t="shared" si="4"/>
        <v>0.55036734702112966</v>
      </c>
    </row>
    <row r="208" spans="1:6">
      <c r="A208" s="93">
        <v>2052</v>
      </c>
      <c r="B208" s="14">
        <f t="shared" si="3"/>
        <v>13.425233107368429</v>
      </c>
      <c r="C208" s="81">
        <f>SC2_FD!C33</f>
        <v>5.95770368549125</v>
      </c>
      <c r="D208" s="81">
        <f>SC2_FD!G33</f>
        <v>8.0964006500942691</v>
      </c>
      <c r="E208" s="14">
        <f>SC2_FD!L33+SC2_FD!M33</f>
        <v>-0.62887122821708985</v>
      </c>
      <c r="F208" s="194">
        <f t="shared" si="4"/>
        <v>0.62887122821708985</v>
      </c>
    </row>
    <row r="209" spans="1:6">
      <c r="A209" s="93">
        <v>2053</v>
      </c>
      <c r="B209" s="14">
        <f t="shared" si="3"/>
        <v>13.229542050270918</v>
      </c>
      <c r="C209" s="81">
        <f>SC2_FD!C34</f>
        <v>5.85043554900472</v>
      </c>
      <c r="D209" s="81">
        <f>SC2_FD!G34</f>
        <v>8.0864940758367698</v>
      </c>
      <c r="E209" s="14">
        <f>SC2_FD!L34+SC2_FD!M34</f>
        <v>-0.70738757457057044</v>
      </c>
      <c r="F209" s="194">
        <f t="shared" si="4"/>
        <v>0.70738757457057044</v>
      </c>
    </row>
    <row r="210" spans="1:6">
      <c r="A210" s="93">
        <v>2054</v>
      </c>
      <c r="B210" s="14">
        <f t="shared" si="3"/>
        <v>13.028394956130388</v>
      </c>
      <c r="C210" s="81">
        <f>SC2_FD!C35</f>
        <v>5.7412050177435896</v>
      </c>
      <c r="D210" s="81">
        <f>SC2_FD!G35</f>
        <v>8.0731069054911302</v>
      </c>
      <c r="E210" s="14">
        <f>SC2_FD!L35+SC2_FD!M35</f>
        <v>-0.78591696710433023</v>
      </c>
      <c r="F210" s="194">
        <f t="shared" si="4"/>
        <v>0.78591696710433023</v>
      </c>
    </row>
    <row r="211" spans="1:6">
      <c r="A211" s="93">
        <v>2055</v>
      </c>
      <c r="B211" s="14">
        <f t="shared" si="3"/>
        <v>12.821617533839149</v>
      </c>
      <c r="C211" s="81">
        <f>SC2_FD!C36</f>
        <v>5.6300038880094503</v>
      </c>
      <c r="D211" s="81">
        <f>SC2_FD!G36</f>
        <v>8.0560736023865704</v>
      </c>
      <c r="E211" s="14">
        <f>SC2_FD!L36+SC2_FD!M36</f>
        <v>-0.86445995655687025</v>
      </c>
      <c r="F211" s="194">
        <f t="shared" si="4"/>
        <v>0.86445995655687025</v>
      </c>
    </row>
    <row r="212" spans="1:6">
      <c r="A212" s="93">
        <v>2056</v>
      </c>
      <c r="B212" s="14">
        <f t="shared" si="3"/>
        <v>12.609616330805931</v>
      </c>
      <c r="C212" s="81">
        <f>SC2_FD!C37</f>
        <v>5.5170973172299203</v>
      </c>
      <c r="D212" s="81">
        <f>SC2_FD!G37</f>
        <v>8.0355361466431905</v>
      </c>
      <c r="E212" s="14">
        <f>SC2_FD!L37+SC2_FD!M37</f>
        <v>-0.94301713306717971</v>
      </c>
      <c r="F212" s="194">
        <f t="shared" si="4"/>
        <v>0.94301713306717971</v>
      </c>
    </row>
    <row r="213" spans="1:6">
      <c r="A213" s="93">
        <v>2057</v>
      </c>
      <c r="B213" s="14">
        <f t="shared" si="3"/>
        <v>12.392678044039432</v>
      </c>
      <c r="C213" s="81">
        <f>SC2_FD!C38</f>
        <v>5.4026771782521203</v>
      </c>
      <c r="D213" s="81">
        <f>SC2_FD!G38</f>
        <v>8.0115898794593203</v>
      </c>
      <c r="E213" s="14">
        <f>SC2_FD!L38+SC2_FD!M38</f>
        <v>-1.0215890136720098</v>
      </c>
      <c r="F213" s="194">
        <f t="shared" si="4"/>
        <v>1.0215890136720098</v>
      </c>
    </row>
    <row r="214" spans="1:6">
      <c r="A214" s="93">
        <v>2058</v>
      </c>
      <c r="B214" s="14">
        <f t="shared" si="3"/>
        <v>12.170770229364811</v>
      </c>
      <c r="C214" s="81">
        <f>SC2_FD!C39</f>
        <v>5.2867952691882003</v>
      </c>
      <c r="D214" s="81">
        <f>SC2_FD!G39</f>
        <v>7.98415119856082</v>
      </c>
      <c r="E214" s="14">
        <f>SC2_FD!L39+SC2_FD!M39</f>
        <v>-1.1001762383842095</v>
      </c>
      <c r="F214" s="194">
        <f t="shared" si="4"/>
        <v>1.1001762383842095</v>
      </c>
    </row>
    <row r="215" spans="1:6">
      <c r="A215" s="93">
        <v>2059</v>
      </c>
      <c r="B215" s="14">
        <f t="shared" si="3"/>
        <v>11.943658795789808</v>
      </c>
      <c r="C215" s="81">
        <f>SC2_FD!C40</f>
        <v>5.1694306642099797</v>
      </c>
      <c r="D215" s="81">
        <f>SC2_FD!G40</f>
        <v>7.9530075394220301</v>
      </c>
      <c r="E215" s="14">
        <f>SC2_FD!L40+SC2_FD!M40</f>
        <v>-1.1787794078422005</v>
      </c>
      <c r="F215" s="194">
        <f t="shared" si="4"/>
        <v>1.1787794078422005</v>
      </c>
    </row>
    <row r="216" spans="1:6">
      <c r="A216" s="93">
        <v>2060</v>
      </c>
      <c r="B216" s="14">
        <f t="shared" si="3"/>
        <v>11.655004865350229</v>
      </c>
      <c r="C216" s="81">
        <f>SC2_FD!C41</f>
        <v>5.0509033262397303</v>
      </c>
      <c r="D216" s="81">
        <f>SC2_FD!G41</f>
        <v>7.9184181291887299</v>
      </c>
      <c r="E216" s="14">
        <f>SC2_FD!L41+SC2_FD!M41</f>
        <v>-1.3143165900782305</v>
      </c>
      <c r="F216" s="194">
        <f t="shared" si="4"/>
        <v>1.3143165900782305</v>
      </c>
    </row>
    <row r="217" spans="1:6">
      <c r="A217" s="93">
        <v>2061</v>
      </c>
      <c r="B217" s="14">
        <f t="shared" si="3"/>
        <v>11.08847585996992</v>
      </c>
      <c r="C217" s="81">
        <f>SC2_FD!C42</f>
        <v>4.9312461120385498</v>
      </c>
      <c r="D217" s="81">
        <f>SC2_FD!G42</f>
        <v>7.8802800296272499</v>
      </c>
      <c r="E217" s="14">
        <f>SC2_FD!L42+SC2_FD!M42</f>
        <v>-1.7230502816958797</v>
      </c>
      <c r="F217" s="194">
        <f t="shared" si="4"/>
        <v>1.7230502816958797</v>
      </c>
    </row>
    <row r="218" spans="1:6">
      <c r="A218" s="93">
        <v>2062</v>
      </c>
      <c r="B218" s="14">
        <f t="shared" si="3"/>
        <v>10.7922249182356</v>
      </c>
      <c r="C218" s="81">
        <f>SC2_FD!C43</f>
        <v>4.8105990389816702</v>
      </c>
      <c r="D218" s="81">
        <f>SC2_FD!G43</f>
        <v>7.8386153949122201</v>
      </c>
      <c r="E218" s="14">
        <f>SC2_FD!L43+SC2_FD!M43</f>
        <v>-1.8569895156582898</v>
      </c>
      <c r="F218" s="194">
        <f t="shared" si="4"/>
        <v>1.8569895156582898</v>
      </c>
    </row>
    <row r="219" spans="1:6">
      <c r="A219" s="93">
        <v>2063</v>
      </c>
      <c r="B219" s="14">
        <f t="shared" si="3"/>
        <v>10.491106239251579</v>
      </c>
      <c r="C219" s="81">
        <f>SC2_FD!C44</f>
        <v>4.6890896939231999</v>
      </c>
      <c r="D219" s="81">
        <f>SC2_FD!G44</f>
        <v>7.7934096649881202</v>
      </c>
      <c r="E219" s="14">
        <f>SC2_FD!L44+SC2_FD!M44</f>
        <v>-1.9913931196597403</v>
      </c>
      <c r="F219" s="194">
        <f t="shared" si="4"/>
        <v>1.9913931196597403</v>
      </c>
    </row>
    <row r="220" spans="1:6">
      <c r="A220" s="93">
        <v>2064</v>
      </c>
      <c r="B220" s="14">
        <f t="shared" si="3"/>
        <v>10.185073571043379</v>
      </c>
      <c r="C220" s="81">
        <f>SC2_FD!C45</f>
        <v>4.5667612232404604</v>
      </c>
      <c r="D220" s="81">
        <f>SC2_FD!G45</f>
        <v>7.7445763360052799</v>
      </c>
      <c r="E220" s="14">
        <f>SC2_FD!L45+SC2_FD!M45</f>
        <v>-2.1262639882023606</v>
      </c>
      <c r="F220" s="194">
        <f t="shared" si="4"/>
        <v>2.1262639882023606</v>
      </c>
    </row>
    <row r="221" spans="1:6">
      <c r="A221" s="93">
        <v>2065</v>
      </c>
      <c r="B221" s="14">
        <f t="shared" si="3"/>
        <v>9.8742330659723407</v>
      </c>
      <c r="C221" s="81">
        <f>SC2_FD!C46</f>
        <v>4.4437232213926796</v>
      </c>
      <c r="D221" s="81">
        <f>SC2_FD!G46</f>
        <v>7.6921150234250604</v>
      </c>
      <c r="E221" s="14">
        <f>SC2_FD!L46+SC2_FD!M46</f>
        <v>-2.2616051788454001</v>
      </c>
      <c r="F221" s="194">
        <f t="shared" si="4"/>
        <v>2.2616051788454001</v>
      </c>
    </row>
    <row r="222" spans="1:6">
      <c r="A222" s="93">
        <v>2066</v>
      </c>
      <c r="B222" s="14">
        <f t="shared" si="3"/>
        <v>9.55838227229982</v>
      </c>
      <c r="C222" s="81">
        <f>SC2_FD!C47</f>
        <v>4.3199520209659097</v>
      </c>
      <c r="D222" s="81">
        <f>SC2_FD!G47</f>
        <v>7.6358500592878098</v>
      </c>
      <c r="E222" s="14">
        <f>SC2_FD!L47+SC2_FD!M47</f>
        <v>-2.3974198079538995</v>
      </c>
      <c r="F222" s="194">
        <f t="shared" si="4"/>
        <v>2.3974198079538995</v>
      </c>
    </row>
    <row r="223" spans="1:6">
      <c r="A223" s="93">
        <v>2067</v>
      </c>
      <c r="B223" s="14">
        <f t="shared" si="3"/>
        <v>9.2376137015633901</v>
      </c>
      <c r="C223" s="81">
        <f>SC2_FD!C48</f>
        <v>4.1955556001912599</v>
      </c>
      <c r="D223" s="81">
        <f>SC2_FD!G48</f>
        <v>7.5757693194544</v>
      </c>
      <c r="E223" s="14">
        <f>SC2_FD!L48+SC2_FD!M48</f>
        <v>-2.5337112180822698</v>
      </c>
      <c r="F223" s="194">
        <f t="shared" si="4"/>
        <v>2.5337112180822698</v>
      </c>
    </row>
    <row r="224" spans="1:6">
      <c r="A224" s="93">
        <v>2068</v>
      </c>
      <c r="B224" s="14">
        <f t="shared" si="3"/>
        <v>8.9118195715377588</v>
      </c>
      <c r="C224" s="81">
        <f>SC2_FD!C49</f>
        <v>4.0705640296752899</v>
      </c>
      <c r="D224" s="81">
        <f>SC2_FD!G49</f>
        <v>7.5117377678844797</v>
      </c>
      <c r="E224" s="14">
        <f>SC2_FD!L49+SC2_FD!M49</f>
        <v>-2.6704822260220098</v>
      </c>
      <c r="F224" s="194">
        <f t="shared" si="4"/>
        <v>2.6704822260220098</v>
      </c>
    </row>
    <row r="225" spans="1:6">
      <c r="A225" s="93">
        <v>2069</v>
      </c>
      <c r="B225" s="14">
        <f t="shared" si="3"/>
        <v>8.5809947346847508</v>
      </c>
      <c r="C225" s="81">
        <f>SC2_FD!C50</f>
        <v>3.94505363611413</v>
      </c>
      <c r="D225" s="81">
        <f>SC2_FD!G50</f>
        <v>7.4436772245056702</v>
      </c>
      <c r="E225" s="14">
        <f>SC2_FD!L50+SC2_FD!M50</f>
        <v>-2.8077361259350502</v>
      </c>
      <c r="F225" s="194">
        <f t="shared" si="4"/>
        <v>2.8077361259350502</v>
      </c>
    </row>
    <row r="226" spans="1:6">
      <c r="A226" s="93">
        <v>2070</v>
      </c>
      <c r="B226" s="14">
        <f t="shared" si="3"/>
        <v>8.5060629720411693</v>
      </c>
      <c r="C226" s="81">
        <f>SC2_FD!C51</f>
        <v>3.8189744472044</v>
      </c>
      <c r="D226" s="81">
        <f>SC2_FD!G51</f>
        <v>7.3713146578465603</v>
      </c>
      <c r="E226" s="14">
        <f>SC2_FD!L51+SC2_FD!M51</f>
        <v>-2.6842261330097905</v>
      </c>
      <c r="F226" s="194">
        <f t="shared" si="4"/>
        <v>2.6842261330097905</v>
      </c>
    </row>
    <row r="227" spans="1:6">
      <c r="A227" s="93">
        <v>2071</v>
      </c>
      <c r="B227" s="14">
        <f t="shared" si="3"/>
        <v>8.1631614363953702</v>
      </c>
      <c r="C227" s="81">
        <f>SC2_FD!C52</f>
        <v>3.69246322840098</v>
      </c>
      <c r="D227" s="81">
        <f>SC2_FD!G52</f>
        <v>7.2947074648405703</v>
      </c>
      <c r="E227" s="14">
        <f>SC2_FD!L52+SC2_FD!M52</f>
        <v>-2.8240092568461801</v>
      </c>
      <c r="F227" s="194">
        <f t="shared" si="4"/>
        <v>2.8240092568461801</v>
      </c>
    </row>
    <row r="228" spans="1:6">
      <c r="A228" s="93">
        <v>2072</v>
      </c>
      <c r="B228" s="14">
        <f t="shared" si="3"/>
        <v>7.8148808080826697</v>
      </c>
      <c r="C228" s="81">
        <f>SC2_FD!C53</f>
        <v>3.5655309874512899</v>
      </c>
      <c r="D228" s="81">
        <f>SC2_FD!G53</f>
        <v>7.2136259095220296</v>
      </c>
      <c r="E228" s="14">
        <f>SC2_FD!L53+SC2_FD!M53</f>
        <v>-2.9642760888906494</v>
      </c>
      <c r="F228" s="194">
        <f t="shared" si="4"/>
        <v>2.9642760888906494</v>
      </c>
    </row>
    <row r="229" spans="1:6">
      <c r="A229" s="93">
        <v>2073</v>
      </c>
      <c r="B229" s="14">
        <f t="shared" si="3"/>
        <v>7.46105476907944</v>
      </c>
      <c r="C229" s="81">
        <f>SC2_FD!C54</f>
        <v>3.4381799293837298</v>
      </c>
      <c r="D229" s="81">
        <f>SC2_FD!G54</f>
        <v>7.1279047816272598</v>
      </c>
      <c r="E229" s="14">
        <f>SC2_FD!L54+SC2_FD!M54</f>
        <v>-3.1050299419315506</v>
      </c>
      <c r="F229" s="194">
        <f t="shared" si="4"/>
        <v>3.1050299419315506</v>
      </c>
    </row>
    <row r="230" spans="1:6">
      <c r="A230" s="93">
        <v>2074</v>
      </c>
      <c r="B230" s="14">
        <f t="shared" si="3"/>
        <v>7.1014935732236193</v>
      </c>
      <c r="C230" s="81">
        <f>SC2_FD!C55</f>
        <v>3.3104142501197402</v>
      </c>
      <c r="D230" s="81">
        <f>SC2_FD!G55</f>
        <v>7.0373533502836398</v>
      </c>
      <c r="E230" s="14">
        <f>SC2_FD!L55+SC2_FD!M55</f>
        <v>-3.2462740271797603</v>
      </c>
      <c r="F230" s="194">
        <f t="shared" si="4"/>
        <v>3.2462740271797603</v>
      </c>
    </row>
    <row r="231" spans="1:6">
      <c r="A231" s="93">
        <v>2075</v>
      </c>
      <c r="B231" s="14">
        <f t="shared" si="3"/>
        <v>6.7362878730684708</v>
      </c>
      <c r="C231" s="81">
        <f>SC2_FD!C56</f>
        <v>3.1823451794364601</v>
      </c>
      <c r="D231" s="81">
        <f>SC2_FD!G56</f>
        <v>6.9419542696510197</v>
      </c>
      <c r="E231" s="14">
        <f>SC2_FD!L56+SC2_FD!M56</f>
        <v>-3.3880115760190099</v>
      </c>
      <c r="F231" s="194">
        <f t="shared" si="4"/>
        <v>3.3880115760190099</v>
      </c>
    </row>
    <row r="232" spans="1:6">
      <c r="A232" s="93">
        <v>2076</v>
      </c>
      <c r="B232" s="14">
        <f t="shared" si="3"/>
        <v>6.3651461974735408</v>
      </c>
      <c r="C232" s="81">
        <f>SC2_FD!C57</f>
        <v>3.05394480908432</v>
      </c>
      <c r="D232" s="81">
        <f>SC2_FD!G57</f>
        <v>6.8414472213031701</v>
      </c>
      <c r="E232" s="14">
        <f>SC2_FD!L57+SC2_FD!M57</f>
        <v>-3.5302458329139501</v>
      </c>
      <c r="F232" s="194">
        <f t="shared" si="4"/>
        <v>3.5302458329139501</v>
      </c>
    </row>
    <row r="233" spans="1:6">
      <c r="A233" s="93">
        <v>2077</v>
      </c>
      <c r="B233" s="14">
        <f t="shared" si="3"/>
        <v>5.9881342133908291</v>
      </c>
      <c r="C233" s="81">
        <f>SC2_FD!C58</f>
        <v>2.9253289836206</v>
      </c>
      <c r="D233" s="81">
        <f>SC2_FD!G58</f>
        <v>6.7357854977197897</v>
      </c>
      <c r="E233" s="14">
        <f>SC2_FD!L58+SC2_FD!M58</f>
        <v>-3.6729802679495602</v>
      </c>
      <c r="F233" s="194">
        <f t="shared" si="4"/>
        <v>3.6729802679495602</v>
      </c>
    </row>
    <row r="234" spans="1:6">
      <c r="A234" s="93">
        <v>2078</v>
      </c>
      <c r="B234" s="14">
        <f t="shared" si="3"/>
        <v>5.6050299808662212</v>
      </c>
      <c r="C234" s="81">
        <f>SC2_FD!C59</f>
        <v>2.7965022226001399</v>
      </c>
      <c r="D234" s="81">
        <f>SC2_FD!G59</f>
        <v>6.6247461029887402</v>
      </c>
      <c r="E234" s="14">
        <f>SC2_FD!L59+SC2_FD!M59</f>
        <v>-3.8162183447226594</v>
      </c>
      <c r="F234" s="194">
        <f t="shared" si="4"/>
        <v>3.8162183447226594</v>
      </c>
    </row>
    <row r="235" spans="1:6">
      <c r="A235" s="93">
        <v>2079</v>
      </c>
      <c r="B235" s="14">
        <f t="shared" si="3"/>
        <v>5.2191442532385688</v>
      </c>
      <c r="C235" s="81">
        <f>SC2_FD!C60</f>
        <v>2.66752398399335</v>
      </c>
      <c r="D235" s="81">
        <f>SC2_FD!G60</f>
        <v>6.5082227302935598</v>
      </c>
      <c r="E235" s="14">
        <f>SC2_FD!L60+SC2_FD!M60</f>
        <v>-3.9566024610483401</v>
      </c>
      <c r="F235" s="194">
        <f t="shared" si="4"/>
        <v>3.9566024610483401</v>
      </c>
    </row>
    <row r="236" spans="1:6">
      <c r="A236" s="93">
        <v>2080</v>
      </c>
      <c r="B236" s="14">
        <f t="shared" si="3"/>
        <v>4.8528648396246581</v>
      </c>
      <c r="C236" s="81">
        <f>SC2_FD!C61</f>
        <v>2.5384315704279201</v>
      </c>
      <c r="D236" s="81">
        <f>SC2_FD!G61</f>
        <v>6.3860402792629696</v>
      </c>
      <c r="E236" s="14">
        <f>SC2_FD!L61+SC2_FD!M61</f>
        <v>-4.0716070100662307</v>
      </c>
      <c r="F236" s="194">
        <f t="shared" si="4"/>
        <v>4.0716070100662307</v>
      </c>
    </row>
    <row r="237" spans="1:6">
      <c r="A237" s="93">
        <v>2081</v>
      </c>
      <c r="B237" s="14">
        <f t="shared" si="3"/>
        <v>4.4183068835501391</v>
      </c>
      <c r="C237" s="81">
        <f>SC2_FD!C62</f>
        <v>2.3893207620126402</v>
      </c>
      <c r="D237" s="81">
        <f>SC2_FD!G62</f>
        <v>6.2160640186583498</v>
      </c>
      <c r="E237" s="14">
        <f>SC2_FD!L62+SC2_FD!M62</f>
        <v>-4.1870778971208509</v>
      </c>
      <c r="F237" s="194">
        <f t="shared" si="4"/>
        <v>4.1870778971208509</v>
      </c>
    </row>
    <row r="238" spans="1:6">
      <c r="A238" s="93">
        <v>2082</v>
      </c>
      <c r="B238" s="14">
        <f t="shared" si="3"/>
        <v>3.9822459982152596</v>
      </c>
      <c r="C238" s="81">
        <f>SC2_FD!C63</f>
        <v>2.2425602485332798</v>
      </c>
      <c r="D238" s="81">
        <f>SC2_FD!G63</f>
        <v>6.0425382197147197</v>
      </c>
      <c r="E238" s="14">
        <f>SC2_FD!L63+SC2_FD!M63</f>
        <v>-4.3028524700327404</v>
      </c>
      <c r="F238" s="194">
        <f t="shared" si="4"/>
        <v>4.3028524700327404</v>
      </c>
    </row>
    <row r="239" spans="1:6">
      <c r="A239" s="93">
        <v>2083</v>
      </c>
      <c r="B239" s="14">
        <f t="shared" si="3"/>
        <v>3.5446316992622409</v>
      </c>
      <c r="C239" s="81">
        <f>SC2_FD!C64</f>
        <v>2.0981636058120499</v>
      </c>
      <c r="D239" s="81">
        <f>SC2_FD!G64</f>
        <v>5.8654007867826303</v>
      </c>
      <c r="E239" s="14">
        <f>SC2_FD!L64+SC2_FD!M64</f>
        <v>-4.4189326933324393</v>
      </c>
      <c r="F239" s="194">
        <f t="shared" si="4"/>
        <v>4.4189326933324393</v>
      </c>
    </row>
    <row r="240" spans="1:6">
      <c r="A240" s="93">
        <v>2084</v>
      </c>
      <c r="B240" s="14">
        <f t="shared" si="3"/>
        <v>3.1054828104077803</v>
      </c>
      <c r="C240" s="81">
        <f>SC2_FD!C65</f>
        <v>1.95616260210305</v>
      </c>
      <c r="D240" s="81">
        <f>SC2_FD!G65</f>
        <v>5.68464056537925</v>
      </c>
      <c r="E240" s="14">
        <f>SC2_FD!L65+SC2_FD!M65</f>
        <v>-4.5353203570745197</v>
      </c>
      <c r="F240" s="194">
        <f t="shared" si="4"/>
        <v>4.5353203570745197</v>
      </c>
    </row>
    <row r="241" spans="1:6">
      <c r="A241" s="93">
        <v>2085</v>
      </c>
      <c r="B241" s="14">
        <f t="shared" si="3"/>
        <v>2.6646134882397412</v>
      </c>
      <c r="C241" s="81">
        <f>SC2_FD!C66</f>
        <v>1.81657498382115</v>
      </c>
      <c r="D241" s="81">
        <f>SC2_FD!G66</f>
        <v>5.5002078444642599</v>
      </c>
      <c r="E241" s="14">
        <f>SC2_FD!L66+SC2_FD!M66</f>
        <v>-4.6521693400456687</v>
      </c>
      <c r="F241" s="194">
        <f t="shared" si="4"/>
        <v>4.6521693400456687</v>
      </c>
    </row>
    <row r="242" spans="1:6">
      <c r="A242" s="93">
        <v>2086</v>
      </c>
      <c r="B242" s="14">
        <f t="shared" si="3"/>
        <v>2.2222697383374497</v>
      </c>
      <c r="C242" s="81">
        <f>SC2_FD!C67</f>
        <v>1.67944023824171</v>
      </c>
      <c r="D242" s="81">
        <f>SC2_FD!G67</f>
        <v>5.3121585303796</v>
      </c>
      <c r="E242" s="14">
        <f>SC2_FD!L67+SC2_FD!M67</f>
        <v>-4.7693290302838607</v>
      </c>
      <c r="F242" s="194">
        <f t="shared" si="4"/>
        <v>4.7693290302838607</v>
      </c>
    </row>
    <row r="243" spans="1:6">
      <c r="A243" s="93">
        <v>2087</v>
      </c>
      <c r="B243" s="14">
        <f t="shared" si="3"/>
        <v>1.7782508375597201</v>
      </c>
      <c r="C243" s="81">
        <f>SC2_FD!C68</f>
        <v>1.54473752200939</v>
      </c>
      <c r="D243" s="81">
        <f>SC2_FD!G68</f>
        <v>5.1203145441119702</v>
      </c>
      <c r="E243" s="14">
        <f>SC2_FD!L68+SC2_FD!M68</f>
        <v>-4.88680122856164</v>
      </c>
      <c r="F243" s="194">
        <f t="shared" si="4"/>
        <v>4.88680122856164</v>
      </c>
    </row>
    <row r="244" spans="1:6">
      <c r="A244" s="93">
        <v>2088</v>
      </c>
      <c r="B244" s="14">
        <f t="shared" si="3"/>
        <v>1.332611977498571</v>
      </c>
      <c r="C244" s="81">
        <f>SC2_FD!C69</f>
        <v>1.4125012931229399</v>
      </c>
      <c r="D244" s="81">
        <f>SC2_FD!G69</f>
        <v>4.92469810255428</v>
      </c>
      <c r="E244" s="14">
        <f>SC2_FD!L69+SC2_FD!M69</f>
        <v>-5.0045874181786489</v>
      </c>
      <c r="F244" s="194">
        <f t="shared" si="4"/>
        <v>5.0045874181786489</v>
      </c>
    </row>
    <row r="245" spans="1:6">
      <c r="A245" s="93">
        <v>2089</v>
      </c>
      <c r="B245" s="14">
        <f t="shared" si="3"/>
        <v>0.88534407073865928</v>
      </c>
      <c r="C245" s="81">
        <f>SC2_FD!C70</f>
        <v>1.2827474192794499</v>
      </c>
      <c r="D245" s="81">
        <f>SC2_FD!G70</f>
        <v>4.7252858259689896</v>
      </c>
      <c r="E245" s="14">
        <f>SC2_FD!L70+SC2_FD!M70</f>
        <v>-5.1226891745097802</v>
      </c>
      <c r="F245" s="194">
        <f t="shared" si="4"/>
        <v>5.1226891745097802</v>
      </c>
    </row>
    <row r="246" spans="1:6">
      <c r="A246" s="93">
        <v>2090</v>
      </c>
      <c r="B246" s="14">
        <f t="shared" si="3"/>
        <v>0.46321163929147069</v>
      </c>
      <c r="C246" s="81">
        <f>SC2_FD!C71</f>
        <v>1.1554463128613199</v>
      </c>
      <c r="D246" s="81">
        <f>SC2_FD!G71</f>
        <v>4.5219003976265197</v>
      </c>
      <c r="E246" s="14">
        <f>SC2_FD!L71+SC2_FD!M71</f>
        <v>-5.2141350711963685</v>
      </c>
      <c r="F246" s="194">
        <f t="shared" si="4"/>
        <v>5.2141350711963685</v>
      </c>
    </row>
    <row r="247" spans="1:6">
      <c r="A247" s="93">
        <v>2091</v>
      </c>
      <c r="B247" s="14">
        <f t="shared" ref="B247:B256" si="5">SUM(C247:E247)</f>
        <v>4.0910538887859893E-2</v>
      </c>
      <c r="C247" s="81">
        <f>SC2_FD!C72</f>
        <v>1.0306333732864601</v>
      </c>
      <c r="D247" s="81">
        <f>SC2_FD!G72</f>
        <v>4.3145639650560197</v>
      </c>
      <c r="E247" s="14">
        <f>SC2_FD!L72+SC2_FD!M72</f>
        <v>-5.3042867994546201</v>
      </c>
      <c r="F247" s="194">
        <f t="shared" si="4"/>
        <v>5.3042867994546201</v>
      </c>
    </row>
    <row r="248" spans="1:6">
      <c r="A248" s="93">
        <v>2092</v>
      </c>
      <c r="B248" s="14">
        <f t="shared" si="5"/>
        <v>-0.38318218085258238</v>
      </c>
      <c r="C248" s="81">
        <f>SC2_FD!C73</f>
        <v>0.90831755349915699</v>
      </c>
      <c r="D248" s="81">
        <f>SC2_FD!G73</f>
        <v>4.1032121352992501</v>
      </c>
      <c r="E248" s="14">
        <f>SC2_FD!L73+SC2_FD!M73</f>
        <v>-5.3947118696509895</v>
      </c>
      <c r="F248" s="194">
        <f t="shared" si="4"/>
        <v>5.3947118696509895</v>
      </c>
    </row>
    <row r="249" spans="1:6">
      <c r="A249" s="93">
        <v>2093</v>
      </c>
      <c r="B249" s="14">
        <f t="shared" si="5"/>
        <v>-0.80917586575771772</v>
      </c>
      <c r="C249" s="81">
        <f>SC2_FD!C74</f>
        <v>0.788489676489322</v>
      </c>
      <c r="D249" s="81">
        <f>SC2_FD!G74</f>
        <v>3.8877459505324201</v>
      </c>
      <c r="E249" s="14">
        <f>SC2_FD!L74+SC2_FD!M74</f>
        <v>-5.4854114927794599</v>
      </c>
      <c r="F249" s="194">
        <f t="shared" si="4"/>
        <v>5.4854114927794599</v>
      </c>
    </row>
    <row r="250" spans="1:6">
      <c r="A250" s="93">
        <v>2094</v>
      </c>
      <c r="B250" s="14">
        <f t="shared" si="5"/>
        <v>-1.2372138315479075</v>
      </c>
      <c r="C250" s="81">
        <f>SC2_FD!C75</f>
        <v>0.67114552627857305</v>
      </c>
      <c r="D250" s="81">
        <f>SC2_FD!G75</f>
        <v>3.6680276271616101</v>
      </c>
      <c r="E250" s="14">
        <f>SC2_FD!L75+SC2_FD!M75</f>
        <v>-5.5763869849880905</v>
      </c>
      <c r="F250" s="194">
        <f t="shared" si="4"/>
        <v>5.5763869849880905</v>
      </c>
    </row>
    <row r="251" spans="1:6">
      <c r="A251" s="93">
        <v>2095</v>
      </c>
      <c r="B251" s="14">
        <f t="shared" si="5"/>
        <v>-1.6673034283021932</v>
      </c>
      <c r="C251" s="81">
        <f>SC2_FD!C76</f>
        <v>0.55630192396480604</v>
      </c>
      <c r="D251" s="81">
        <f>SC2_FD!G76</f>
        <v>3.44403410564398</v>
      </c>
      <c r="E251" s="14">
        <f>SC2_FD!L76+SC2_FD!M76</f>
        <v>-5.6676394579109797</v>
      </c>
      <c r="F251" s="194">
        <f t="shared" si="4"/>
        <v>5.6676394579109797</v>
      </c>
    </row>
    <row r="252" spans="1:6">
      <c r="A252" s="93">
        <v>2096</v>
      </c>
      <c r="B252" s="14">
        <f t="shared" si="5"/>
        <v>-2.0995347938167601</v>
      </c>
      <c r="C252" s="81">
        <f>SC2_FD!C77</f>
        <v>0.44396028160815998</v>
      </c>
      <c r="D252" s="81">
        <f>SC2_FD!G77</f>
        <v>3.2156749397484199</v>
      </c>
      <c r="E252" s="14">
        <f>SC2_FD!L77+SC2_FD!M77</f>
        <v>-5.75917001517334</v>
      </c>
      <c r="F252" s="194">
        <f t="shared" si="4"/>
        <v>5.75917001517334</v>
      </c>
    </row>
    <row r="253" spans="1:6">
      <c r="A253" s="93">
        <v>2097</v>
      </c>
      <c r="B253" s="14">
        <f t="shared" si="5"/>
        <v>-2.5340742391953275</v>
      </c>
      <c r="C253" s="81">
        <f>SC2_FD!C78</f>
        <v>0.33411610509935302</v>
      </c>
      <c r="D253" s="81">
        <f>SC2_FD!G78</f>
        <v>2.9827893650745501</v>
      </c>
      <c r="E253" s="14">
        <f>SC2_FD!L78+SC2_FD!M78</f>
        <v>-5.8509797093692306</v>
      </c>
      <c r="F253" s="194">
        <f t="shared" si="4"/>
        <v>5.8509797093692306</v>
      </c>
    </row>
    <row r="254" spans="1:6">
      <c r="A254" s="93">
        <v>2098</v>
      </c>
      <c r="B254" s="14">
        <f t="shared" si="5"/>
        <v>-2.9709230278653269</v>
      </c>
      <c r="C254" s="81">
        <f>SC2_FD!C79</f>
        <v>0.22678451917610401</v>
      </c>
      <c r="D254" s="81">
        <f>SC2_FD!G79</f>
        <v>2.7453619047893199</v>
      </c>
      <c r="E254" s="14">
        <f>SC2_FD!L79+SC2_FD!M79</f>
        <v>-5.943069451830751</v>
      </c>
      <c r="F254" s="194">
        <f t="shared" si="4"/>
        <v>5.943069451830751</v>
      </c>
    </row>
    <row r="255" spans="1:6">
      <c r="A255" s="93">
        <v>2099</v>
      </c>
      <c r="B255" s="14">
        <f t="shared" si="5"/>
        <v>-3.4101832387013178</v>
      </c>
      <c r="C255" s="81">
        <f>SC2_FD!C80</f>
        <v>0.121968336523833</v>
      </c>
      <c r="D255" s="81">
        <f>SC2_FD!G80</f>
        <v>2.50328857633765</v>
      </c>
      <c r="E255" s="14">
        <f>SC2_FD!L80+SC2_FD!M80</f>
        <v>-6.0354401515628009</v>
      </c>
      <c r="F255" s="194">
        <f t="shared" si="4"/>
        <v>6.0354401515628009</v>
      </c>
    </row>
    <row r="256" spans="1:6">
      <c r="A256" s="93">
        <v>2100</v>
      </c>
      <c r="B256" s="14">
        <f t="shared" si="5"/>
        <v>-3.6737982734782895</v>
      </c>
      <c r="C256" s="81">
        <f>SC2_FD!C81</f>
        <v>1.96701247096813E-2</v>
      </c>
      <c r="D256" s="81">
        <f>SC2_FD!G81</f>
        <v>2.2564580681808</v>
      </c>
      <c r="E256" s="14">
        <f>SC2_FD!L81+SC2_FD!M81</f>
        <v>-5.9499264663687708</v>
      </c>
      <c r="F256" s="194">
        <f t="shared" si="4"/>
        <v>5.9499264663687708</v>
      </c>
    </row>
  </sheetData>
  <pageMargins left="0.7" right="0.7" top="0.78740157499999996" bottom="0.78740157499999996"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3" tint="0.89999084444715716"/>
  </sheetPr>
  <dimension ref="A1:BU122"/>
  <sheetViews>
    <sheetView workbookViewId="0">
      <pane xSplit="1" ySplit="4" topLeftCell="B5" activePane="bottomRight" state="frozen"/>
      <selection activeCell="J40" sqref="J40"/>
      <selection pane="topRight" activeCell="J40" sqref="J40"/>
      <selection pane="bottomLeft" activeCell="J40" sqref="J40"/>
      <selection pane="bottomRight" activeCell="S59" sqref="S59"/>
    </sheetView>
  </sheetViews>
  <sheetFormatPr baseColWidth="10" defaultRowHeight="15.6"/>
  <cols>
    <col min="1" max="1" width="9.296875" customWidth="1"/>
    <col min="2"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112</v>
      </c>
      <c r="B1" s="31"/>
    </row>
    <row r="2" spans="1:73" ht="13.95" customHeight="1">
      <c r="A2" s="1"/>
      <c r="B2" s="31"/>
    </row>
    <row r="3" spans="1:73" ht="13.95" customHeight="1">
      <c r="A3" t="s">
        <v>35</v>
      </c>
      <c r="B3" s="31"/>
    </row>
    <row r="4" spans="1:73" ht="73.95" customHeight="1">
      <c r="A4" s="1" t="s">
        <v>0</v>
      </c>
      <c r="B4" s="2" t="s">
        <v>46</v>
      </c>
      <c r="C4" s="2" t="s">
        <v>47</v>
      </c>
      <c r="D4" s="2" t="s">
        <v>48</v>
      </c>
      <c r="E4" s="2" t="s">
        <v>49</v>
      </c>
      <c r="F4" s="2" t="s">
        <v>50</v>
      </c>
      <c r="G4" s="2" t="s">
        <v>51</v>
      </c>
      <c r="H4" s="2" t="s">
        <v>52</v>
      </c>
      <c r="I4" s="2" t="s">
        <v>53</v>
      </c>
      <c r="J4" s="2" t="s">
        <v>54</v>
      </c>
      <c r="K4" s="32" t="s">
        <v>55</v>
      </c>
      <c r="L4" s="32" t="s">
        <v>56</v>
      </c>
      <c r="M4" s="32" t="s">
        <v>57</v>
      </c>
      <c r="N4" s="32" t="s">
        <v>58</v>
      </c>
      <c r="O4" s="32" t="s">
        <v>59</v>
      </c>
      <c r="P4" s="32" t="s">
        <v>60</v>
      </c>
      <c r="Q4" s="32" t="s">
        <v>61</v>
      </c>
      <c r="R4" s="32" t="s">
        <v>62</v>
      </c>
      <c r="S4" s="32" t="s">
        <v>63</v>
      </c>
      <c r="T4" s="32" t="s">
        <v>64</v>
      </c>
      <c r="U4" s="32" t="s">
        <v>65</v>
      </c>
      <c r="V4" s="32" t="s">
        <v>66</v>
      </c>
      <c r="W4" s="32" t="s">
        <v>67</v>
      </c>
      <c r="X4" s="32" t="s">
        <v>68</v>
      </c>
      <c r="Y4" s="32" t="s">
        <v>69</v>
      </c>
      <c r="Z4" s="32" t="s">
        <v>70</v>
      </c>
      <c r="AA4" s="32" t="s">
        <v>71</v>
      </c>
      <c r="AB4" s="32" t="s">
        <v>72</v>
      </c>
      <c r="AC4" s="32" t="s">
        <v>73</v>
      </c>
      <c r="AD4" s="32" t="s">
        <v>74</v>
      </c>
      <c r="AE4" s="32" t="s">
        <v>75</v>
      </c>
      <c r="AF4" s="32" t="s">
        <v>76</v>
      </c>
      <c r="AG4" s="32" t="s">
        <v>77</v>
      </c>
      <c r="AH4" s="32" t="s">
        <v>78</v>
      </c>
      <c r="AI4" s="32" t="s">
        <v>79</v>
      </c>
      <c r="AJ4" s="32" t="s">
        <v>80</v>
      </c>
      <c r="AK4" s="32" t="s">
        <v>81</v>
      </c>
      <c r="AL4" s="32" t="s">
        <v>82</v>
      </c>
      <c r="AM4" s="32" t="s">
        <v>83</v>
      </c>
      <c r="AN4" s="32" t="s">
        <v>84</v>
      </c>
      <c r="AO4" s="32" t="s">
        <v>85</v>
      </c>
      <c r="AP4" s="32" t="s">
        <v>86</v>
      </c>
      <c r="AQ4" s="32" t="s">
        <v>87</v>
      </c>
      <c r="AR4" s="32" t="s">
        <v>88</v>
      </c>
      <c r="AS4" s="32" t="s">
        <v>89</v>
      </c>
      <c r="AT4" s="32" t="s">
        <v>90</v>
      </c>
      <c r="AU4" s="32" t="s">
        <v>91</v>
      </c>
      <c r="AV4" s="32" t="s">
        <v>92</v>
      </c>
      <c r="AW4" s="32" t="s">
        <v>93</v>
      </c>
      <c r="AX4" s="32" t="s">
        <v>94</v>
      </c>
      <c r="AY4" s="32" t="s">
        <v>95</v>
      </c>
      <c r="AZ4" s="32" t="s">
        <v>96</v>
      </c>
      <c r="BA4" s="32" t="s">
        <v>97</v>
      </c>
      <c r="BB4" s="32" t="s">
        <v>98</v>
      </c>
      <c r="BC4" s="32" t="s">
        <v>99</v>
      </c>
      <c r="BD4" s="32" t="s">
        <v>100</v>
      </c>
      <c r="BE4" s="32" t="s">
        <v>101</v>
      </c>
      <c r="BF4" s="32" t="s">
        <v>102</v>
      </c>
      <c r="BG4" s="32" t="s">
        <v>103</v>
      </c>
      <c r="BH4" s="32" t="s">
        <v>104</v>
      </c>
      <c r="BI4" s="32" t="s">
        <v>105</v>
      </c>
      <c r="BJ4" s="32" t="s">
        <v>106</v>
      </c>
      <c r="BK4" s="32" t="s">
        <v>107</v>
      </c>
      <c r="BL4" s="32" t="s">
        <v>108</v>
      </c>
      <c r="BM4" s="32" t="s">
        <v>109</v>
      </c>
      <c r="BN4" s="32" t="s">
        <v>110</v>
      </c>
      <c r="BO4" s="32" t="s">
        <v>111</v>
      </c>
    </row>
    <row r="5" spans="1:73" ht="13.95" customHeight="1">
      <c r="A5" s="1">
        <v>2025</v>
      </c>
      <c r="B5" s="34">
        <v>46.489321183078545</v>
      </c>
      <c r="C5" s="34">
        <v>6.5029532054730765</v>
      </c>
      <c r="D5" s="34">
        <v>3.4203829105078101</v>
      </c>
      <c r="E5" s="34">
        <v>2.6839544022167861</v>
      </c>
      <c r="F5" s="34">
        <v>3.7657937733487663</v>
      </c>
      <c r="G5" s="34">
        <v>0.91790223016772932</v>
      </c>
      <c r="H5" s="34">
        <v>2.1843241565709621</v>
      </c>
      <c r="I5" s="34">
        <v>18.059529847539782</v>
      </c>
      <c r="J5" s="34">
        <v>8.9544806572536437</v>
      </c>
      <c r="K5" s="34">
        <v>1.1575333756345501</v>
      </c>
      <c r="L5" s="34">
        <v>7.0064832234452701E-2</v>
      </c>
      <c r="M5" s="34">
        <v>0.57410937086629399</v>
      </c>
      <c r="N5" s="34">
        <v>0.70406822073585307</v>
      </c>
      <c r="O5" s="34">
        <v>0.50067550835058894</v>
      </c>
      <c r="P5" s="34">
        <v>0.80386879419169299</v>
      </c>
      <c r="Q5" s="34">
        <v>0.30518937260597401</v>
      </c>
      <c r="R5" s="34">
        <v>7.5071727209733097E-2</v>
      </c>
      <c r="S5" s="34">
        <v>7.6802277221551696E-2</v>
      </c>
      <c r="T5" s="34">
        <v>0.72442456889811602</v>
      </c>
      <c r="U5" s="34">
        <v>1.51114515752427</v>
      </c>
      <c r="V5" s="34">
        <v>2.7956527050060296</v>
      </c>
      <c r="W5" s="34">
        <v>0.318838992198755</v>
      </c>
      <c r="X5" s="34">
        <v>0.26170292331197698</v>
      </c>
      <c r="Y5" s="34">
        <v>2.9704418254620998E-2</v>
      </c>
      <c r="Z5" s="34">
        <v>1.44838717364273E-2</v>
      </c>
      <c r="AA5" s="34">
        <v>0.34347088819739602</v>
      </c>
      <c r="AB5" s="34">
        <v>0.91336059476866605</v>
      </c>
      <c r="AC5" s="34">
        <v>0.10086771417432899</v>
      </c>
      <c r="AD5" s="34">
        <v>0.25694598070970098</v>
      </c>
      <c r="AE5" s="34">
        <v>0.54938638028106501</v>
      </c>
      <c r="AF5" s="34">
        <v>0.51992284408562905</v>
      </c>
      <c r="AG5" s="34">
        <v>0.23994396409267899</v>
      </c>
      <c r="AH5" s="34">
        <v>0.308795854095894</v>
      </c>
      <c r="AI5" s="34">
        <v>0.60520809308271306</v>
      </c>
      <c r="AJ5" s="34">
        <v>0.48425065934184303</v>
      </c>
      <c r="AK5" s="34">
        <v>5.1687104543265999E-2</v>
      </c>
      <c r="AL5" s="34">
        <v>0.34624451145285701</v>
      </c>
      <c r="AM5" s="34">
        <v>1.0477427371979899</v>
      </c>
      <c r="AN5" s="34">
        <v>0.6819208495415241</v>
      </c>
      <c r="AO5" s="34">
        <v>3.1540996538328902E-3</v>
      </c>
      <c r="AP5" s="34">
        <v>4.1074654162204002E-2</v>
      </c>
      <c r="AQ5" s="34">
        <v>6.7570719661120299E-2</v>
      </c>
      <c r="AR5" s="34">
        <v>4.7829573140620099E-2</v>
      </c>
      <c r="AS5" s="34">
        <v>5.5333450704861701E-3</v>
      </c>
      <c r="AT5" s="34">
        <v>8.1575222948074497E-3</v>
      </c>
      <c r="AU5" s="34">
        <v>7.5339982362306199E-2</v>
      </c>
      <c r="AV5" s="34">
        <v>5.5448685966962008E-3</v>
      </c>
      <c r="AW5" s="34">
        <v>8.7380547644120288E-3</v>
      </c>
      <c r="AX5" s="34">
        <v>0.32433064107063397</v>
      </c>
      <c r="AY5" s="34">
        <v>0.33062876939060998</v>
      </c>
      <c r="AZ5" s="34">
        <v>1.4085822701731001</v>
      </c>
      <c r="BA5" s="34">
        <v>0.77574188639786201</v>
      </c>
      <c r="BB5" s="34">
        <v>14.365947691925401</v>
      </c>
      <c r="BC5" s="34">
        <v>1.7395650265487601</v>
      </c>
      <c r="BD5" s="34">
        <v>1.30120820729276</v>
      </c>
      <c r="BE5" s="34">
        <v>0.52657147771910395</v>
      </c>
      <c r="BF5" s="34">
        <v>0.126237444053759</v>
      </c>
      <c r="BG5" s="34">
        <v>0.34493949323892997</v>
      </c>
      <c r="BH5" s="34">
        <v>4.5080505273204903</v>
      </c>
      <c r="BI5" s="34">
        <v>1.1100148000305701</v>
      </c>
      <c r="BJ5" s="34">
        <v>3.71348197910868E-2</v>
      </c>
      <c r="BK5" s="34">
        <v>0.31560125268342903</v>
      </c>
      <c r="BL5" s="34">
        <v>0.25131163343643498</v>
      </c>
      <c r="BM5" s="34">
        <v>0.62715972386524099</v>
      </c>
      <c r="BN5" s="34">
        <v>1.0327851094971801</v>
      </c>
      <c r="BO5" s="34">
        <v>0.72748329739028295</v>
      </c>
    </row>
    <row r="6" spans="1:73" ht="13.95" customHeight="1">
      <c r="A6" s="1">
        <f t="shared" ref="A6:A69" si="0">A5+1</f>
        <v>2026</v>
      </c>
      <c r="B6" s="34">
        <v>44.96513919426711</v>
      </c>
      <c r="C6" s="34">
        <v>6.241035613426801</v>
      </c>
      <c r="D6" s="34">
        <v>3.3500282940402828</v>
      </c>
      <c r="E6" s="34">
        <v>2.5972521256504231</v>
      </c>
      <c r="F6" s="34">
        <v>3.6458839309164945</v>
      </c>
      <c r="G6" s="34">
        <v>0.94996390562220967</v>
      </c>
      <c r="H6" s="34">
        <v>2.103092715738303</v>
      </c>
      <c r="I6" s="34">
        <v>17.141359998518134</v>
      </c>
      <c r="J6" s="34">
        <v>8.9365226103544586</v>
      </c>
      <c r="K6" s="34">
        <v>1.10457764248302</v>
      </c>
      <c r="L6" s="34">
        <v>6.7519730196745592E-2</v>
      </c>
      <c r="M6" s="34">
        <v>0.55307658811305893</v>
      </c>
      <c r="N6" s="34">
        <v>0.67926767200804705</v>
      </c>
      <c r="O6" s="34">
        <v>0.485138246168964</v>
      </c>
      <c r="P6" s="34">
        <v>0.77842221551982993</v>
      </c>
      <c r="Q6" s="34">
        <v>0.29215283105341899</v>
      </c>
      <c r="R6" s="34">
        <v>7.229249990618801E-2</v>
      </c>
      <c r="S6" s="34">
        <v>7.5122147363899591E-2</v>
      </c>
      <c r="T6" s="34">
        <v>0.69718661910105895</v>
      </c>
      <c r="U6" s="34">
        <v>1.43627942151257</v>
      </c>
      <c r="V6" s="34">
        <v>2.7374703501164799</v>
      </c>
      <c r="W6" s="34">
        <v>0.31290491959247602</v>
      </c>
      <c r="X6" s="34">
        <v>0.25608600289399702</v>
      </c>
      <c r="Y6" s="34">
        <v>2.9160340712942299E-2</v>
      </c>
      <c r="Z6" s="34">
        <v>1.4406680724387199E-2</v>
      </c>
      <c r="AA6" s="34">
        <v>0.33109508539118404</v>
      </c>
      <c r="AB6" s="34">
        <v>0.88050645485163503</v>
      </c>
      <c r="AC6" s="34">
        <v>9.7777358772852901E-2</v>
      </c>
      <c r="AD6" s="34">
        <v>0.24703674530222197</v>
      </c>
      <c r="AE6" s="34">
        <v>0.53459649747471394</v>
      </c>
      <c r="AF6" s="34">
        <v>0.50623998385781499</v>
      </c>
      <c r="AG6" s="34">
        <v>0.225120530315151</v>
      </c>
      <c r="AH6" s="34">
        <v>0.297337418707526</v>
      </c>
      <c r="AI6" s="34">
        <v>0.59387790806886209</v>
      </c>
      <c r="AJ6" s="34">
        <v>0.46838431059653601</v>
      </c>
      <c r="AK6" s="34">
        <v>5.1489167112289298E-2</v>
      </c>
      <c r="AL6" s="34">
        <v>0.33744069638990598</v>
      </c>
      <c r="AM6" s="34">
        <v>1.0017983629742799</v>
      </c>
      <c r="AN6" s="34">
        <v>0.67043553675194401</v>
      </c>
      <c r="AO6" s="34">
        <v>3.58115943435376E-3</v>
      </c>
      <c r="AP6" s="34">
        <v>4.2286316029762398E-2</v>
      </c>
      <c r="AQ6" s="34">
        <v>7.2146206582909392E-2</v>
      </c>
      <c r="AR6" s="34">
        <v>5.0596628229041395E-2</v>
      </c>
      <c r="AS6" s="34">
        <v>5.9263036795232605E-3</v>
      </c>
      <c r="AT6" s="34">
        <v>8.7600559312143098E-3</v>
      </c>
      <c r="AU6" s="34">
        <v>8.0350821427336197E-2</v>
      </c>
      <c r="AV6" s="34">
        <v>5.8827394241614001E-3</v>
      </c>
      <c r="AW6" s="34">
        <v>9.4319567054816887E-3</v>
      </c>
      <c r="AX6" s="34">
        <v>0.32055655217544299</v>
      </c>
      <c r="AY6" s="34">
        <v>0.35044516600298298</v>
      </c>
      <c r="AZ6" s="34">
        <v>1.34586784308995</v>
      </c>
      <c r="BA6" s="34">
        <v>0.75722487264835303</v>
      </c>
      <c r="BB6" s="34">
        <v>13.613786615182001</v>
      </c>
      <c r="BC6" s="34">
        <v>1.6603689471166101</v>
      </c>
      <c r="BD6" s="34">
        <v>1.23881060526172</v>
      </c>
      <c r="BE6" s="34">
        <v>0.50402935455827402</v>
      </c>
      <c r="BF6" s="34">
        <v>0.12436447639953199</v>
      </c>
      <c r="BG6" s="34">
        <v>0.34594915279773902</v>
      </c>
      <c r="BH6" s="34">
        <v>4.5341385472102802</v>
      </c>
      <c r="BI6" s="34">
        <v>1.1089806017855701</v>
      </c>
      <c r="BJ6" s="34">
        <v>3.80260901627563E-2</v>
      </c>
      <c r="BK6" s="34">
        <v>0.32404703222436404</v>
      </c>
      <c r="BL6" s="34">
        <v>0.25054189684432998</v>
      </c>
      <c r="BM6" s="34">
        <v>0.60852077414828598</v>
      </c>
      <c r="BN6" s="34">
        <v>1.0013285742015698</v>
      </c>
      <c r="BO6" s="34">
        <v>0.72498994097956204</v>
      </c>
      <c r="BP6" s="33"/>
      <c r="BQ6" s="33"/>
      <c r="BR6" s="33"/>
      <c r="BS6" s="33"/>
      <c r="BT6" s="33"/>
      <c r="BU6" s="33"/>
    </row>
    <row r="7" spans="1:73" ht="13.95" customHeight="1">
      <c r="A7" s="1">
        <f t="shared" si="0"/>
        <v>2027</v>
      </c>
      <c r="B7" s="34">
        <v>43.446115928100923</v>
      </c>
      <c r="C7" s="34">
        <v>5.9890886296816763</v>
      </c>
      <c r="D7" s="34">
        <v>3.2762878982807213</v>
      </c>
      <c r="E7" s="34">
        <v>2.507569905724548</v>
      </c>
      <c r="F7" s="34">
        <v>3.5225627677028335</v>
      </c>
      <c r="G7" s="34">
        <v>0.98108371511090087</v>
      </c>
      <c r="H7" s="34">
        <v>2.0194326087513779</v>
      </c>
      <c r="I7" s="34">
        <v>16.246279492167346</v>
      </c>
      <c r="J7" s="34">
        <v>8.9038109106815142</v>
      </c>
      <c r="K7" s="34">
        <v>1.05593973179048</v>
      </c>
      <c r="L7" s="34">
        <v>6.4983318557252798E-2</v>
      </c>
      <c r="M7" s="34">
        <v>0.53215407136297699</v>
      </c>
      <c r="N7" s="34">
        <v>0.65529573729976298</v>
      </c>
      <c r="O7" s="34">
        <v>0.46956840522546001</v>
      </c>
      <c r="P7" s="34">
        <v>0.75252659284316004</v>
      </c>
      <c r="Q7" s="34">
        <v>0.279280702383497</v>
      </c>
      <c r="R7" s="34">
        <v>6.9535777159470194E-2</v>
      </c>
      <c r="S7" s="34">
        <v>7.3441864319041789E-2</v>
      </c>
      <c r="T7" s="34">
        <v>0.67025995240077507</v>
      </c>
      <c r="U7" s="34">
        <v>1.3661024763398</v>
      </c>
      <c r="V7" s="34">
        <v>2.6766137512074</v>
      </c>
      <c r="W7" s="34">
        <v>0.30662372508607499</v>
      </c>
      <c r="X7" s="34">
        <v>0.25018124254864799</v>
      </c>
      <c r="Y7" s="34">
        <v>2.8593413081061198E-2</v>
      </c>
      <c r="Z7" s="34">
        <v>1.4275766357537202E-2</v>
      </c>
      <c r="AA7" s="34">
        <v>0.31836890377886101</v>
      </c>
      <c r="AB7" s="34">
        <v>0.84699976727759896</v>
      </c>
      <c r="AC7" s="34">
        <v>9.4588219748841601E-2</v>
      </c>
      <c r="AD7" s="34">
        <v>0.236997605812727</v>
      </c>
      <c r="AE7" s="34">
        <v>0.51899491527290398</v>
      </c>
      <c r="AF7" s="34">
        <v>0.491620493833615</v>
      </c>
      <c r="AG7" s="34">
        <v>0.21024008927441901</v>
      </c>
      <c r="AH7" s="34">
        <v>0.28538402278844199</v>
      </c>
      <c r="AI7" s="34">
        <v>0.58153670968375804</v>
      </c>
      <c r="AJ7" s="34">
        <v>0.45166050933139801</v>
      </c>
      <c r="AK7" s="34">
        <v>5.1206056775729598E-2</v>
      </c>
      <c r="AL7" s="34">
        <v>0.32821153005874404</v>
      </c>
      <c r="AM7" s="34">
        <v>0.95684738948214998</v>
      </c>
      <c r="AN7" s="34">
        <v>0.65747646030819296</v>
      </c>
      <c r="AO7" s="34">
        <v>4.0493096339145503E-3</v>
      </c>
      <c r="AP7" s="34">
        <v>4.3442067517572097E-2</v>
      </c>
      <c r="AQ7" s="34">
        <v>7.6907860069807807E-2</v>
      </c>
      <c r="AR7" s="34">
        <v>5.3342655579536005E-2</v>
      </c>
      <c r="AS7" s="34">
        <v>6.3239997511640297E-3</v>
      </c>
      <c r="AT7" s="34">
        <v>9.3714583919898113E-3</v>
      </c>
      <c r="AU7" s="34">
        <v>8.5355536973229992E-2</v>
      </c>
      <c r="AV7" s="34">
        <v>6.2173355153012401E-3</v>
      </c>
      <c r="AW7" s="34">
        <v>1.01091600803404E-2</v>
      </c>
      <c r="AX7" s="34">
        <v>0.31583017825144999</v>
      </c>
      <c r="AY7" s="34">
        <v>0.370134153346595</v>
      </c>
      <c r="AZ7" s="34">
        <v>1.2861555359005601</v>
      </c>
      <c r="BA7" s="34">
        <v>0.733277072850818</v>
      </c>
      <c r="BB7" s="34">
        <v>12.8814726211147</v>
      </c>
      <c r="BC7" s="34">
        <v>1.5825076569026499</v>
      </c>
      <c r="BD7" s="34">
        <v>1.1780186040113201</v>
      </c>
      <c r="BE7" s="34">
        <v>0.48200812668134696</v>
      </c>
      <c r="BF7" s="34">
        <v>0.122272483457328</v>
      </c>
      <c r="BG7" s="34">
        <v>0.34621804811728002</v>
      </c>
      <c r="BH7" s="34">
        <v>4.5503700119937003</v>
      </c>
      <c r="BI7" s="34">
        <v>1.1055703523142599</v>
      </c>
      <c r="BJ7" s="34">
        <v>3.8850869816215598E-2</v>
      </c>
      <c r="BK7" s="34">
        <v>0.33207554054608396</v>
      </c>
      <c r="BL7" s="34">
        <v>0.24923025566637702</v>
      </c>
      <c r="BM7" s="34">
        <v>0.58953489942822701</v>
      </c>
      <c r="BN7" s="34">
        <v>0.97028402280927095</v>
      </c>
      <c r="BO7" s="34">
        <v>0.72167690999009804</v>
      </c>
      <c r="BP7" s="33"/>
      <c r="BQ7" s="33"/>
      <c r="BR7" s="33"/>
      <c r="BS7" s="33"/>
      <c r="BT7" s="33"/>
      <c r="BU7" s="33"/>
    </row>
    <row r="8" spans="1:73" ht="13.95" customHeight="1">
      <c r="A8" s="1">
        <f t="shared" si="0"/>
        <v>2028</v>
      </c>
      <c r="B8" s="34">
        <v>41.924345477057024</v>
      </c>
      <c r="C8" s="34">
        <v>5.7403411199893499</v>
      </c>
      <c r="D8" s="34">
        <v>3.1997345131575812</v>
      </c>
      <c r="E8" s="34">
        <v>2.4152036628418845</v>
      </c>
      <c r="F8" s="34">
        <v>3.3956989081429043</v>
      </c>
      <c r="G8" s="34">
        <v>1.0110009286419697</v>
      </c>
      <c r="H8" s="34">
        <v>1.935244351902524</v>
      </c>
      <c r="I8" s="34">
        <v>15.372168435876144</v>
      </c>
      <c r="J8" s="34">
        <v>8.8549535565046664</v>
      </c>
      <c r="K8" s="34">
        <v>1.0081931184243</v>
      </c>
      <c r="L8" s="34">
        <v>6.2465633788388999E-2</v>
      </c>
      <c r="M8" s="34">
        <v>0.51135396058232707</v>
      </c>
      <c r="N8" s="34">
        <v>0.63195081503693795</v>
      </c>
      <c r="O8" s="34">
        <v>0.45399032799408195</v>
      </c>
      <c r="P8" s="34">
        <v>0.72632171608298801</v>
      </c>
      <c r="Q8" s="34">
        <v>0.26661889368387603</v>
      </c>
      <c r="R8" s="34">
        <v>6.6906963229520694E-2</v>
      </c>
      <c r="S8" s="34">
        <v>7.1766384140219297E-2</v>
      </c>
      <c r="T8" s="34">
        <v>0.64363197318125909</v>
      </c>
      <c r="U8" s="34">
        <v>1.2971413338454501</v>
      </c>
      <c r="V8" s="34">
        <v>2.6135080252359999</v>
      </c>
      <c r="W8" s="34">
        <v>0.30008046561875801</v>
      </c>
      <c r="X8" s="34">
        <v>0.24405452782784801</v>
      </c>
      <c r="Y8" s="34">
        <v>2.80047740424927E-2</v>
      </c>
      <c r="Z8" s="34">
        <v>1.40867204324823E-2</v>
      </c>
      <c r="AA8" s="34">
        <v>0.30528998274649</v>
      </c>
      <c r="AB8" s="34">
        <v>0.81297482688572209</v>
      </c>
      <c r="AC8" s="34">
        <v>9.1302823807993191E-2</v>
      </c>
      <c r="AD8" s="34">
        <v>0.22689328741936199</v>
      </c>
      <c r="AE8" s="34">
        <v>0.50267160875328298</v>
      </c>
      <c r="AF8" s="34">
        <v>0.47607113322903399</v>
      </c>
      <c r="AG8" s="34">
        <v>0.19586132804657</v>
      </c>
      <c r="AH8" s="34">
        <v>0.27302876854797103</v>
      </c>
      <c r="AI8" s="34">
        <v>0.56818907690738496</v>
      </c>
      <c r="AJ8" s="34">
        <v>0.43412695326432599</v>
      </c>
      <c r="AK8" s="34">
        <v>5.0829276489104201E-2</v>
      </c>
      <c r="AL8" s="34">
        <v>0.31852109912819299</v>
      </c>
      <c r="AM8" s="34">
        <v>0.91265421275093894</v>
      </c>
      <c r="AN8" s="34">
        <v>0.64248819300841598</v>
      </c>
      <c r="AO8" s="34">
        <v>4.56055703171867E-3</v>
      </c>
      <c r="AP8" s="34">
        <v>4.4543823315746099E-2</v>
      </c>
      <c r="AQ8" s="34">
        <v>8.1853134584090506E-2</v>
      </c>
      <c r="AR8" s="34">
        <v>5.6048977483102995E-2</v>
      </c>
      <c r="AS8" s="34">
        <v>6.7225602934180093E-3</v>
      </c>
      <c r="AT8" s="34">
        <v>9.9850405180595004E-3</v>
      </c>
      <c r="AU8" s="34">
        <v>9.0315391662788E-2</v>
      </c>
      <c r="AV8" s="34">
        <v>6.5404395276191197E-3</v>
      </c>
      <c r="AW8" s="34">
        <v>1.0759917639384799E-2</v>
      </c>
      <c r="AX8" s="34">
        <v>0.31020100782960902</v>
      </c>
      <c r="AY8" s="34">
        <v>0.38947007875643297</v>
      </c>
      <c r="AZ8" s="34">
        <v>1.22684720870548</v>
      </c>
      <c r="BA8" s="34">
        <v>0.70839714319704394</v>
      </c>
      <c r="BB8" s="34">
        <v>12.1668077472506</v>
      </c>
      <c r="BC8" s="34">
        <v>1.5061469788417401</v>
      </c>
      <c r="BD8" s="34">
        <v>1.1187722161810401</v>
      </c>
      <c r="BE8" s="34">
        <v>0.46048392032141899</v>
      </c>
      <c r="BF8" s="34">
        <v>0.119957573281345</v>
      </c>
      <c r="BG8" s="34">
        <v>0.34568920083527799</v>
      </c>
      <c r="BH8" s="34">
        <v>4.5553919663011904</v>
      </c>
      <c r="BI8" s="34">
        <v>1.09974478671784</v>
      </c>
      <c r="BJ8" s="34">
        <v>3.9601855176722003E-2</v>
      </c>
      <c r="BK8" s="34">
        <v>0.33959128151659901</v>
      </c>
      <c r="BL8" s="34">
        <v>0.24735757565267402</v>
      </c>
      <c r="BM8" s="34">
        <v>0.570291137626455</v>
      </c>
      <c r="BN8" s="34">
        <v>0.93963603781160709</v>
      </c>
      <c r="BO8" s="34">
        <v>0.71764971486630003</v>
      </c>
    </row>
    <row r="9" spans="1:73" ht="13.95" customHeight="1">
      <c r="A9" s="1">
        <f t="shared" si="0"/>
        <v>2029</v>
      </c>
      <c r="B9" s="34">
        <v>40.397310867177289</v>
      </c>
      <c r="C9" s="34">
        <v>5.4945055386386956</v>
      </c>
      <c r="D9" s="34">
        <v>3.1198549259848289</v>
      </c>
      <c r="E9" s="34">
        <v>2.3203287663967047</v>
      </c>
      <c r="F9" s="34">
        <v>3.2656106954261976</v>
      </c>
      <c r="G9" s="34">
        <v>1.0392850722798519</v>
      </c>
      <c r="H9" s="34">
        <v>1.8506961130374497</v>
      </c>
      <c r="I9" s="34">
        <v>14.518651589284138</v>
      </c>
      <c r="J9" s="34">
        <v>8.7883781661294247</v>
      </c>
      <c r="K9" s="34">
        <v>0.96136414892752298</v>
      </c>
      <c r="L9" s="34">
        <v>5.9962038213947598E-2</v>
      </c>
      <c r="M9" s="34">
        <v>0.49061127993405801</v>
      </c>
      <c r="N9" s="34">
        <v>0.6091534888914919</v>
      </c>
      <c r="O9" s="34">
        <v>0.43828883408913899</v>
      </c>
      <c r="P9" s="34">
        <v>0.69990758296914701</v>
      </c>
      <c r="Q9" s="34">
        <v>0.25416085532460103</v>
      </c>
      <c r="R9" s="34">
        <v>6.4395585119464999E-2</v>
      </c>
      <c r="S9" s="34">
        <v>7.0090241464077899E-2</v>
      </c>
      <c r="T9" s="34">
        <v>0.61730699068808492</v>
      </c>
      <c r="U9" s="34">
        <v>1.2292644930171599</v>
      </c>
      <c r="V9" s="34">
        <v>2.5477893980449902</v>
      </c>
      <c r="W9" s="34">
        <v>0.293228623054759</v>
      </c>
      <c r="X9" s="34">
        <v>0.237609845149376</v>
      </c>
      <c r="Y9" s="34">
        <v>2.73941622483512E-2</v>
      </c>
      <c r="Z9" s="34">
        <v>1.3832897487353099E-2</v>
      </c>
      <c r="AA9" s="34">
        <v>0.29190605133472403</v>
      </c>
      <c r="AB9" s="34">
        <v>0.77851157289282802</v>
      </c>
      <c r="AC9" s="34">
        <v>8.7930286526014603E-2</v>
      </c>
      <c r="AD9" s="34">
        <v>0.21671824479608401</v>
      </c>
      <c r="AE9" s="34">
        <v>0.48564087975732001</v>
      </c>
      <c r="AF9" s="34">
        <v>0.45962173108973403</v>
      </c>
      <c r="AG9" s="34">
        <v>0.18215938512079299</v>
      </c>
      <c r="AH9" s="34">
        <v>0.26032029154442499</v>
      </c>
      <c r="AI9" s="34">
        <v>0.55378854207467398</v>
      </c>
      <c r="AJ9" s="34">
        <v>0.41599918830648702</v>
      </c>
      <c r="AK9" s="34">
        <v>5.0362702844209399E-2</v>
      </c>
      <c r="AL9" s="34">
        <v>0.30828186631860199</v>
      </c>
      <c r="AM9" s="34">
        <v>0.868985985178238</v>
      </c>
      <c r="AN9" s="34">
        <v>0.62571273403876904</v>
      </c>
      <c r="AO9" s="34">
        <v>5.1164246441235796E-3</v>
      </c>
      <c r="AP9" s="34">
        <v>4.55925704835594E-2</v>
      </c>
      <c r="AQ9" s="34">
        <v>8.6983397609908295E-2</v>
      </c>
      <c r="AR9" s="34">
        <v>5.86897345357918E-2</v>
      </c>
      <c r="AS9" s="34">
        <v>7.1173169949146301E-3</v>
      </c>
      <c r="AT9" s="34">
        <v>1.0594489025685499E-2</v>
      </c>
      <c r="AU9" s="34">
        <v>9.5187094074196704E-2</v>
      </c>
      <c r="AV9" s="34">
        <v>6.8403774112952096E-3</v>
      </c>
      <c r="AW9" s="34">
        <v>1.1405975157571699E-2</v>
      </c>
      <c r="AX9" s="34">
        <v>0.30359198920565506</v>
      </c>
      <c r="AY9" s="34">
        <v>0.40816570313715</v>
      </c>
      <c r="AZ9" s="34">
        <v>1.1680887819776298</v>
      </c>
      <c r="BA9" s="34">
        <v>0.68260733105981997</v>
      </c>
      <c r="BB9" s="34">
        <v>11.469505255326599</v>
      </c>
      <c r="BC9" s="34">
        <v>1.43134236687806</v>
      </c>
      <c r="BD9" s="34">
        <v>1.0609896053515799</v>
      </c>
      <c r="BE9" s="34">
        <v>0.43938913172888799</v>
      </c>
      <c r="BF9" s="34">
        <v>0.11742522999900901</v>
      </c>
      <c r="BG9" s="34">
        <v>0.34435459506531896</v>
      </c>
      <c r="BH9" s="34">
        <v>4.5480420438270599</v>
      </c>
      <c r="BI9" s="34">
        <v>1.09146506719762</v>
      </c>
      <c r="BJ9" s="34">
        <v>4.02673934705777E-2</v>
      </c>
      <c r="BK9" s="34">
        <v>0.34646625606211295</v>
      </c>
      <c r="BL9" s="34">
        <v>0.24483862801352302</v>
      </c>
      <c r="BM9" s="34">
        <v>0.55079603340051597</v>
      </c>
      <c r="BN9" s="34">
        <v>0.90939862667406102</v>
      </c>
      <c r="BO9" s="34">
        <v>0.7127495224186331</v>
      </c>
    </row>
    <row r="10" spans="1:73" ht="13.95" customHeight="1">
      <c r="A10" s="1">
        <f t="shared" si="0"/>
        <v>2030</v>
      </c>
      <c r="B10" s="34">
        <v>38.862046780179455</v>
      </c>
      <c r="C10" s="34">
        <v>5.2516632436772186</v>
      </c>
      <c r="D10" s="34">
        <v>3.0365721602275251</v>
      </c>
      <c r="E10" s="34">
        <v>2.2231046493105926</v>
      </c>
      <c r="F10" s="34">
        <v>3.1324060923283095</v>
      </c>
      <c r="G10" s="34">
        <v>1.0654509206948968</v>
      </c>
      <c r="H10" s="34">
        <v>1.7658980652183891</v>
      </c>
      <c r="I10" s="34">
        <v>13.684965532968237</v>
      </c>
      <c r="J10" s="34">
        <v>8.7019861157542895</v>
      </c>
      <c r="K10" s="34">
        <v>0.91555034223948206</v>
      </c>
      <c r="L10" s="34">
        <v>5.74660361392599E-2</v>
      </c>
      <c r="M10" s="34">
        <v>0.46993362208944395</v>
      </c>
      <c r="N10" s="34">
        <v>0.58683933288302403</v>
      </c>
      <c r="O10" s="34">
        <v>0.42252132321137298</v>
      </c>
      <c r="P10" s="34">
        <v>0.67321472315042896</v>
      </c>
      <c r="Q10" s="34">
        <v>0.24190651664519602</v>
      </c>
      <c r="R10" s="34">
        <v>6.2004217474977696E-2</v>
      </c>
      <c r="S10" s="34">
        <v>6.8414083002307002E-2</v>
      </c>
      <c r="T10" s="34">
        <v>0.59125799960305703</v>
      </c>
      <c r="U10" s="34">
        <v>1.1625550472386699</v>
      </c>
      <c r="V10" s="34">
        <v>2.4793492727569704</v>
      </c>
      <c r="W10" s="34">
        <v>0.286085042987264</v>
      </c>
      <c r="X10" s="34">
        <v>0.23086408873129802</v>
      </c>
      <c r="Y10" s="34">
        <v>2.6764554942903501E-2</v>
      </c>
      <c r="Z10" s="34">
        <v>1.35092008090893E-2</v>
      </c>
      <c r="AA10" s="34">
        <v>0.27821552619534196</v>
      </c>
      <c r="AB10" s="34">
        <v>0.74363952519329102</v>
      </c>
      <c r="AC10" s="34">
        <v>8.4462084694518991E-2</v>
      </c>
      <c r="AD10" s="34">
        <v>0.206496849514615</v>
      </c>
      <c r="AE10" s="34">
        <v>0.46800344754342998</v>
      </c>
      <c r="AF10" s="34">
        <v>0.44228721616939598</v>
      </c>
      <c r="AG10" s="34">
        <v>0.169227773773966</v>
      </c>
      <c r="AH10" s="34">
        <v>0.24732566066560299</v>
      </c>
      <c r="AI10" s="34">
        <v>0.53831920608531092</v>
      </c>
      <c r="AJ10" s="34">
        <v>0.39729824691312904</v>
      </c>
      <c r="AK10" s="34">
        <v>4.9811757917755405E-2</v>
      </c>
      <c r="AL10" s="34">
        <v>0.29737019992366398</v>
      </c>
      <c r="AM10" s="34">
        <v>0.825861901625636</v>
      </c>
      <c r="AN10" s="34">
        <v>0.60719134542324504</v>
      </c>
      <c r="AO10" s="34">
        <v>5.7181175251237301E-3</v>
      </c>
      <c r="AP10" s="34">
        <v>4.65817126740595E-2</v>
      </c>
      <c r="AQ10" s="34">
        <v>9.23086364350309E-2</v>
      </c>
      <c r="AR10" s="34">
        <v>6.1247695316197899E-2</v>
      </c>
      <c r="AS10" s="34">
        <v>7.5019574275079501E-3</v>
      </c>
      <c r="AT10" s="34">
        <v>1.11900501220226E-2</v>
      </c>
      <c r="AU10" s="34">
        <v>9.9913215693531801E-2</v>
      </c>
      <c r="AV10" s="34">
        <v>7.1149609598004995E-3</v>
      </c>
      <c r="AW10" s="34">
        <v>1.2038203031813998E-2</v>
      </c>
      <c r="AX10" s="34">
        <v>0.29591731152178102</v>
      </c>
      <c r="AY10" s="34">
        <v>0.42591905998802698</v>
      </c>
      <c r="AZ10" s="34">
        <v>1.1099438923293701</v>
      </c>
      <c r="BA10" s="34">
        <v>0.65595417288901903</v>
      </c>
      <c r="BB10" s="34">
        <v>10.788790263073901</v>
      </c>
      <c r="BC10" s="34">
        <v>1.3581596212179499</v>
      </c>
      <c r="BD10" s="34">
        <v>1.00462006906135</v>
      </c>
      <c r="BE10" s="34">
        <v>0.41867853119345499</v>
      </c>
      <c r="BF10" s="34">
        <v>0.11471704842158299</v>
      </c>
      <c r="BG10" s="34">
        <v>0.34216843107980499</v>
      </c>
      <c r="BH10" s="34">
        <v>4.5268824841076203</v>
      </c>
      <c r="BI10" s="34">
        <v>1.08053004149458</v>
      </c>
      <c r="BJ10" s="34">
        <v>4.0837543499140198E-2</v>
      </c>
      <c r="BK10" s="34">
        <v>0.35255579413676702</v>
      </c>
      <c r="BL10" s="34">
        <v>0.24163936306613401</v>
      </c>
      <c r="BM10" s="34">
        <v>0.53110313186672597</v>
      </c>
      <c r="BN10" s="34">
        <v>0.87959849824716696</v>
      </c>
      <c r="BO10" s="34">
        <v>0.70667082825635097</v>
      </c>
    </row>
    <row r="11" spans="1:73" ht="13.95" customHeight="1">
      <c r="A11" s="1">
        <f t="shared" si="0"/>
        <v>2031</v>
      </c>
      <c r="B11" s="34">
        <v>37.316583373172982</v>
      </c>
      <c r="C11" s="34">
        <v>5.0114261063483925</v>
      </c>
      <c r="D11" s="34">
        <v>2.9499667637257843</v>
      </c>
      <c r="E11" s="34">
        <v>2.123744771015478</v>
      </c>
      <c r="F11" s="34">
        <v>2.9965522275545804</v>
      </c>
      <c r="G11" s="34">
        <v>1.0889772830707518</v>
      </c>
      <c r="H11" s="34">
        <v>1.680583293211944</v>
      </c>
      <c r="I11" s="34">
        <v>12.871120387686002</v>
      </c>
      <c r="J11" s="34">
        <v>8.5942125405600578</v>
      </c>
      <c r="K11" s="34">
        <v>0.87057348860572203</v>
      </c>
      <c r="L11" s="34">
        <v>5.4985584902445601E-2</v>
      </c>
      <c r="M11" s="34">
        <v>0.44931950160522899</v>
      </c>
      <c r="N11" s="34">
        <v>0.56491414080888602</v>
      </c>
      <c r="O11" s="34">
        <v>0.40671843338755198</v>
      </c>
      <c r="P11" s="34">
        <v>0.64622305579394801</v>
      </c>
      <c r="Q11" s="34">
        <v>0.22983225381018799</v>
      </c>
      <c r="R11" s="34">
        <v>5.9729477017188205E-2</v>
      </c>
      <c r="S11" s="34">
        <v>6.6741702981704301E-2</v>
      </c>
      <c r="T11" s="34">
        <v>0.56549254077541999</v>
      </c>
      <c r="U11" s="34">
        <v>1.0968959266601099</v>
      </c>
      <c r="V11" s="34">
        <v>2.4082608909509302</v>
      </c>
      <c r="W11" s="34">
        <v>0.27866429282602101</v>
      </c>
      <c r="X11" s="34">
        <v>0.22381798523911201</v>
      </c>
      <c r="Y11" s="34">
        <v>2.6115852105767601E-2</v>
      </c>
      <c r="Z11" s="34">
        <v>1.3107742603953599E-2</v>
      </c>
      <c r="AA11" s="34">
        <v>0.26425021374777302</v>
      </c>
      <c r="AB11" s="34">
        <v>0.70846953678547298</v>
      </c>
      <c r="AC11" s="34">
        <v>8.0916338020388903E-2</v>
      </c>
      <c r="AD11" s="34">
        <v>0.196270056997323</v>
      </c>
      <c r="AE11" s="34">
        <v>0.44974889998128897</v>
      </c>
      <c r="AF11" s="34">
        <v>0.42408972548323104</v>
      </c>
      <c r="AG11" s="34">
        <v>0.15713347229236999</v>
      </c>
      <c r="AH11" s="34">
        <v>0.23411462152936499</v>
      </c>
      <c r="AI11" s="34">
        <v>0.52181310682224802</v>
      </c>
      <c r="AJ11" s="34">
        <v>0.37816417718013301</v>
      </c>
      <c r="AK11" s="34">
        <v>4.9173336407425598E-2</v>
      </c>
      <c r="AL11" s="34">
        <v>0.28588908045539096</v>
      </c>
      <c r="AM11" s="34">
        <v>0.78331603906331204</v>
      </c>
      <c r="AN11" s="34">
        <v>0.58694839380433605</v>
      </c>
      <c r="AO11" s="34">
        <v>6.3669624262134798E-3</v>
      </c>
      <c r="AP11" s="34">
        <v>4.7508259740997198E-2</v>
      </c>
      <c r="AQ11" s="34">
        <v>9.7822325421265899E-2</v>
      </c>
      <c r="AR11" s="34">
        <v>6.3691014024461506E-2</v>
      </c>
      <c r="AS11" s="34">
        <v>7.86892757497374E-3</v>
      </c>
      <c r="AT11" s="34">
        <v>1.1757480781387599E-2</v>
      </c>
      <c r="AU11" s="34">
        <v>0.10443475776512699</v>
      </c>
      <c r="AV11" s="34">
        <v>7.3573828042686994E-3</v>
      </c>
      <c r="AW11" s="34">
        <v>1.2640064079591699E-2</v>
      </c>
      <c r="AX11" s="34">
        <v>0.287181249663088</v>
      </c>
      <c r="AY11" s="34">
        <v>0.44234885878937702</v>
      </c>
      <c r="AZ11" s="34">
        <v>1.05213195992516</v>
      </c>
      <c r="BA11" s="34">
        <v>0.62845133328678404</v>
      </c>
      <c r="BB11" s="34">
        <v>10.125005973706999</v>
      </c>
      <c r="BC11" s="34">
        <v>1.28644226768089</v>
      </c>
      <c r="BD11" s="34">
        <v>0.94957666740692104</v>
      </c>
      <c r="BE11" s="34">
        <v>0.39830431264966604</v>
      </c>
      <c r="BF11" s="34">
        <v>0.11179116624152299</v>
      </c>
      <c r="BG11" s="34">
        <v>0.339059625855338</v>
      </c>
      <c r="BH11" s="34">
        <v>4.4908345854793099</v>
      </c>
      <c r="BI11" s="34">
        <v>1.0668417040922999</v>
      </c>
      <c r="BJ11" s="34">
        <v>4.1302468358267702E-2</v>
      </c>
      <c r="BK11" s="34">
        <v>0.35775992742449797</v>
      </c>
      <c r="BL11" s="34">
        <v>0.237739388771495</v>
      </c>
      <c r="BM11" s="34">
        <v>0.51118264778046996</v>
      </c>
      <c r="BN11" s="34">
        <v>0.85024316696969993</v>
      </c>
      <c r="BO11" s="34">
        <v>0.69924902582868009</v>
      </c>
    </row>
    <row r="12" spans="1:73" ht="13.95" customHeight="1">
      <c r="A12" s="1">
        <f t="shared" si="0"/>
        <v>2032</v>
      </c>
      <c r="B12" s="34">
        <v>35.756079110978973</v>
      </c>
      <c r="C12" s="34">
        <v>4.7739529071990381</v>
      </c>
      <c r="D12" s="34">
        <v>2.85987410309879</v>
      </c>
      <c r="E12" s="34">
        <v>2.022313398546935</v>
      </c>
      <c r="F12" s="34">
        <v>2.8582953667394699</v>
      </c>
      <c r="G12" s="34">
        <v>1.109235127530567</v>
      </c>
      <c r="H12" s="34">
        <v>1.595057509595704</v>
      </c>
      <c r="I12" s="34">
        <v>12.075911371934062</v>
      </c>
      <c r="J12" s="34">
        <v>8.4614393263344105</v>
      </c>
      <c r="K12" s="34">
        <v>0.82649338308139197</v>
      </c>
      <c r="L12" s="34">
        <v>5.25154911685023E-2</v>
      </c>
      <c r="M12" s="34">
        <v>0.42884142941764303</v>
      </c>
      <c r="N12" s="34">
        <v>0.54329303686793196</v>
      </c>
      <c r="O12" s="34">
        <v>0.39078410114071199</v>
      </c>
      <c r="P12" s="34">
        <v>0.61910382783853701</v>
      </c>
      <c r="Q12" s="34">
        <v>0.21799211607364999</v>
      </c>
      <c r="R12" s="34">
        <v>5.7566621741451697E-2</v>
      </c>
      <c r="S12" s="34">
        <v>6.5081628997559607E-2</v>
      </c>
      <c r="T12" s="34">
        <v>0.53997599650181893</v>
      </c>
      <c r="U12" s="34">
        <v>1.03230527436984</v>
      </c>
      <c r="V12" s="34">
        <v>2.33442295001944</v>
      </c>
      <c r="W12" s="34">
        <v>0.270926470522178</v>
      </c>
      <c r="X12" s="34">
        <v>0.216453970250267</v>
      </c>
      <c r="Y12" s="34">
        <v>2.5450344822150799E-2</v>
      </c>
      <c r="Z12" s="34">
        <v>1.2620367484753999E-2</v>
      </c>
      <c r="AA12" s="34">
        <v>0.249987023483664</v>
      </c>
      <c r="AB12" s="34">
        <v>0.67303247228492391</v>
      </c>
      <c r="AC12" s="34">
        <v>7.7294601931068102E-2</v>
      </c>
      <c r="AD12" s="34">
        <v>0.186041666180086</v>
      </c>
      <c r="AE12" s="34">
        <v>0.43093836418431702</v>
      </c>
      <c r="AF12" s="34">
        <v>0.405019270482876</v>
      </c>
      <c r="AG12" s="34">
        <v>0.14586461308809801</v>
      </c>
      <c r="AH12" s="34">
        <v>0.220756837456514</v>
      </c>
      <c r="AI12" s="34">
        <v>0.504300160725907</v>
      </c>
      <c r="AJ12" s="34">
        <v>0.35863082706118105</v>
      </c>
      <c r="AK12" s="34">
        <v>4.8449138897815595E-2</v>
      </c>
      <c r="AL12" s="34">
        <v>0.27395930552012798</v>
      </c>
      <c r="AM12" s="34">
        <v>0.74127816564809201</v>
      </c>
      <c r="AN12" s="34">
        <v>0.56505631834173398</v>
      </c>
      <c r="AO12" s="34">
        <v>7.0629879182031096E-3</v>
      </c>
      <c r="AP12" s="34">
        <v>4.8367742265562896E-2</v>
      </c>
      <c r="AQ12" s="34">
        <v>0.10352161302202299</v>
      </c>
      <c r="AR12" s="34">
        <v>6.5988414626995603E-2</v>
      </c>
      <c r="AS12" s="34">
        <v>8.2075004271416705E-3</v>
      </c>
      <c r="AT12" s="34">
        <v>1.22820337073923E-2</v>
      </c>
      <c r="AU12" s="34">
        <v>0.108692048457481</v>
      </c>
      <c r="AV12" s="34">
        <v>7.5413472891179703E-3</v>
      </c>
      <c r="AW12" s="34">
        <v>1.3191788447663401E-2</v>
      </c>
      <c r="AX12" s="34">
        <v>0.27738004689028495</v>
      </c>
      <c r="AY12" s="34">
        <v>0.45699960447870097</v>
      </c>
      <c r="AZ12" s="34">
        <v>0.99491498693753411</v>
      </c>
      <c r="BA12" s="34">
        <v>0.60014252265817003</v>
      </c>
      <c r="BB12" s="34">
        <v>9.476889846488449</v>
      </c>
      <c r="BC12" s="34">
        <v>1.21634813178089</v>
      </c>
      <c r="BD12" s="34">
        <v>0.89572116063841001</v>
      </c>
      <c r="BE12" s="34">
        <v>0.378273401126829</v>
      </c>
      <c r="BF12" s="34">
        <v>0.10867883189948399</v>
      </c>
      <c r="BG12" s="34">
        <v>0.33496342951702301</v>
      </c>
      <c r="BH12" s="34">
        <v>4.43700142388834</v>
      </c>
      <c r="BI12" s="34">
        <v>1.05021820928346</v>
      </c>
      <c r="BJ12" s="34">
        <v>4.1644340821573304E-2</v>
      </c>
      <c r="BK12" s="34">
        <v>0.36190749943601003</v>
      </c>
      <c r="BL12" s="34">
        <v>0.23304316027858402</v>
      </c>
      <c r="BM12" s="34">
        <v>0.49108676765953901</v>
      </c>
      <c r="BN12" s="34">
        <v>0.82127188362406101</v>
      </c>
      <c r="BO12" s="34">
        <v>0.69030261182582109</v>
      </c>
    </row>
    <row r="13" spans="1:73" ht="13.95" customHeight="1">
      <c r="A13" s="1">
        <f t="shared" si="0"/>
        <v>2033</v>
      </c>
      <c r="B13" s="34">
        <v>34.177888877536255</v>
      </c>
      <c r="C13" s="34">
        <v>4.5392386088861656</v>
      </c>
      <c r="D13" s="34">
        <v>2.7661348429822405</v>
      </c>
      <c r="E13" s="34">
        <v>1.9189386784304496</v>
      </c>
      <c r="F13" s="34">
        <v>2.7176575257461768</v>
      </c>
      <c r="G13" s="34">
        <v>1.1253779374021189</v>
      </c>
      <c r="H13" s="34">
        <v>1.509433356748328</v>
      </c>
      <c r="I13" s="34">
        <v>11.298496263297704</v>
      </c>
      <c r="J13" s="34">
        <v>8.3026116640430789</v>
      </c>
      <c r="K13" s="34">
        <v>0.78330994339703897</v>
      </c>
      <c r="L13" s="34">
        <v>5.0056722144358301E-2</v>
      </c>
      <c r="M13" s="34">
        <v>0.408536765700034</v>
      </c>
      <c r="N13" s="34">
        <v>0.521896932756301</v>
      </c>
      <c r="O13" s="34">
        <v>0.374835033280843</v>
      </c>
      <c r="P13" s="34">
        <v>0.59187558534999696</v>
      </c>
      <c r="Q13" s="34">
        <v>0.20636398895901201</v>
      </c>
      <c r="R13" s="34">
        <v>5.5504856138422702E-2</v>
      </c>
      <c r="S13" s="34">
        <v>6.34338275848286E-2</v>
      </c>
      <c r="T13" s="34">
        <v>0.51470968698761999</v>
      </c>
      <c r="U13" s="34">
        <v>0.96871526658771001</v>
      </c>
      <c r="V13" s="34">
        <v>2.2577630093522298</v>
      </c>
      <c r="W13" s="34">
        <v>0.26280912908071902</v>
      </c>
      <c r="X13" s="34">
        <v>0.208755709559797</v>
      </c>
      <c r="Y13" s="34">
        <v>2.4768640016662201E-2</v>
      </c>
      <c r="Z13" s="34">
        <v>1.20383549728323E-2</v>
      </c>
      <c r="AA13" s="34">
        <v>0.23544121822613598</v>
      </c>
      <c r="AB13" s="34">
        <v>0.63739972549871493</v>
      </c>
      <c r="AC13" s="34">
        <v>7.35862535977128E-2</v>
      </c>
      <c r="AD13" s="34">
        <v>0.175839855441696</v>
      </c>
      <c r="AE13" s="34">
        <v>0.41158702434037098</v>
      </c>
      <c r="AF13" s="34">
        <v>0.38508460132581895</v>
      </c>
      <c r="AG13" s="34">
        <v>0.13533984261006701</v>
      </c>
      <c r="AH13" s="34">
        <v>0.207297660561504</v>
      </c>
      <c r="AI13" s="34">
        <v>0.48578340327796699</v>
      </c>
      <c r="AJ13" s="34">
        <v>0.33872058954003098</v>
      </c>
      <c r="AK13" s="34">
        <v>4.7641493364171901E-2</v>
      </c>
      <c r="AL13" s="34">
        <v>0.26155924582186302</v>
      </c>
      <c r="AM13" s="34">
        <v>0.69978938934754897</v>
      </c>
      <c r="AN13" s="34">
        <v>0.54152590122302402</v>
      </c>
      <c r="AO13" s="34">
        <v>7.8070735769954595E-3</v>
      </c>
      <c r="AP13" s="34">
        <v>4.9155434428119905E-2</v>
      </c>
      <c r="AQ13" s="34">
        <v>0.109400292206631</v>
      </c>
      <c r="AR13" s="34">
        <v>6.8110369537505003E-2</v>
      </c>
      <c r="AS13" s="34">
        <v>8.5041695620316996E-3</v>
      </c>
      <c r="AT13" s="34">
        <v>1.2743918511753001E-2</v>
      </c>
      <c r="AU13" s="34">
        <v>0.112604876821565</v>
      </c>
      <c r="AV13" s="34">
        <v>7.6615318150268404E-3</v>
      </c>
      <c r="AW13" s="34">
        <v>1.3672291569239001E-2</v>
      </c>
      <c r="AX13" s="34">
        <v>0.26643205690625699</v>
      </c>
      <c r="AY13" s="34">
        <v>0.46928592246699502</v>
      </c>
      <c r="AZ13" s="34">
        <v>0.93841972168487309</v>
      </c>
      <c r="BA13" s="34">
        <v>0.57101363506345493</v>
      </c>
      <c r="BB13" s="34">
        <v>8.8437417000989704</v>
      </c>
      <c r="BC13" s="34">
        <v>1.14777966656604</v>
      </c>
      <c r="BD13" s="34">
        <v>0.84305930118429007</v>
      </c>
      <c r="BE13" s="34">
        <v>0.358536557355287</v>
      </c>
      <c r="BF13" s="34">
        <v>0.105379038093116</v>
      </c>
      <c r="BG13" s="34">
        <v>0.32986459062442497</v>
      </c>
      <c r="BH13" s="34">
        <v>4.36496615464816</v>
      </c>
      <c r="BI13" s="34">
        <v>1.03049267192197</v>
      </c>
      <c r="BJ13" s="34">
        <v>4.1849479321269402E-2</v>
      </c>
      <c r="BK13" s="34">
        <v>0.36483192377486601</v>
      </c>
      <c r="BL13" s="34">
        <v>0.227491604496698</v>
      </c>
      <c r="BM13" s="34">
        <v>0.47073640908331299</v>
      </c>
      <c r="BN13" s="34">
        <v>0.79259266813929696</v>
      </c>
      <c r="BO13" s="34">
        <v>0.67978616203307995</v>
      </c>
    </row>
    <row r="14" spans="1:73" ht="13.95" customHeight="1">
      <c r="A14" s="1">
        <f t="shared" si="0"/>
        <v>2034</v>
      </c>
      <c r="B14" s="34">
        <v>32.577152705283702</v>
      </c>
      <c r="C14" s="34">
        <v>4.3069347336436277</v>
      </c>
      <c r="D14" s="34">
        <v>2.6687055596978997</v>
      </c>
      <c r="E14" s="34">
        <v>1.8136695367865923</v>
      </c>
      <c r="F14" s="34">
        <v>2.574514792341831</v>
      </c>
      <c r="G14" s="34">
        <v>1.1364963104702741</v>
      </c>
      <c r="H14" s="34">
        <v>1.4235605157534781</v>
      </c>
      <c r="I14" s="34">
        <v>10.538916754963935</v>
      </c>
      <c r="J14" s="34">
        <v>8.1143545016260621</v>
      </c>
      <c r="K14" s="34">
        <v>0.74091775516285896</v>
      </c>
      <c r="L14" s="34">
        <v>4.7607992658207199E-2</v>
      </c>
      <c r="M14" s="34">
        <v>0.388360575721034</v>
      </c>
      <c r="N14" s="34">
        <v>0.50072343080418302</v>
      </c>
      <c r="O14" s="34">
        <v>0.35880804409393702</v>
      </c>
      <c r="P14" s="34">
        <v>0.56449118071356696</v>
      </c>
      <c r="Q14" s="34">
        <v>0.19494098255251599</v>
      </c>
      <c r="R14" s="34">
        <v>5.35454050289269E-2</v>
      </c>
      <c r="S14" s="34">
        <v>6.1796779570938501E-2</v>
      </c>
      <c r="T14" s="34">
        <v>0.48968263068072698</v>
      </c>
      <c r="U14" s="34">
        <v>0.906059956656732</v>
      </c>
      <c r="V14" s="34">
        <v>2.1781996415073799</v>
      </c>
      <c r="W14" s="34">
        <v>0.25435467637617898</v>
      </c>
      <c r="X14" s="34">
        <v>0.20073026318984299</v>
      </c>
      <c r="Y14" s="34">
        <v>2.40703840110204E-2</v>
      </c>
      <c r="Z14" s="34">
        <v>1.1350594613477502E-2</v>
      </c>
      <c r="AA14" s="34">
        <v>0.22058873365418999</v>
      </c>
      <c r="AB14" s="34">
        <v>0.60159650370287499</v>
      </c>
      <c r="AC14" s="34">
        <v>6.9813933774077297E-2</v>
      </c>
      <c r="AD14" s="34">
        <v>0.16567130595066698</v>
      </c>
      <c r="AE14" s="34">
        <v>0.39172938966728804</v>
      </c>
      <c r="AF14" s="34">
        <v>0.364269670037495</v>
      </c>
      <c r="AG14" s="34">
        <v>0.125503539488102</v>
      </c>
      <c r="AH14" s="34">
        <v>0.193758275029563</v>
      </c>
      <c r="AI14" s="34">
        <v>0.466233949433983</v>
      </c>
      <c r="AJ14" s="34">
        <v>0.31848240738054601</v>
      </c>
      <c r="AK14" s="34">
        <v>4.6750389859451104E-2</v>
      </c>
      <c r="AL14" s="34">
        <v>0.24860704355256499</v>
      </c>
      <c r="AM14" s="34">
        <v>0.65889885986376096</v>
      </c>
      <c r="AN14" s="34">
        <v>0.51628032773386001</v>
      </c>
      <c r="AO14" s="34">
        <v>8.6003295111913517E-3</v>
      </c>
      <c r="AP14" s="34">
        <v>4.9865118317156697E-2</v>
      </c>
      <c r="AQ14" s="34">
        <v>0.115459251303662</v>
      </c>
      <c r="AR14" s="34">
        <v>7.0013750139172812E-2</v>
      </c>
      <c r="AS14" s="34">
        <v>8.7421143840921006E-3</v>
      </c>
      <c r="AT14" s="34">
        <v>1.31181627693175E-2</v>
      </c>
      <c r="AU14" s="34">
        <v>0.11608754757327699</v>
      </c>
      <c r="AV14" s="34">
        <v>7.7098942342605893E-3</v>
      </c>
      <c r="AW14" s="34">
        <v>1.4052962753827201E-2</v>
      </c>
      <c r="AX14" s="34">
        <v>0.25427526130379702</v>
      </c>
      <c r="AY14" s="34">
        <v>0.47857191818052003</v>
      </c>
      <c r="AZ14" s="34">
        <v>0.88253141358346499</v>
      </c>
      <c r="BA14" s="34">
        <v>0.54102910217001299</v>
      </c>
      <c r="BB14" s="34">
        <v>8.2256061803665492</v>
      </c>
      <c r="BC14" s="34">
        <v>1.0808066158985601</v>
      </c>
      <c r="BD14" s="34">
        <v>0.79152579332826201</v>
      </c>
      <c r="BE14" s="34">
        <v>0.33908283129703898</v>
      </c>
      <c r="BF14" s="34">
        <v>0.101895334073525</v>
      </c>
      <c r="BG14" s="34">
        <v>0.32372119192021503</v>
      </c>
      <c r="BH14" s="34">
        <v>4.2721219732389901</v>
      </c>
      <c r="BI14" s="34">
        <v>1.00745079840987</v>
      </c>
      <c r="BJ14" s="34">
        <v>4.1897541942352498E-2</v>
      </c>
      <c r="BK14" s="34">
        <v>0.36627210160733698</v>
      </c>
      <c r="BL14" s="34">
        <v>0.22099948899094299</v>
      </c>
      <c r="BM14" s="34">
        <v>0.45016117307659004</v>
      </c>
      <c r="BN14" s="34">
        <v>0.76421136860408601</v>
      </c>
      <c r="BO14" s="34">
        <v>0.66751886383567893</v>
      </c>
    </row>
    <row r="15" spans="1:73" ht="13.95" customHeight="1">
      <c r="A15" s="1">
        <f t="shared" si="0"/>
        <v>2035</v>
      </c>
      <c r="B15" s="34">
        <v>30.948595572909774</v>
      </c>
      <c r="C15" s="34">
        <v>4.0767312465408532</v>
      </c>
      <c r="D15" s="34">
        <v>2.5674471352234498</v>
      </c>
      <c r="E15" s="34">
        <v>1.7065032061642422</v>
      </c>
      <c r="F15" s="34">
        <v>2.4288006437104435</v>
      </c>
      <c r="G15" s="34">
        <v>1.141526797957692</v>
      </c>
      <c r="H15" s="34">
        <v>1.3373677011477829</v>
      </c>
      <c r="I15" s="34">
        <v>9.7963829173318775</v>
      </c>
      <c r="J15" s="34">
        <v>7.8938359248334322</v>
      </c>
      <c r="K15" s="34">
        <v>0.69926087433790096</v>
      </c>
      <c r="L15" s="34">
        <v>4.5165533946315298E-2</v>
      </c>
      <c r="M15" s="34">
        <v>0.368308517293919</v>
      </c>
      <c r="N15" s="34">
        <v>0.47968891554284598</v>
      </c>
      <c r="O15" s="34">
        <v>0.34272103046784697</v>
      </c>
      <c r="P15" s="34">
        <v>0.536868399921133</v>
      </c>
      <c r="Q15" s="34">
        <v>0.183694883559022</v>
      </c>
      <c r="R15" s="34">
        <v>5.16878478405755E-2</v>
      </c>
      <c r="S15" s="34">
        <v>6.0167289356042999E-2</v>
      </c>
      <c r="T15" s="34">
        <v>0.46487317379801896</v>
      </c>
      <c r="U15" s="34">
        <v>0.84429478047723305</v>
      </c>
      <c r="V15" s="34">
        <v>2.0956557597168901</v>
      </c>
      <c r="W15" s="34">
        <v>0.24552875089983101</v>
      </c>
      <c r="X15" s="34">
        <v>0.19236119851063299</v>
      </c>
      <c r="Y15" s="34">
        <v>2.3357890050698202E-2</v>
      </c>
      <c r="Z15" s="34">
        <v>1.0543536045397801E-2</v>
      </c>
      <c r="AA15" s="34">
        <v>0.205468321553924</v>
      </c>
      <c r="AB15" s="34">
        <v>0.56562277072200307</v>
      </c>
      <c r="AC15" s="34">
        <v>6.5984462979627095E-2</v>
      </c>
      <c r="AD15" s="34">
        <v>0.15552744133927499</v>
      </c>
      <c r="AE15" s="34">
        <v>0.371336971162952</v>
      </c>
      <c r="AF15" s="34">
        <v>0.34256323840646102</v>
      </c>
      <c r="AG15" s="34">
        <v>0.116299692848435</v>
      </c>
      <c r="AH15" s="34">
        <v>0.180223076295672</v>
      </c>
      <c r="AI15" s="34">
        <v>0.445629313934437</v>
      </c>
      <c r="AJ15" s="34">
        <v>0.29791706758549702</v>
      </c>
      <c r="AK15" s="34">
        <v>4.5775481697640098E-2</v>
      </c>
      <c r="AL15" s="34">
        <v>0.23504904486327899</v>
      </c>
      <c r="AM15" s="34">
        <v>0.61864295932107494</v>
      </c>
      <c r="AN15" s="34">
        <v>0.48926400716440804</v>
      </c>
      <c r="AO15" s="34">
        <v>9.44417147299049E-3</v>
      </c>
      <c r="AP15" s="34">
        <v>5.0480527434811899E-2</v>
      </c>
      <c r="AQ15" s="34">
        <v>0.121720669635537</v>
      </c>
      <c r="AR15" s="34">
        <v>7.1656470400173394E-2</v>
      </c>
      <c r="AS15" s="34">
        <v>8.9007263968977606E-3</v>
      </c>
      <c r="AT15" s="34">
        <v>1.3375946341615401E-2</v>
      </c>
      <c r="AU15" s="34">
        <v>0.11905098256323801</v>
      </c>
      <c r="AV15" s="34">
        <v>7.6553747084826497E-3</v>
      </c>
      <c r="AW15" s="34">
        <v>1.4294890233992301E-2</v>
      </c>
      <c r="AX15" s="34">
        <v>0.24087510646556298</v>
      </c>
      <c r="AY15" s="34">
        <v>0.48407193230439</v>
      </c>
      <c r="AZ15" s="34">
        <v>0.82716440813479097</v>
      </c>
      <c r="BA15" s="34">
        <v>0.51020329301299205</v>
      </c>
      <c r="BB15" s="34">
        <v>7.6219776346112402</v>
      </c>
      <c r="BC15" s="34">
        <v>1.0152961503503399</v>
      </c>
      <c r="BD15" s="34">
        <v>0.74103714075461302</v>
      </c>
      <c r="BE15" s="34">
        <v>0.31988621492189201</v>
      </c>
      <c r="BF15" s="34">
        <v>9.8185776693790999E-2</v>
      </c>
      <c r="BG15" s="34">
        <v>0.31646331728842103</v>
      </c>
      <c r="BH15" s="34">
        <v>4.1565791073557898</v>
      </c>
      <c r="BI15" s="34">
        <v>0.98076039390832304</v>
      </c>
      <c r="BJ15" s="34">
        <v>4.1770469460202006E-2</v>
      </c>
      <c r="BK15" s="34">
        <v>0.36599479137239299</v>
      </c>
      <c r="BL15" s="34">
        <v>0.213452096364249</v>
      </c>
      <c r="BM15" s="34">
        <v>0.429368620457735</v>
      </c>
      <c r="BN15" s="34">
        <v>0.73602281798302505</v>
      </c>
      <c r="BO15" s="34">
        <v>0.65342431064329398</v>
      </c>
    </row>
    <row r="16" spans="1:73" ht="13.95" customHeight="1">
      <c r="A16" s="1">
        <f t="shared" si="0"/>
        <v>2036</v>
      </c>
      <c r="B16" s="34">
        <v>30.106294026984784</v>
      </c>
      <c r="C16" s="34">
        <v>3.933214261677874</v>
      </c>
      <c r="D16" s="34">
        <v>2.517817940676915</v>
      </c>
      <c r="E16" s="34">
        <v>1.6477245944478227</v>
      </c>
      <c r="F16" s="34">
        <v>2.3469977825736574</v>
      </c>
      <c r="G16" s="34">
        <v>1.1849931166692178</v>
      </c>
      <c r="H16" s="34">
        <v>1.2902478882735269</v>
      </c>
      <c r="I16" s="34">
        <v>9.3255732960000319</v>
      </c>
      <c r="J16" s="34">
        <v>7.8597251466657383</v>
      </c>
      <c r="K16" s="34">
        <v>0.67643317362139099</v>
      </c>
      <c r="L16" s="34">
        <v>4.3729434129912301E-2</v>
      </c>
      <c r="M16" s="34">
        <v>0.35330530766901502</v>
      </c>
      <c r="N16" s="34">
        <v>0.464428885177877</v>
      </c>
      <c r="O16" s="34">
        <v>0.33386428798610102</v>
      </c>
      <c r="P16" s="34">
        <v>0.51640367950791799</v>
      </c>
      <c r="Q16" s="34">
        <v>0.177624655872019</v>
      </c>
      <c r="R16" s="34">
        <v>5.0168722097347199E-2</v>
      </c>
      <c r="S16" s="34">
        <v>5.8551335832421503E-2</v>
      </c>
      <c r="T16" s="34">
        <v>0.44914820711110998</v>
      </c>
      <c r="U16" s="34">
        <v>0.80955657267276193</v>
      </c>
      <c r="V16" s="34">
        <v>2.0536511027660702</v>
      </c>
      <c r="W16" s="34">
        <v>0.24080361511531501</v>
      </c>
      <c r="X16" s="34">
        <v>0.189906766784949</v>
      </c>
      <c r="Y16" s="34">
        <v>2.3026087685298697E-2</v>
      </c>
      <c r="Z16" s="34">
        <v>1.0430368325281901E-2</v>
      </c>
      <c r="AA16" s="34">
        <v>0.197786715003092</v>
      </c>
      <c r="AB16" s="34">
        <v>0.54528330519816903</v>
      </c>
      <c r="AC16" s="34">
        <v>6.3507840619602601E-2</v>
      </c>
      <c r="AD16" s="34">
        <v>0.15003513917729</v>
      </c>
      <c r="AE16" s="34">
        <v>0.35785696253461102</v>
      </c>
      <c r="AF16" s="34">
        <v>0.333254631915058</v>
      </c>
      <c r="AG16" s="34">
        <v>0.110386194264067</v>
      </c>
      <c r="AH16" s="34">
        <v>0.17448198621828401</v>
      </c>
      <c r="AI16" s="34">
        <v>0.43227901516115197</v>
      </c>
      <c r="AJ16" s="34">
        <v>0.28782035646492699</v>
      </c>
      <c r="AK16" s="34">
        <v>4.5366842845862197E-2</v>
      </c>
      <c r="AL16" s="34">
        <v>0.22701977357776801</v>
      </c>
      <c r="AM16" s="34">
        <v>0.59046610434080005</v>
      </c>
      <c r="AN16" s="34">
        <v>0.47917750970079698</v>
      </c>
      <c r="AO16" s="34">
        <v>1.0435039059694499E-2</v>
      </c>
      <c r="AP16" s="34">
        <v>5.2232042775715401E-2</v>
      </c>
      <c r="AQ16" s="34">
        <v>0.12879743082400499</v>
      </c>
      <c r="AR16" s="34">
        <v>7.4446127944229903E-2</v>
      </c>
      <c r="AS16" s="34">
        <v>9.5266547468623192E-3</v>
      </c>
      <c r="AT16" s="34">
        <v>1.4246070946155001E-2</v>
      </c>
      <c r="AU16" s="34">
        <v>0.12612474785476499</v>
      </c>
      <c r="AV16" s="34">
        <v>8.0639677356191507E-3</v>
      </c>
      <c r="AW16" s="34">
        <v>1.50855841253675E-2</v>
      </c>
      <c r="AX16" s="34">
        <v>0.23861679160125102</v>
      </c>
      <c r="AY16" s="34">
        <v>0.50741865905555295</v>
      </c>
      <c r="AZ16" s="34">
        <v>0.79402457673666704</v>
      </c>
      <c r="BA16" s="34">
        <v>0.49622331153686</v>
      </c>
      <c r="BB16" s="34">
        <v>7.24542168693932</v>
      </c>
      <c r="BC16" s="34">
        <v>0.97302846628292894</v>
      </c>
      <c r="BD16" s="34">
        <v>0.70560284105176407</v>
      </c>
      <c r="BE16" s="34">
        <v>0.30558828358184398</v>
      </c>
      <c r="BF16" s="34">
        <v>9.5932018144173486E-2</v>
      </c>
      <c r="BG16" s="34">
        <v>0.31947823888551502</v>
      </c>
      <c r="BH16" s="34">
        <v>4.1583916316511402</v>
      </c>
      <c r="BI16" s="34">
        <v>0.97717641552317003</v>
      </c>
      <c r="BJ16" s="34">
        <v>4.2692260668079497E-2</v>
      </c>
      <c r="BK16" s="34">
        <v>0.373748722319592</v>
      </c>
      <c r="BL16" s="34">
        <v>0.21141960857345499</v>
      </c>
      <c r="BM16" s="34">
        <v>0.41254073560103499</v>
      </c>
      <c r="BN16" s="34">
        <v>0.71335944840223897</v>
      </c>
      <c r="BO16" s="34">
        <v>0.65091808504151294</v>
      </c>
    </row>
    <row r="17" spans="1:67" ht="13.95" customHeight="1">
      <c r="A17" s="1">
        <f t="shared" si="0"/>
        <v>2037</v>
      </c>
      <c r="B17" s="34">
        <v>29.287769675429477</v>
      </c>
      <c r="C17" s="34">
        <v>3.7944502044908246</v>
      </c>
      <c r="D17" s="34">
        <v>2.4682034133518882</v>
      </c>
      <c r="E17" s="34">
        <v>1.5898276635135797</v>
      </c>
      <c r="F17" s="34">
        <v>2.2668627259306424</v>
      </c>
      <c r="G17" s="34">
        <v>1.2296120784893672</v>
      </c>
      <c r="H17" s="34">
        <v>1.244286784193545</v>
      </c>
      <c r="I17" s="34">
        <v>8.8727073366981717</v>
      </c>
      <c r="J17" s="34">
        <v>7.8218194687614577</v>
      </c>
      <c r="K17" s="34">
        <v>0.65423509410597802</v>
      </c>
      <c r="L17" s="34">
        <v>4.2334929403853E-2</v>
      </c>
      <c r="M17" s="34">
        <v>0.33888441250254497</v>
      </c>
      <c r="N17" s="34">
        <v>0.44965062425095698</v>
      </c>
      <c r="O17" s="34">
        <v>0.325197151035786</v>
      </c>
      <c r="P17" s="34">
        <v>0.49655211107879799</v>
      </c>
      <c r="Q17" s="34">
        <v>0.171712921700796</v>
      </c>
      <c r="R17" s="34">
        <v>4.8702568775339697E-2</v>
      </c>
      <c r="S17" s="34">
        <v>5.7006533046020103E-2</v>
      </c>
      <c r="T17" s="34">
        <v>0.43397673428370698</v>
      </c>
      <c r="U17" s="34">
        <v>0.77619712430704502</v>
      </c>
      <c r="V17" s="34">
        <v>2.0117587044571499</v>
      </c>
      <c r="W17" s="34">
        <v>0.23610216852192401</v>
      </c>
      <c r="X17" s="34">
        <v>0.187348963497208</v>
      </c>
      <c r="Y17" s="34">
        <v>2.2684443335643199E-2</v>
      </c>
      <c r="Z17" s="34">
        <v>1.03091335399636E-2</v>
      </c>
      <c r="AA17" s="34">
        <v>0.190162477638288</v>
      </c>
      <c r="AB17" s="34">
        <v>0.525332004845808</v>
      </c>
      <c r="AC17" s="34">
        <v>6.1073923457456804E-2</v>
      </c>
      <c r="AD17" s="34">
        <v>0.144602471582576</v>
      </c>
      <c r="AE17" s="34">
        <v>0.34466205100385999</v>
      </c>
      <c r="AF17" s="34">
        <v>0.323994734985591</v>
      </c>
      <c r="AG17" s="34">
        <v>0.104778916900859</v>
      </c>
      <c r="AH17" s="34">
        <v>0.168792039909198</v>
      </c>
      <c r="AI17" s="34">
        <v>0.41891633674082701</v>
      </c>
      <c r="AJ17" s="34">
        <v>0.27782843106321198</v>
      </c>
      <c r="AK17" s="34">
        <v>4.4943100944106397E-2</v>
      </c>
      <c r="AL17" s="34">
        <v>0.21924360991843</v>
      </c>
      <c r="AM17" s="34">
        <v>0.56335032734594803</v>
      </c>
      <c r="AN17" s="34">
        <v>0.46900996310806203</v>
      </c>
      <c r="AO17" s="34">
        <v>1.1533338384390499E-2</v>
      </c>
      <c r="AP17" s="34">
        <v>5.4023823343437895E-2</v>
      </c>
      <c r="AQ17" s="34">
        <v>0.136202271738839</v>
      </c>
      <c r="AR17" s="34">
        <v>7.7260613074956214E-2</v>
      </c>
      <c r="AS17" s="34">
        <v>1.0186018511489599E-2</v>
      </c>
      <c r="AT17" s="34">
        <v>1.51580061811753E-2</v>
      </c>
      <c r="AU17" s="34">
        <v>0.13342346744243999</v>
      </c>
      <c r="AV17" s="34">
        <v>8.4765327509573798E-3</v>
      </c>
      <c r="AW17" s="34">
        <v>1.59204495528622E-2</v>
      </c>
      <c r="AX17" s="34">
        <v>0.23612969081212601</v>
      </c>
      <c r="AY17" s="34">
        <v>0.53129786669669299</v>
      </c>
      <c r="AZ17" s="34">
        <v>0.76196966990277104</v>
      </c>
      <c r="BA17" s="34">
        <v>0.48231711429077401</v>
      </c>
      <c r="BB17" s="34">
        <v>6.8830282388364905</v>
      </c>
      <c r="BC17" s="34">
        <v>0.932283487404587</v>
      </c>
      <c r="BD17" s="34">
        <v>0.67169113288482396</v>
      </c>
      <c r="BE17" s="34">
        <v>0.29196952411218102</v>
      </c>
      <c r="BF17" s="34">
        <v>9.3734953460089712E-2</v>
      </c>
      <c r="BG17" s="34">
        <v>0.32211066012420597</v>
      </c>
      <c r="BH17" s="34">
        <v>4.1567589288329003</v>
      </c>
      <c r="BI17" s="34">
        <v>0.97278208106748809</v>
      </c>
      <c r="BJ17" s="34">
        <v>4.36079240876538E-2</v>
      </c>
      <c r="BK17" s="34">
        <v>0.381436711698177</v>
      </c>
      <c r="BL17" s="34">
        <v>0.20932338617082902</v>
      </c>
      <c r="BM17" s="34">
        <v>0.39622775323213399</v>
      </c>
      <c r="BN17" s="34">
        <v>0.69142407651916293</v>
      </c>
      <c r="BO17" s="34">
        <v>0.64814794702890799</v>
      </c>
    </row>
    <row r="18" spans="1:67" ht="13.95" customHeight="1">
      <c r="A18" s="1">
        <f t="shared" si="0"/>
        <v>2038</v>
      </c>
      <c r="B18" s="34">
        <v>28.494188382558981</v>
      </c>
      <c r="C18" s="34">
        <v>3.6604255308479599</v>
      </c>
      <c r="D18" s="34">
        <v>2.4186689696717707</v>
      </c>
      <c r="E18" s="34">
        <v>1.5328820130453877</v>
      </c>
      <c r="F18" s="34">
        <v>2.188358202707561</v>
      </c>
      <c r="G18" s="34">
        <v>1.2753776808594155</v>
      </c>
      <c r="H18" s="34">
        <v>1.199511984517792</v>
      </c>
      <c r="I18" s="34">
        <v>8.4381856968116278</v>
      </c>
      <c r="J18" s="34">
        <v>7.7807783040974661</v>
      </c>
      <c r="K18" s="34">
        <v>0.63276446651713303</v>
      </c>
      <c r="L18" s="34">
        <v>4.0987959475992895E-2</v>
      </c>
      <c r="M18" s="34">
        <v>0.32504255825923201</v>
      </c>
      <c r="N18" s="34">
        <v>0.43532494672949401</v>
      </c>
      <c r="O18" s="34">
        <v>0.31671026026115801</v>
      </c>
      <c r="P18" s="34">
        <v>0.47732719728827699</v>
      </c>
      <c r="Q18" s="34">
        <v>0.16596045561823999</v>
      </c>
      <c r="R18" s="34">
        <v>4.7286810523324403E-2</v>
      </c>
      <c r="S18" s="34">
        <v>5.5526434484996598E-2</v>
      </c>
      <c r="T18" s="34">
        <v>0.41934498594344199</v>
      </c>
      <c r="U18" s="34">
        <v>0.74414945574667002</v>
      </c>
      <c r="V18" s="34">
        <v>1.97002509483002</v>
      </c>
      <c r="W18" s="34">
        <v>0.23141716320462602</v>
      </c>
      <c r="X18" s="34">
        <v>0.18471091393146599</v>
      </c>
      <c r="Y18" s="34">
        <v>2.2335410424111697E-2</v>
      </c>
      <c r="Z18" s="34">
        <v>1.0180387281547E-2</v>
      </c>
      <c r="AA18" s="34">
        <v>0.18261392855189498</v>
      </c>
      <c r="AB18" s="34">
        <v>0.50585274460454899</v>
      </c>
      <c r="AC18" s="34">
        <v>5.8691683082938699E-2</v>
      </c>
      <c r="AD18" s="34">
        <v>0.13921959583539098</v>
      </c>
      <c r="AE18" s="34">
        <v>0.33170573278357701</v>
      </c>
      <c r="AF18" s="34">
        <v>0.31479832818703701</v>
      </c>
      <c r="AG18" s="34">
        <v>9.9466866350485988E-2</v>
      </c>
      <c r="AH18" s="34">
        <v>0.16316413611024999</v>
      </c>
      <c r="AI18" s="34">
        <v>0.40552480461977003</v>
      </c>
      <c r="AJ18" s="34">
        <v>0.26792941992679997</v>
      </c>
      <c r="AK18" s="34">
        <v>4.4508575729285897E-2</v>
      </c>
      <c r="AL18" s="34">
        <v>0.211719909051095</v>
      </c>
      <c r="AM18" s="34">
        <v>0.53725519029398494</v>
      </c>
      <c r="AN18" s="34">
        <v>0.45878930062588896</v>
      </c>
      <c r="AO18" s="34">
        <v>1.2754375939719601E-2</v>
      </c>
      <c r="AP18" s="34">
        <v>5.5853162674385899E-2</v>
      </c>
      <c r="AQ18" s="34">
        <v>0.14393906511910801</v>
      </c>
      <c r="AR18" s="34">
        <v>8.0090933805955902E-2</v>
      </c>
      <c r="AS18" s="34">
        <v>1.0878311277765101E-2</v>
      </c>
      <c r="AT18" s="34">
        <v>1.61165496308056E-2</v>
      </c>
      <c r="AU18" s="34">
        <v>0.14095855550973002</v>
      </c>
      <c r="AV18" s="34">
        <v>8.9049045282633098E-3</v>
      </c>
      <c r="AW18" s="34">
        <v>1.6802927071889299E-2</v>
      </c>
      <c r="AX18" s="34">
        <v>0.233422354131473</v>
      </c>
      <c r="AY18" s="34">
        <v>0.55565654117031993</v>
      </c>
      <c r="AZ18" s="34">
        <v>0.73102581804150801</v>
      </c>
      <c r="BA18" s="34">
        <v>0.46848616647628399</v>
      </c>
      <c r="BB18" s="34">
        <v>6.53541966809924</v>
      </c>
      <c r="BC18" s="34">
        <v>0.89302274763066392</v>
      </c>
      <c r="BD18" s="34">
        <v>0.63920028777557103</v>
      </c>
      <c r="BE18" s="34">
        <v>0.27900796785573401</v>
      </c>
      <c r="BF18" s="34">
        <v>9.1535025450416793E-2</v>
      </c>
      <c r="BG18" s="34">
        <v>0.32439779781003397</v>
      </c>
      <c r="BH18" s="34">
        <v>4.1523292606862405</v>
      </c>
      <c r="BI18" s="34">
        <v>0.96767416826075692</v>
      </c>
      <c r="BJ18" s="34">
        <v>4.4521955837836504E-2</v>
      </c>
      <c r="BK18" s="34">
        <v>0.389079425003304</v>
      </c>
      <c r="BL18" s="34">
        <v>0.20715819631442897</v>
      </c>
      <c r="BM18" s="34">
        <v>0.380463464532736</v>
      </c>
      <c r="BN18" s="34">
        <v>0.67012660937688906</v>
      </c>
      <c r="BO18" s="34">
        <v>0.64502742627524001</v>
      </c>
    </row>
    <row r="19" spans="1:67" ht="13.95" customHeight="1">
      <c r="A19" s="1">
        <f t="shared" si="0"/>
        <v>2039</v>
      </c>
      <c r="B19" s="34">
        <v>27.723098925899443</v>
      </c>
      <c r="C19" s="34">
        <v>3.5309676209751659</v>
      </c>
      <c r="D19" s="34">
        <v>2.3689165608491125</v>
      </c>
      <c r="E19" s="34">
        <v>1.4769422164682711</v>
      </c>
      <c r="F19" s="34">
        <v>2.1115662224279039</v>
      </c>
      <c r="G19" s="34">
        <v>1.3222920457540961</v>
      </c>
      <c r="H19" s="34">
        <v>1.1559213253268501</v>
      </c>
      <c r="I19" s="34">
        <v>8.0205192103017406</v>
      </c>
      <c r="J19" s="34">
        <v>7.7359737237963007</v>
      </c>
      <c r="K19" s="34">
        <v>0.61195103270556606</v>
      </c>
      <c r="L19" s="34">
        <v>3.9683976381688003E-2</v>
      </c>
      <c r="M19" s="34">
        <v>0.311751069875568</v>
      </c>
      <c r="N19" s="34">
        <v>0.42142940373142901</v>
      </c>
      <c r="O19" s="34">
        <v>0.308458583872111</v>
      </c>
      <c r="P19" s="34">
        <v>0.45869829226556896</v>
      </c>
      <c r="Q19" s="34">
        <v>0.16035298158010799</v>
      </c>
      <c r="R19" s="34">
        <v>4.59152027120482E-2</v>
      </c>
      <c r="S19" s="34">
        <v>5.4119066402047999E-2</v>
      </c>
      <c r="T19" s="34">
        <v>0.40523168712052698</v>
      </c>
      <c r="U19" s="34">
        <v>0.71337632432850406</v>
      </c>
      <c r="V19" s="34">
        <v>1.9282076457719499</v>
      </c>
      <c r="W19" s="34">
        <v>0.22671583079913299</v>
      </c>
      <c r="X19" s="34">
        <v>0.181972858141</v>
      </c>
      <c r="Y19" s="34">
        <v>2.1977424210907901E-2</v>
      </c>
      <c r="Z19" s="34">
        <v>1.0042801926121499E-2</v>
      </c>
      <c r="AA19" s="34">
        <v>0.17515007267695701</v>
      </c>
      <c r="AB19" s="34">
        <v>0.48680673447640199</v>
      </c>
      <c r="AC19" s="34">
        <v>5.63654168270038E-2</v>
      </c>
      <c r="AD19" s="34">
        <v>0.133911452848989</v>
      </c>
      <c r="AE19" s="34">
        <v>0.31901892901276802</v>
      </c>
      <c r="AF19" s="34">
        <v>0.30568961062615102</v>
      </c>
      <c r="AG19" s="34">
        <v>9.4445526580260189E-2</v>
      </c>
      <c r="AH19" s="34">
        <v>0.157617655197203</v>
      </c>
      <c r="AI19" s="34">
        <v>0.39214408852341803</v>
      </c>
      <c r="AJ19" s="34">
        <v>0.25813858584715998</v>
      </c>
      <c r="AK19" s="34">
        <v>4.4065006999244906E-2</v>
      </c>
      <c r="AL19" s="34">
        <v>0.20443369800329098</v>
      </c>
      <c r="AM19" s="34">
        <v>0.51215241500028197</v>
      </c>
      <c r="AN19" s="34">
        <v>0.44856924627704498</v>
      </c>
      <c r="AO19" s="34">
        <v>1.41160788913517E-2</v>
      </c>
      <c r="AP19" s="34">
        <v>5.7711880520101996E-2</v>
      </c>
      <c r="AQ19" s="34">
        <v>0.152051317166572</v>
      </c>
      <c r="AR19" s="34">
        <v>8.2935459848793899E-2</v>
      </c>
      <c r="AS19" s="34">
        <v>1.16054768540307E-2</v>
      </c>
      <c r="AT19" s="34">
        <v>1.7121611295472901E-2</v>
      </c>
      <c r="AU19" s="34">
        <v>0.148716765761471</v>
      </c>
      <c r="AV19" s="34">
        <v>9.3474193084449285E-3</v>
      </c>
      <c r="AW19" s="34">
        <v>1.7739030560541099E-2</v>
      </c>
      <c r="AX19" s="34">
        <v>0.23048192875130899</v>
      </c>
      <c r="AY19" s="34">
        <v>0.58046507679600701</v>
      </c>
      <c r="AZ19" s="34">
        <v>0.70115849936979002</v>
      </c>
      <c r="BA19" s="34">
        <v>0.45476282595706002</v>
      </c>
      <c r="BB19" s="34">
        <v>6.2011842124612402</v>
      </c>
      <c r="BC19" s="34">
        <v>0.85520233998532202</v>
      </c>
      <c r="BD19" s="34">
        <v>0.60813615498784401</v>
      </c>
      <c r="BE19" s="34">
        <v>0.266642533157263</v>
      </c>
      <c r="BF19" s="34">
        <v>8.9353969710072007E-2</v>
      </c>
      <c r="BG19" s="34">
        <v>0.32629038368864299</v>
      </c>
      <c r="BH19" s="34">
        <v>4.1443795836636896</v>
      </c>
      <c r="BI19" s="34">
        <v>0.96177190134994794</v>
      </c>
      <c r="BJ19" s="34">
        <v>4.5435513309863701E-2</v>
      </c>
      <c r="BK19" s="34">
        <v>0.39668143835577396</v>
      </c>
      <c r="BL19" s="34">
        <v>0.20494827195139301</v>
      </c>
      <c r="BM19" s="34">
        <v>0.36523402135548499</v>
      </c>
      <c r="BN19" s="34">
        <v>0.64955122277393007</v>
      </c>
      <c r="BO19" s="34">
        <v>0.64168138734757396</v>
      </c>
    </row>
    <row r="20" spans="1:67" ht="13.95" customHeight="1">
      <c r="A20" s="1">
        <f t="shared" si="0"/>
        <v>2040</v>
      </c>
      <c r="B20" s="34">
        <v>26.975193422956323</v>
      </c>
      <c r="C20" s="34">
        <v>3.4058789853340095</v>
      </c>
      <c r="D20" s="34">
        <v>2.3190560831688574</v>
      </c>
      <c r="E20" s="34">
        <v>1.4220191490988348</v>
      </c>
      <c r="F20" s="34">
        <v>2.0365238011952904</v>
      </c>
      <c r="G20" s="34">
        <v>1.3703954193502061</v>
      </c>
      <c r="H20" s="34">
        <v>1.1134880564157139</v>
      </c>
      <c r="I20" s="34">
        <v>7.6197804772775832</v>
      </c>
      <c r="J20" s="34">
        <v>7.688051451115828</v>
      </c>
      <c r="K20" s="34">
        <v>0.59179286425227695</v>
      </c>
      <c r="L20" s="34">
        <v>3.8420082224482698E-2</v>
      </c>
      <c r="M20" s="34">
        <v>0.29896826904712298</v>
      </c>
      <c r="N20" s="34">
        <v>0.407959879908812</v>
      </c>
      <c r="O20" s="34">
        <v>0.30036795305113001</v>
      </c>
      <c r="P20" s="34">
        <v>0.440635044224228</v>
      </c>
      <c r="Q20" s="34">
        <v>0.15490551692322901</v>
      </c>
      <c r="R20" s="34">
        <v>4.4590416785211404E-2</v>
      </c>
      <c r="S20" s="34">
        <v>5.2780373384922398E-2</v>
      </c>
      <c r="T20" s="34">
        <v>0.39161385059423798</v>
      </c>
      <c r="U20" s="34">
        <v>0.68384473493835596</v>
      </c>
      <c r="V20" s="34">
        <v>1.88643309233239</v>
      </c>
      <c r="W20" s="34">
        <v>0.221974277552585</v>
      </c>
      <c r="X20" s="34">
        <v>0.17914082426546399</v>
      </c>
      <c r="Y20" s="34">
        <v>2.1609977711428901E-2</v>
      </c>
      <c r="Z20" s="34">
        <v>9.8979113069898404E-3</v>
      </c>
      <c r="AA20" s="34">
        <v>0.16776051847419601</v>
      </c>
      <c r="AB20" s="34">
        <v>0.46823172766041304</v>
      </c>
      <c r="AC20" s="34">
        <v>5.4094005505107901E-2</v>
      </c>
      <c r="AD20" s="34">
        <v>0.128695736868215</v>
      </c>
      <c r="AE20" s="34">
        <v>0.30656785713139101</v>
      </c>
      <c r="AF20" s="34">
        <v>0.29666930345951203</v>
      </c>
      <c r="AG20" s="34">
        <v>8.96931620521048E-2</v>
      </c>
      <c r="AH20" s="34">
        <v>0.15215431405049798</v>
      </c>
      <c r="AI20" s="34">
        <v>0.37878895257184497</v>
      </c>
      <c r="AJ20" s="34">
        <v>0.248478298437247</v>
      </c>
      <c r="AK20" s="34">
        <v>4.3612330436962797E-2</v>
      </c>
      <c r="AL20" s="34">
        <v>0.19739040431206201</v>
      </c>
      <c r="AM20" s="34">
        <v>0.48803633766371302</v>
      </c>
      <c r="AN20" s="34">
        <v>0.43837000167085799</v>
      </c>
      <c r="AO20" s="34">
        <v>1.5636251481185699E-2</v>
      </c>
      <c r="AP20" s="34">
        <v>5.9599213726815398E-2</v>
      </c>
      <c r="AQ20" s="34">
        <v>0.160543854112871</v>
      </c>
      <c r="AR20" s="34">
        <v>8.5784309484713495E-2</v>
      </c>
      <c r="AS20" s="34">
        <v>1.2365685191540899E-2</v>
      </c>
      <c r="AT20" s="34">
        <v>1.81742993968994E-2</v>
      </c>
      <c r="AU20" s="34">
        <v>0.15669127704062</v>
      </c>
      <c r="AV20" s="34">
        <v>9.8063530038294995E-3</v>
      </c>
      <c r="AW20" s="34">
        <v>1.8738938857969799E-2</v>
      </c>
      <c r="AX20" s="34">
        <v>0.22734503757466101</v>
      </c>
      <c r="AY20" s="34">
        <v>0.60571019947909999</v>
      </c>
      <c r="AZ20" s="34">
        <v>0.67232905983935498</v>
      </c>
      <c r="BA20" s="34">
        <v>0.44115899657635899</v>
      </c>
      <c r="BB20" s="34">
        <v>5.8804265650497305</v>
      </c>
      <c r="BC20" s="34">
        <v>0.81885005397483102</v>
      </c>
      <c r="BD20" s="34">
        <v>0.57843841901040005</v>
      </c>
      <c r="BE20" s="34">
        <v>0.25486923098506498</v>
      </c>
      <c r="BF20" s="34">
        <v>8.7196208257555807E-2</v>
      </c>
      <c r="BG20" s="34">
        <v>0.32781638643077599</v>
      </c>
      <c r="BH20" s="34">
        <v>4.1336535574708195</v>
      </c>
      <c r="BI20" s="34">
        <v>0.95514788088019298</v>
      </c>
      <c r="BJ20" s="34">
        <v>4.6344019166699502E-2</v>
      </c>
      <c r="BK20" s="34">
        <v>0.40415783429229102</v>
      </c>
      <c r="BL20" s="34">
        <v>0.20268108893342598</v>
      </c>
      <c r="BM20" s="34">
        <v>0.350537677124521</v>
      </c>
      <c r="BN20" s="34">
        <v>0.62955075608078892</v>
      </c>
      <c r="BO20" s="34">
        <v>0.63816225073631294</v>
      </c>
    </row>
    <row r="21" spans="1:67" ht="13.95" customHeight="1">
      <c r="A21" s="1">
        <f t="shared" si="0"/>
        <v>2041</v>
      </c>
      <c r="B21" s="34">
        <v>26.249955776991715</v>
      </c>
      <c r="C21" s="34">
        <v>3.2851509934698182</v>
      </c>
      <c r="D21" s="34">
        <v>2.269225127649162</v>
      </c>
      <c r="E21" s="34">
        <v>1.3681649183173328</v>
      </c>
      <c r="F21" s="34">
        <v>1.963079391257692</v>
      </c>
      <c r="G21" s="34">
        <v>1.419678723030295</v>
      </c>
      <c r="H21" s="34">
        <v>1.07228004321154</v>
      </c>
      <c r="I21" s="34">
        <v>7.2354383681308763</v>
      </c>
      <c r="J21" s="34">
        <v>7.636938211925</v>
      </c>
      <c r="K21" s="34">
        <v>0.57233623421491298</v>
      </c>
      <c r="L21" s="34">
        <v>3.7195834845044601E-2</v>
      </c>
      <c r="M21" s="34">
        <v>0.28666950906959998</v>
      </c>
      <c r="N21" s="34">
        <v>0.39491761091338395</v>
      </c>
      <c r="O21" s="34">
        <v>0.29247269846128804</v>
      </c>
      <c r="P21" s="34">
        <v>0.42318572113568198</v>
      </c>
      <c r="Q21" s="34">
        <v>0.149604928077327</v>
      </c>
      <c r="R21" s="34">
        <v>4.3302962310899099E-2</v>
      </c>
      <c r="S21" s="34">
        <v>5.1501284570435402E-2</v>
      </c>
      <c r="T21" s="34">
        <v>0.37849863919070098</v>
      </c>
      <c r="U21" s="34">
        <v>0.6554655706805439</v>
      </c>
      <c r="V21" s="34">
        <v>1.84473536270252</v>
      </c>
      <c r="W21" s="34">
        <v>0.21724786482718</v>
      </c>
      <c r="X21" s="34">
        <v>0.17626166784744801</v>
      </c>
      <c r="Y21" s="34">
        <v>2.1234546673568198E-2</v>
      </c>
      <c r="Z21" s="34">
        <v>9.7456855984456095E-3</v>
      </c>
      <c r="AA21" s="34">
        <v>0.16045872863859201</v>
      </c>
      <c r="AB21" s="34">
        <v>0.45011383338948202</v>
      </c>
      <c r="AC21" s="34">
        <v>5.18787014732979E-2</v>
      </c>
      <c r="AD21" s="34">
        <v>0.123563809334648</v>
      </c>
      <c r="AE21" s="34">
        <v>0.29440591488017698</v>
      </c>
      <c r="AF21" s="34">
        <v>0.28774393060113601</v>
      </c>
      <c r="AG21" s="34">
        <v>8.5199238226585997E-2</v>
      </c>
      <c r="AH21" s="34">
        <v>0.14675372811096202</v>
      </c>
      <c r="AI21" s="34">
        <v>0.36541823657301703</v>
      </c>
      <c r="AJ21" s="34">
        <v>0.23893406430587602</v>
      </c>
      <c r="AK21" s="34">
        <v>4.3156387570435994E-2</v>
      </c>
      <c r="AL21" s="34">
        <v>0.19058261867839899</v>
      </c>
      <c r="AM21" s="34">
        <v>0.46487775163785305</v>
      </c>
      <c r="AN21" s="34">
        <v>0.42815736615456301</v>
      </c>
      <c r="AO21" s="34">
        <v>1.73376480352752E-2</v>
      </c>
      <c r="AP21" s="34">
        <v>6.1517145735083198E-2</v>
      </c>
      <c r="AQ21" s="34">
        <v>0.16943168776677398</v>
      </c>
      <c r="AR21" s="34">
        <v>8.8629650782974301E-2</v>
      </c>
      <c r="AS21" s="34">
        <v>1.3160951207395001E-2</v>
      </c>
      <c r="AT21" s="34">
        <v>1.92773292326648E-2</v>
      </c>
      <c r="AU21" s="34">
        <v>0.16488914118067199</v>
      </c>
      <c r="AV21" s="34">
        <v>1.0272366665712601E-2</v>
      </c>
      <c r="AW21" s="34">
        <v>1.9810819717242002E-2</v>
      </c>
      <c r="AX21" s="34">
        <v>0.22402382289304901</v>
      </c>
      <c r="AY21" s="34">
        <v>0.63132815981345303</v>
      </c>
      <c r="AZ21" s="34">
        <v>0.64458452345902795</v>
      </c>
      <c r="BA21" s="34">
        <v>0.42769551975251202</v>
      </c>
      <c r="BB21" s="34">
        <v>5.5729044784387005</v>
      </c>
      <c r="BC21" s="34">
        <v>0.78386068301184897</v>
      </c>
      <c r="BD21" s="34">
        <v>0.55003046741196904</v>
      </c>
      <c r="BE21" s="34">
        <v>0.24361756758860101</v>
      </c>
      <c r="BF21" s="34">
        <v>8.50251716797574E-2</v>
      </c>
      <c r="BG21" s="34">
        <v>0.328982867460406</v>
      </c>
      <c r="BH21" s="34">
        <v>4.1202987125132102</v>
      </c>
      <c r="BI21" s="34">
        <v>0.94774577680347993</v>
      </c>
      <c r="BJ21" s="34">
        <v>4.72504945314789E-2</v>
      </c>
      <c r="BK21" s="34">
        <v>0.411564050016135</v>
      </c>
      <c r="BL21" s="34">
        <v>0.20035624908494601</v>
      </c>
      <c r="BM21" s="34">
        <v>0.336365253929716</v>
      </c>
      <c r="BN21" s="34">
        <v>0.61009397329395698</v>
      </c>
      <c r="BO21" s="34">
        <v>0.63428083429167204</v>
      </c>
    </row>
    <row r="22" spans="1:67" ht="13.95" customHeight="1">
      <c r="A22" s="1">
        <f t="shared" si="0"/>
        <v>2042</v>
      </c>
      <c r="B22" s="34">
        <v>25.545692429195103</v>
      </c>
      <c r="C22" s="34">
        <v>3.1686459692524176</v>
      </c>
      <c r="D22" s="34">
        <v>2.2193881882323647</v>
      </c>
      <c r="E22" s="34">
        <v>1.3153962096362466</v>
      </c>
      <c r="F22" s="34">
        <v>1.8913496111165933</v>
      </c>
      <c r="G22" s="34">
        <v>1.4700647773373778</v>
      </c>
      <c r="H22" s="34">
        <v>1.032166096354818</v>
      </c>
      <c r="I22" s="34">
        <v>6.8667364981653192</v>
      </c>
      <c r="J22" s="34">
        <v>7.581945079099965</v>
      </c>
      <c r="K22" s="34">
        <v>0.55353538989385898</v>
      </c>
      <c r="L22" s="34">
        <v>3.6012373659935204E-2</v>
      </c>
      <c r="M22" s="34">
        <v>0.27483545316973701</v>
      </c>
      <c r="N22" s="34">
        <v>0.38232803109172497</v>
      </c>
      <c r="O22" s="34">
        <v>0.28478054891938703</v>
      </c>
      <c r="P22" s="34">
        <v>0.40626817657290304</v>
      </c>
      <c r="Q22" s="34">
        <v>0.14445690767168301</v>
      </c>
      <c r="R22" s="34">
        <v>4.2055114784482199E-2</v>
      </c>
      <c r="S22" s="34">
        <v>5.02851803654292E-2</v>
      </c>
      <c r="T22" s="34">
        <v>0.365841619895166</v>
      </c>
      <c r="U22" s="34">
        <v>0.62824717322811097</v>
      </c>
      <c r="V22" s="34">
        <v>1.8030942243852499</v>
      </c>
      <c r="W22" s="34">
        <v>0.2125351653759</v>
      </c>
      <c r="X22" s="34">
        <v>0.17332096396497901</v>
      </c>
      <c r="Y22" s="34">
        <v>2.0851561677912103E-2</v>
      </c>
      <c r="Z22" s="34">
        <v>9.5862728283238798E-3</v>
      </c>
      <c r="AA22" s="34">
        <v>0.15324477917728099</v>
      </c>
      <c r="AB22" s="34">
        <v>0.43247590763292104</v>
      </c>
      <c r="AC22" s="34">
        <v>4.9723387986230501E-2</v>
      </c>
      <c r="AD22" s="34">
        <v>0.11852901955192799</v>
      </c>
      <c r="AE22" s="34">
        <v>0.282495395516419</v>
      </c>
      <c r="AF22" s="34">
        <v>0.27892771977146696</v>
      </c>
      <c r="AG22" s="34">
        <v>8.0948389376452698E-2</v>
      </c>
      <c r="AH22" s="34">
        <v>0.141436865639299</v>
      </c>
      <c r="AI22" s="34">
        <v>0.35209269306503305</v>
      </c>
      <c r="AJ22" s="34">
        <v>0.22951944879314701</v>
      </c>
      <c r="AK22" s="34">
        <v>4.2696811383408702E-2</v>
      </c>
      <c r="AL22" s="34">
        <v>0.184003847194534</v>
      </c>
      <c r="AM22" s="34">
        <v>0.44271098589001201</v>
      </c>
      <c r="AN22" s="34">
        <v>0.41794056977470695</v>
      </c>
      <c r="AO22" s="34">
        <v>1.9244416564092603E-2</v>
      </c>
      <c r="AP22" s="34">
        <v>6.3460473723261898E-2</v>
      </c>
      <c r="AQ22" s="34">
        <v>0.17871680939383802</v>
      </c>
      <c r="AR22" s="34">
        <v>9.1467531770022398E-2</v>
      </c>
      <c r="AS22" s="34">
        <v>1.3992853072351701E-2</v>
      </c>
      <c r="AT22" s="34">
        <v>2.0430538260268399E-2</v>
      </c>
      <c r="AU22" s="34">
        <v>0.17328171061401998</v>
      </c>
      <c r="AV22" s="34">
        <v>1.07351032022782E-2</v>
      </c>
      <c r="AW22" s="34">
        <v>2.09612791068308E-2</v>
      </c>
      <c r="AX22" s="34">
        <v>0.22050852589506001</v>
      </c>
      <c r="AY22" s="34">
        <v>0.65726553573535396</v>
      </c>
      <c r="AZ22" s="34">
        <v>0.61781576828832396</v>
      </c>
      <c r="BA22" s="34">
        <v>0.41435032806649402</v>
      </c>
      <c r="BB22" s="34">
        <v>5.2779056197194807</v>
      </c>
      <c r="BC22" s="34">
        <v>0.75019472693974498</v>
      </c>
      <c r="BD22" s="34">
        <v>0.52293053776043996</v>
      </c>
      <c r="BE22" s="34">
        <v>0.232843956868133</v>
      </c>
      <c r="BF22" s="34">
        <v>8.2861656877520493E-2</v>
      </c>
      <c r="BG22" s="34">
        <v>0.32982391986285103</v>
      </c>
      <c r="BH22" s="34">
        <v>4.1037454243909002</v>
      </c>
      <c r="BI22" s="34">
        <v>0.93961661969505506</v>
      </c>
      <c r="BJ22" s="34">
        <v>4.81563148448775E-2</v>
      </c>
      <c r="BK22" s="34">
        <v>0.41889173678450897</v>
      </c>
      <c r="BL22" s="34">
        <v>0.197976356243318</v>
      </c>
      <c r="BM22" s="34">
        <v>0.32268108560647996</v>
      </c>
      <c r="BN22" s="34">
        <v>0.59116028369677198</v>
      </c>
      <c r="BO22" s="34">
        <v>0.62989333797520297</v>
      </c>
    </row>
    <row r="23" spans="1:67" ht="13.95" customHeight="1">
      <c r="A23" s="1">
        <f t="shared" si="0"/>
        <v>2043</v>
      </c>
      <c r="B23" s="34">
        <v>24.862121526610071</v>
      </c>
      <c r="C23" s="34">
        <v>3.0559570173596167</v>
      </c>
      <c r="D23" s="34">
        <v>2.1697721004847383</v>
      </c>
      <c r="E23" s="34">
        <v>1.2637615371782152</v>
      </c>
      <c r="F23" s="34">
        <v>1.8212305983904071</v>
      </c>
      <c r="G23" s="34">
        <v>1.5215363776224409</v>
      </c>
      <c r="H23" s="34">
        <v>0.99310311840683396</v>
      </c>
      <c r="I23" s="34">
        <v>6.5134002008159229</v>
      </c>
      <c r="J23" s="34">
        <v>7.5233605763518963</v>
      </c>
      <c r="K23" s="34">
        <v>0.53524079000472802</v>
      </c>
      <c r="L23" s="34">
        <v>3.4871546813446605E-2</v>
      </c>
      <c r="M23" s="34">
        <v>0.26348298753780702</v>
      </c>
      <c r="N23" s="34">
        <v>0.37011186288833098</v>
      </c>
      <c r="O23" s="34">
        <v>0.27727978770023104</v>
      </c>
      <c r="P23" s="34">
        <v>0.389827004850481</v>
      </c>
      <c r="Q23" s="34">
        <v>0.13945529120126901</v>
      </c>
      <c r="R23" s="34">
        <v>4.0843901796720594E-2</v>
      </c>
      <c r="S23" s="34">
        <v>4.9127328728779195E-2</v>
      </c>
      <c r="T23" s="34">
        <v>0.35360859414415902</v>
      </c>
      <c r="U23" s="34">
        <v>0.60210792169366389</v>
      </c>
      <c r="V23" s="34">
        <v>1.7617534644466899</v>
      </c>
      <c r="W23" s="34">
        <v>0.207835286897746</v>
      </c>
      <c r="X23" s="34">
        <v>0.17030433773327999</v>
      </c>
      <c r="Y23" s="34">
        <v>2.0457437248161098E-2</v>
      </c>
      <c r="Z23" s="34">
        <v>9.4215741588610496E-3</v>
      </c>
      <c r="AA23" s="34">
        <v>0.14613431528068302</v>
      </c>
      <c r="AB23" s="34">
        <v>0.41531542931147497</v>
      </c>
      <c r="AC23" s="34">
        <v>4.7631802106883205E-2</v>
      </c>
      <c r="AD23" s="34">
        <v>0.11359917896437101</v>
      </c>
      <c r="AE23" s="34">
        <v>0.27084983213441199</v>
      </c>
      <c r="AF23" s="34">
        <v>0.27023097938039098</v>
      </c>
      <c r="AG23" s="34">
        <v>7.6935061807933705E-2</v>
      </c>
      <c r="AH23" s="34">
        <v>0.13619824413206599</v>
      </c>
      <c r="AI23" s="34">
        <v>0.33878657456941103</v>
      </c>
      <c r="AJ23" s="34">
        <v>0.22023496120594901</v>
      </c>
      <c r="AK23" s="34">
        <v>4.2232634671476504E-2</v>
      </c>
      <c r="AL23" s="34">
        <v>0.17764640665839998</v>
      </c>
      <c r="AM23" s="34">
        <v>0.42145141780145395</v>
      </c>
      <c r="AN23" s="34">
        <v>0.40774529754371697</v>
      </c>
      <c r="AO23" s="34">
        <v>2.1384823951062303E-2</v>
      </c>
      <c r="AP23" s="34">
        <v>6.5434026038042201E-2</v>
      </c>
      <c r="AQ23" s="34">
        <v>0.18843634583105201</v>
      </c>
      <c r="AR23" s="34">
        <v>9.4283752636127191E-2</v>
      </c>
      <c r="AS23" s="34">
        <v>1.4861461072811701E-2</v>
      </c>
      <c r="AT23" s="34">
        <v>2.1636755190344397E-2</v>
      </c>
      <c r="AU23" s="34">
        <v>0.18187786333974701</v>
      </c>
      <c r="AV23" s="34">
        <v>1.1200509751640301E-2</v>
      </c>
      <c r="AW23" s="34">
        <v>2.22019577760438E-2</v>
      </c>
      <c r="AX23" s="34">
        <v>0.21676952408803102</v>
      </c>
      <c r="AY23" s="34">
        <v>0.68344935794753892</v>
      </c>
      <c r="AZ23" s="34">
        <v>0.59197624510960001</v>
      </c>
      <c r="BA23" s="34">
        <v>0.40112687329723401</v>
      </c>
      <c r="BB23" s="34">
        <v>4.9951478624273298</v>
      </c>
      <c r="BC23" s="34">
        <v>0.717903592292224</v>
      </c>
      <c r="BD23" s="34">
        <v>0.497037000750713</v>
      </c>
      <c r="BE23" s="34">
        <v>0.222576119424854</v>
      </c>
      <c r="BF23" s="34">
        <v>8.0735625920801898E-2</v>
      </c>
      <c r="BG23" s="34">
        <v>0.33027003426754303</v>
      </c>
      <c r="BH23" s="34">
        <v>4.0842674594530797</v>
      </c>
      <c r="BI23" s="34">
        <v>0.93065412075017195</v>
      </c>
      <c r="BJ23" s="34">
        <v>4.90591037671834E-2</v>
      </c>
      <c r="BK23" s="34">
        <v>0.42618336000235102</v>
      </c>
      <c r="BL23" s="34">
        <v>0.19555033296851901</v>
      </c>
      <c r="BM23" s="34">
        <v>0.30950425077053201</v>
      </c>
      <c r="BN23" s="34">
        <v>0.57268114842657991</v>
      </c>
      <c r="BO23" s="34">
        <v>0.62519076594593603</v>
      </c>
    </row>
    <row r="24" spans="1:67" ht="13.95" customHeight="1">
      <c r="A24" s="1">
        <f t="shared" si="0"/>
        <v>2044</v>
      </c>
      <c r="B24" s="34">
        <v>24.19827668613447</v>
      </c>
      <c r="C24" s="34">
        <v>2.9469290781308488</v>
      </c>
      <c r="D24" s="34">
        <v>2.1199868263066062</v>
      </c>
      <c r="E24" s="34">
        <v>1.213244764782401</v>
      </c>
      <c r="F24" s="34">
        <v>1.7527448701637822</v>
      </c>
      <c r="G24" s="34">
        <v>1.5740128276511822</v>
      </c>
      <c r="H24" s="34">
        <v>0.95506830060645698</v>
      </c>
      <c r="I24" s="34">
        <v>6.1751905735285844</v>
      </c>
      <c r="J24" s="34">
        <v>7.4610994449646082</v>
      </c>
      <c r="K24" s="34">
        <v>0.51736120737319302</v>
      </c>
      <c r="L24" s="34">
        <v>3.3771190568673802E-2</v>
      </c>
      <c r="M24" s="34">
        <v>0.25256872275727299</v>
      </c>
      <c r="N24" s="34">
        <v>0.35824761438372399</v>
      </c>
      <c r="O24" s="34">
        <v>0.26996233663779601</v>
      </c>
      <c r="P24" s="34">
        <v>0.37390130506921598</v>
      </c>
      <c r="Q24" s="34">
        <v>0.13460430930324199</v>
      </c>
      <c r="R24" s="34">
        <v>3.96675362098666E-2</v>
      </c>
      <c r="S24" s="34">
        <v>4.8020353079255305E-2</v>
      </c>
      <c r="T24" s="34">
        <v>0.34179793025119298</v>
      </c>
      <c r="U24" s="34">
        <v>0.57702657249741607</v>
      </c>
      <c r="V24" s="34">
        <v>1.7203339730724299</v>
      </c>
      <c r="W24" s="34">
        <v>0.20314999522645802</v>
      </c>
      <c r="X24" s="34">
        <v>0.16720044782646398</v>
      </c>
      <c r="Y24" s="34">
        <v>2.00511722800631E-2</v>
      </c>
      <c r="Z24" s="34">
        <v>9.251237901190831E-3</v>
      </c>
      <c r="AA24" s="34">
        <v>0.13912482990907102</v>
      </c>
      <c r="AB24" s="34">
        <v>0.398628823746279</v>
      </c>
      <c r="AC24" s="34">
        <v>4.5592156799561995E-2</v>
      </c>
      <c r="AD24" s="34">
        <v>0.10877877426247999</v>
      </c>
      <c r="AE24" s="34">
        <v>0.259464499699323</v>
      </c>
      <c r="AF24" s="34">
        <v>0.26165568036568598</v>
      </c>
      <c r="AG24" s="34">
        <v>7.3141219221484408E-2</v>
      </c>
      <c r="AH24" s="34">
        <v>0.13102504477555701</v>
      </c>
      <c r="AI24" s="34">
        <v>0.32556244016949798</v>
      </c>
      <c r="AJ24" s="34">
        <v>0.21107934891320498</v>
      </c>
      <c r="AK24" s="34">
        <v>4.1767795594491994E-2</v>
      </c>
      <c r="AL24" s="34">
        <v>0.171492345757946</v>
      </c>
      <c r="AM24" s="34">
        <v>0.40107301594038802</v>
      </c>
      <c r="AN24" s="34">
        <v>0.39760365979121198</v>
      </c>
      <c r="AO24" s="34">
        <v>2.3788660898368098E-2</v>
      </c>
      <c r="AP24" s="34">
        <v>6.7434516343732903E-2</v>
      </c>
      <c r="AQ24" s="34">
        <v>0.19860484037547199</v>
      </c>
      <c r="AR24" s="34">
        <v>9.7066128388660092E-2</v>
      </c>
      <c r="AS24" s="34">
        <v>1.5766043834123802E-2</v>
      </c>
      <c r="AT24" s="34">
        <v>2.2895941124175898E-2</v>
      </c>
      <c r="AU24" s="34">
        <v>0.190654455297843</v>
      </c>
      <c r="AV24" s="34">
        <v>1.1661754410455099E-2</v>
      </c>
      <c r="AW24" s="34">
        <v>2.35428866915013E-2</v>
      </c>
      <c r="AX24" s="34">
        <v>0.212805219890185</v>
      </c>
      <c r="AY24" s="34">
        <v>0.70979238039666503</v>
      </c>
      <c r="AZ24" s="34">
        <v>0.56702582731691598</v>
      </c>
      <c r="BA24" s="34">
        <v>0.388042473289541</v>
      </c>
      <c r="BB24" s="34">
        <v>4.7245142102127309</v>
      </c>
      <c r="BC24" s="34">
        <v>0.68696825779835402</v>
      </c>
      <c r="BD24" s="34">
        <v>0.47228909260358004</v>
      </c>
      <c r="BE24" s="34">
        <v>0.21276432105773802</v>
      </c>
      <c r="BF24" s="34">
        <v>7.8654691856181305E-2</v>
      </c>
      <c r="BG24" s="34">
        <v>0.33035762647647199</v>
      </c>
      <c r="BH24" s="34">
        <v>4.0618599571252405</v>
      </c>
      <c r="BI24" s="34">
        <v>0.92089444730931991</v>
      </c>
      <c r="BJ24" s="34">
        <v>4.9959040062507697E-2</v>
      </c>
      <c r="BK24" s="34">
        <v>0.43336169367327299</v>
      </c>
      <c r="BL24" s="34">
        <v>0.193078416273151</v>
      </c>
      <c r="BM24" s="34">
        <v>0.29682344868865401</v>
      </c>
      <c r="BN24" s="34">
        <v>0.55457307591177507</v>
      </c>
      <c r="BO24" s="34">
        <v>0.62019173944421402</v>
      </c>
    </row>
    <row r="25" spans="1:67" ht="13.95" customHeight="1">
      <c r="A25" s="1">
        <f t="shared" si="0"/>
        <v>2045</v>
      </c>
      <c r="B25" s="34">
        <v>23.553504214049905</v>
      </c>
      <c r="C25" s="34">
        <v>2.8416071751670877</v>
      </c>
      <c r="D25" s="34">
        <v>2.0703546098712082</v>
      </c>
      <c r="E25" s="34">
        <v>1.1638670039223951</v>
      </c>
      <c r="F25" s="34">
        <v>1.6858673903472572</v>
      </c>
      <c r="G25" s="34">
        <v>1.6272884121924918</v>
      </c>
      <c r="H25" s="34">
        <v>0.91806679800321411</v>
      </c>
      <c r="I25" s="34">
        <v>5.8511633977760313</v>
      </c>
      <c r="J25" s="34">
        <v>7.3952894267702227</v>
      </c>
      <c r="K25" s="34">
        <v>0.50004071086067903</v>
      </c>
      <c r="L25" s="34">
        <v>3.2708098770290399E-2</v>
      </c>
      <c r="M25" s="34">
        <v>0.24204479830189099</v>
      </c>
      <c r="N25" s="34">
        <v>0.34675189644690801</v>
      </c>
      <c r="O25" s="34">
        <v>0.26279132502737601</v>
      </c>
      <c r="P25" s="34">
        <v>0.358528294502589</v>
      </c>
      <c r="Q25" s="34">
        <v>0.129886710204725</v>
      </c>
      <c r="R25" s="34">
        <v>3.8530045091209504E-2</v>
      </c>
      <c r="S25" s="34">
        <v>4.6960938934533999E-2</v>
      </c>
      <c r="T25" s="34">
        <v>0.33039933174726299</v>
      </c>
      <c r="U25" s="34">
        <v>0.5529650252796231</v>
      </c>
      <c r="V25" s="34">
        <v>1.6791128262521202</v>
      </c>
      <c r="W25" s="34">
        <v>0.198506208089647</v>
      </c>
      <c r="X25" s="34">
        <v>0.16402394395858899</v>
      </c>
      <c r="Y25" s="34">
        <v>1.9635004166171699E-2</v>
      </c>
      <c r="Z25" s="34">
        <v>9.0766274046805099E-3</v>
      </c>
      <c r="AA25" s="34">
        <v>0.132238723599126</v>
      </c>
      <c r="AB25" s="34">
        <v>0.38241845446046102</v>
      </c>
      <c r="AC25" s="34">
        <v>4.3607677770377995E-2</v>
      </c>
      <c r="AD25" s="34">
        <v>0.10406696400403101</v>
      </c>
      <c r="AE25" s="34">
        <v>0.24831694626363598</v>
      </c>
      <c r="AF25" s="34">
        <v>0.25321823782476299</v>
      </c>
      <c r="AG25" s="34">
        <v>6.9555931366648602E-2</v>
      </c>
      <c r="AH25" s="34">
        <v>0.12591317399610899</v>
      </c>
      <c r="AI25" s="34">
        <v>0.31244257967136901</v>
      </c>
      <c r="AJ25" s="34">
        <v>0.20203053374160801</v>
      </c>
      <c r="AK25" s="34">
        <v>4.1301446652757499E-2</v>
      </c>
      <c r="AL25" s="34">
        <v>0.16554394631946601</v>
      </c>
      <c r="AM25" s="34">
        <v>0.38152090180162401</v>
      </c>
      <c r="AN25" s="34">
        <v>0.38755887679767498</v>
      </c>
      <c r="AO25" s="34">
        <v>2.6487751764260301E-2</v>
      </c>
      <c r="AP25" s="34">
        <v>6.9435559035969999E-2</v>
      </c>
      <c r="AQ25" s="34">
        <v>0.20917454061517401</v>
      </c>
      <c r="AR25" s="34">
        <v>9.9796742980368391E-2</v>
      </c>
      <c r="AS25" s="34">
        <v>1.6704766335809799E-2</v>
      </c>
      <c r="AT25" s="34">
        <v>2.4206442952743198E-2</v>
      </c>
      <c r="AU25" s="34">
        <v>0.19959455490410399</v>
      </c>
      <c r="AV25" s="34">
        <v>1.2110771725125201E-2</v>
      </c>
      <c r="AW25" s="34">
        <v>2.4993568324642699E-2</v>
      </c>
      <c r="AX25" s="34">
        <v>0.20860350810616402</v>
      </c>
      <c r="AY25" s="34">
        <v>0.73618020544813001</v>
      </c>
      <c r="AZ25" s="34">
        <v>0.54298701441128805</v>
      </c>
      <c r="BA25" s="34">
        <v>0.37507978359192601</v>
      </c>
      <c r="BB25" s="34">
        <v>4.4652488886670403</v>
      </c>
      <c r="BC25" s="34">
        <v>0.65728538330227604</v>
      </c>
      <c r="BD25" s="34">
        <v>0.44864843733570203</v>
      </c>
      <c r="BE25" s="34">
        <v>0.203388036855254</v>
      </c>
      <c r="BF25" s="34">
        <v>7.6592651615758803E-2</v>
      </c>
      <c r="BG25" s="34">
        <v>0.33004731871909898</v>
      </c>
      <c r="BH25" s="34">
        <v>4.0367650649974403</v>
      </c>
      <c r="BI25" s="34">
        <v>0.91037952438181602</v>
      </c>
      <c r="BJ25" s="34">
        <v>5.0856978522506799E-2</v>
      </c>
      <c r="BK25" s="34">
        <v>0.44049902638670096</v>
      </c>
      <c r="BL25" s="34">
        <v>0.19056012595081001</v>
      </c>
      <c r="BM25" s="34">
        <v>0.28459052928049999</v>
      </c>
      <c r="BN25" s="34">
        <v>0.53680630311280797</v>
      </c>
      <c r="BO25" s="34">
        <v>0.61478455541854204</v>
      </c>
    </row>
    <row r="26" spans="1:67" ht="13.95" customHeight="1">
      <c r="A26" s="1">
        <f t="shared" si="0"/>
        <v>2046</v>
      </c>
      <c r="B26" s="34">
        <v>22.926769115758525</v>
      </c>
      <c r="C26" s="34">
        <v>2.7398922366623242</v>
      </c>
      <c r="D26" s="34">
        <v>2.020848399444434</v>
      </c>
      <c r="E26" s="34">
        <v>1.1156050140338838</v>
      </c>
      <c r="F26" s="34">
        <v>1.6205670688065987</v>
      </c>
      <c r="G26" s="34">
        <v>1.6812379071937984</v>
      </c>
      <c r="H26" s="34">
        <v>0.88202749365591793</v>
      </c>
      <c r="I26" s="34">
        <v>5.5409496239401106</v>
      </c>
      <c r="J26" s="34">
        <v>7.3256413720214573</v>
      </c>
      <c r="K26" s="34">
        <v>0.48323661044570099</v>
      </c>
      <c r="L26" s="34">
        <v>3.16854942556817E-2</v>
      </c>
      <c r="M26" s="34">
        <v>0.231906573611349</v>
      </c>
      <c r="N26" s="34">
        <v>0.33564051127955602</v>
      </c>
      <c r="O26" s="34">
        <v>0.25581488267293101</v>
      </c>
      <c r="P26" s="34">
        <v>0.34363991896042501</v>
      </c>
      <c r="Q26" s="34">
        <v>0.12532682125951999</v>
      </c>
      <c r="R26" s="34">
        <v>3.7426320690659695E-2</v>
      </c>
      <c r="S26" s="34">
        <v>4.5948465359324099E-2</v>
      </c>
      <c r="T26" s="34">
        <v>0.31939670649563501</v>
      </c>
      <c r="U26" s="34">
        <v>0.52986993163154195</v>
      </c>
      <c r="V26" s="34">
        <v>1.63805382978588</v>
      </c>
      <c r="W26" s="34">
        <v>0.19387591456572101</v>
      </c>
      <c r="X26" s="34">
        <v>0.16081096395804501</v>
      </c>
      <c r="Y26" s="34">
        <v>1.92104299133713E-2</v>
      </c>
      <c r="Z26" s="34">
        <v>8.8972612214171104E-3</v>
      </c>
      <c r="AA26" s="34">
        <v>0.12545834510107501</v>
      </c>
      <c r="AB26" s="34">
        <v>0.36669222974944199</v>
      </c>
      <c r="AC26" s="34">
        <v>4.1683548677125502E-2</v>
      </c>
      <c r="AD26" s="34">
        <v>9.9464294492248403E-2</v>
      </c>
      <c r="AE26" s="34">
        <v>0.23739308010254098</v>
      </c>
      <c r="AF26" s="34">
        <v>0.244913515911452</v>
      </c>
      <c r="AG26" s="34">
        <v>6.6166613034902996E-2</v>
      </c>
      <c r="AH26" s="34">
        <v>0.120850328180551</v>
      </c>
      <c r="AI26" s="34">
        <v>0.29943111953624701</v>
      </c>
      <c r="AJ26" s="34">
        <v>0.19313578660716299</v>
      </c>
      <c r="AK26" s="34">
        <v>4.0832036249048596E-2</v>
      </c>
      <c r="AL26" s="34">
        <v>0.15976031198764701</v>
      </c>
      <c r="AM26" s="34">
        <v>0.36282562979969801</v>
      </c>
      <c r="AN26" s="34">
        <v>0.37756524341134101</v>
      </c>
      <c r="AO26" s="34">
        <v>2.9519615427169299E-2</v>
      </c>
      <c r="AP26" s="34">
        <v>7.1431302647953207E-2</v>
      </c>
      <c r="AQ26" s="34">
        <v>0.22017521514291502</v>
      </c>
      <c r="AR26" s="34">
        <v>0.102465886352351</v>
      </c>
      <c r="AS26" s="34">
        <v>1.7676482323595002E-2</v>
      </c>
      <c r="AT26" s="34">
        <v>2.5567318985095698E-2</v>
      </c>
      <c r="AU26" s="34">
        <v>0.20868118094077601</v>
      </c>
      <c r="AV26" s="34">
        <v>1.2550233094681802E-2</v>
      </c>
      <c r="AW26" s="34">
        <v>2.6564905095559501E-2</v>
      </c>
      <c r="AX26" s="34">
        <v>0.20416541569705801</v>
      </c>
      <c r="AY26" s="34">
        <v>0.76244035148664402</v>
      </c>
      <c r="AZ26" s="34">
        <v>0.51980385564012799</v>
      </c>
      <c r="BA26" s="34">
        <v>0.36222363801578999</v>
      </c>
      <c r="BB26" s="34">
        <v>4.2171048901342898</v>
      </c>
      <c r="BC26" s="34">
        <v>0.62882044186436803</v>
      </c>
      <c r="BD26" s="34">
        <v>0.42604741330761997</v>
      </c>
      <c r="BE26" s="34">
        <v>0.194424201545288</v>
      </c>
      <c r="BF26" s="34">
        <v>7.4552677088544295E-2</v>
      </c>
      <c r="BG26" s="34">
        <v>0.32934381713391103</v>
      </c>
      <c r="BH26" s="34">
        <v>4.0085878478229802</v>
      </c>
      <c r="BI26" s="34">
        <v>0.89908794205895104</v>
      </c>
      <c r="BJ26" s="34">
        <v>5.1746403103785303E-2</v>
      </c>
      <c r="BK26" s="34">
        <v>0.44756248062158599</v>
      </c>
      <c r="BL26" s="34">
        <v>0.187973262769979</v>
      </c>
      <c r="BM26" s="34">
        <v>0.27278973139307799</v>
      </c>
      <c r="BN26" s="34">
        <v>0.51937830890675796</v>
      </c>
      <c r="BO26" s="34">
        <v>0.60917157821043011</v>
      </c>
    </row>
    <row r="27" spans="1:67" ht="13.95" customHeight="1">
      <c r="A27" s="1">
        <f t="shared" si="0"/>
        <v>2047</v>
      </c>
      <c r="B27" s="34">
        <v>22.31636036392943</v>
      </c>
      <c r="C27" s="34">
        <v>2.6417105642227372</v>
      </c>
      <c r="D27" s="34">
        <v>1.9715351255361806</v>
      </c>
      <c r="E27" s="34">
        <v>1.0684795948042327</v>
      </c>
      <c r="F27" s="34">
        <v>1.5567957906030043</v>
      </c>
      <c r="G27" s="34">
        <v>1.7356485018783687</v>
      </c>
      <c r="H27" s="34">
        <v>0.84683403751833108</v>
      </c>
      <c r="I27" s="34">
        <v>5.2440096075048004</v>
      </c>
      <c r="J27" s="34">
        <v>7.2513471418617748</v>
      </c>
      <c r="K27" s="34">
        <v>0.46697925701154702</v>
      </c>
      <c r="L27" s="34">
        <v>3.0697167516919602E-2</v>
      </c>
      <c r="M27" s="34">
        <v>0.22218549050327899</v>
      </c>
      <c r="N27" s="34">
        <v>0.32487499787617102</v>
      </c>
      <c r="O27" s="34">
        <v>0.24900592987300901</v>
      </c>
      <c r="P27" s="34">
        <v>0.32922365007407001</v>
      </c>
      <c r="Q27" s="34">
        <v>0.120907458664733</v>
      </c>
      <c r="R27" s="34">
        <v>3.6354855024185499E-2</v>
      </c>
      <c r="S27" s="34">
        <v>4.4983438453506698E-2</v>
      </c>
      <c r="T27" s="34">
        <v>0.30877154871711904</v>
      </c>
      <c r="U27" s="34">
        <v>0.50772677050819803</v>
      </c>
      <c r="V27" s="34">
        <v>1.5972704712286201</v>
      </c>
      <c r="W27" s="34">
        <v>0.18925852279188199</v>
      </c>
      <c r="X27" s="34">
        <v>0.15751699480382</v>
      </c>
      <c r="Y27" s="34">
        <v>1.8776127451206902E-2</v>
      </c>
      <c r="Z27" s="34">
        <v>8.7130092606516087E-3</v>
      </c>
      <c r="AA27" s="34">
        <v>0.118810272345186</v>
      </c>
      <c r="AB27" s="34">
        <v>0.35145891499435999</v>
      </c>
      <c r="AC27" s="34">
        <v>3.9815729968977399E-2</v>
      </c>
      <c r="AD27" s="34">
        <v>9.4976874123067198E-2</v>
      </c>
      <c r="AE27" s="34">
        <v>0.22666567755494102</v>
      </c>
      <c r="AF27" s="34">
        <v>0.236752125817701</v>
      </c>
      <c r="AG27" s="34">
        <v>6.2966809286676501E-2</v>
      </c>
      <c r="AH27" s="34">
        <v>0.11582016557772901</v>
      </c>
      <c r="AI27" s="34">
        <v>0.28660616348508194</v>
      </c>
      <c r="AJ27" s="34">
        <v>0.18434745263218302</v>
      </c>
      <c r="AK27" s="34">
        <v>4.0363914000226701E-2</v>
      </c>
      <c r="AL27" s="34">
        <v>0.15414312904940999</v>
      </c>
      <c r="AM27" s="34">
        <v>0.34493030624495202</v>
      </c>
      <c r="AN27" s="34">
        <v>0.36761785032674499</v>
      </c>
      <c r="AO27" s="34">
        <v>3.2922775581324504E-2</v>
      </c>
      <c r="AP27" s="34">
        <v>7.3427829672590303E-2</v>
      </c>
      <c r="AQ27" s="34">
        <v>0.23158099636017099</v>
      </c>
      <c r="AR27" s="34">
        <v>0.105054248474129</v>
      </c>
      <c r="AS27" s="34">
        <v>1.86783046388024E-2</v>
      </c>
      <c r="AT27" s="34">
        <v>2.69734610314733E-2</v>
      </c>
      <c r="AU27" s="34">
        <v>0.21787401484431299</v>
      </c>
      <c r="AV27" s="34">
        <v>1.2983119340533701E-2</v>
      </c>
      <c r="AW27" s="34">
        <v>2.82641275864856E-2</v>
      </c>
      <c r="AX27" s="34">
        <v>0.19946639618710102</v>
      </c>
      <c r="AY27" s="34">
        <v>0.78842322816144494</v>
      </c>
      <c r="AZ27" s="34">
        <v>0.49734827661293501</v>
      </c>
      <c r="BA27" s="34">
        <v>0.34948576090539601</v>
      </c>
      <c r="BB27" s="34">
        <v>3.9796109131762596</v>
      </c>
      <c r="BC27" s="34">
        <v>0.60156851415868395</v>
      </c>
      <c r="BD27" s="34">
        <v>0.40444703938904797</v>
      </c>
      <c r="BE27" s="34">
        <v>0.18586377566669102</v>
      </c>
      <c r="BF27" s="34">
        <v>7.2519365114118606E-2</v>
      </c>
      <c r="BG27" s="34">
        <v>0.32820418170171994</v>
      </c>
      <c r="BH27" s="34">
        <v>3.9770096018148702</v>
      </c>
      <c r="BI27" s="34">
        <v>0.88695542516745995</v>
      </c>
      <c r="BJ27" s="34">
        <v>5.2631820728503899E-2</v>
      </c>
      <c r="BK27" s="34">
        <v>0.45450358542286901</v>
      </c>
      <c r="BL27" s="34">
        <v>0.18532738832748599</v>
      </c>
      <c r="BM27" s="34">
        <v>0.26140280463425203</v>
      </c>
      <c r="BN27" s="34">
        <v>0.502139694666768</v>
      </c>
      <c r="BO27" s="34">
        <v>0.60317263939784593</v>
      </c>
    </row>
    <row r="28" spans="1:67" ht="13.95" customHeight="1">
      <c r="A28" s="1">
        <f t="shared" si="0"/>
        <v>2048</v>
      </c>
      <c r="B28" s="34">
        <v>21.722750017029661</v>
      </c>
      <c r="C28" s="34">
        <v>2.5469350986272929</v>
      </c>
      <c r="D28" s="34">
        <v>1.9225964126315482</v>
      </c>
      <c r="E28" s="34">
        <v>1.0224922808643444</v>
      </c>
      <c r="F28" s="34">
        <v>1.4945214904779951</v>
      </c>
      <c r="G28" s="34">
        <v>1.7902448984196118</v>
      </c>
      <c r="H28" s="34">
        <v>0.81249124402319295</v>
      </c>
      <c r="I28" s="34">
        <v>4.9603180093318855</v>
      </c>
      <c r="J28" s="34">
        <v>7.173150582653788</v>
      </c>
      <c r="K28" s="34">
        <v>0.45115605060731095</v>
      </c>
      <c r="L28" s="34">
        <v>2.9749759892193198E-2</v>
      </c>
      <c r="M28" s="34">
        <v>0.21286200245772299</v>
      </c>
      <c r="N28" s="34">
        <v>0.31446727484514597</v>
      </c>
      <c r="O28" s="34">
        <v>0.24235415904145002</v>
      </c>
      <c r="P28" s="34">
        <v>0.31530366876299598</v>
      </c>
      <c r="Q28" s="34">
        <v>0.11661774174698801</v>
      </c>
      <c r="R28" s="34">
        <v>3.5320011402311301E-2</v>
      </c>
      <c r="S28" s="34">
        <v>4.4060704355650598E-2</v>
      </c>
      <c r="T28" s="34">
        <v>0.29854447930443301</v>
      </c>
      <c r="U28" s="34">
        <v>0.48649924621109103</v>
      </c>
      <c r="V28" s="34">
        <v>1.55685742752468</v>
      </c>
      <c r="W28" s="34">
        <v>0.18469902765945401</v>
      </c>
      <c r="X28" s="34">
        <v>0.15417574995911301</v>
      </c>
      <c r="Y28" s="34">
        <v>1.8339048343312399E-2</v>
      </c>
      <c r="Z28" s="34">
        <v>8.52515914498868E-3</v>
      </c>
      <c r="AA28" s="34">
        <v>0.112286450919484</v>
      </c>
      <c r="AB28" s="34">
        <v>0.33669501906781296</v>
      </c>
      <c r="AC28" s="34">
        <v>3.8004708551124602E-2</v>
      </c>
      <c r="AD28" s="34">
        <v>9.0602618198797696E-2</v>
      </c>
      <c r="AE28" s="34">
        <v>0.21616755034763502</v>
      </c>
      <c r="AF28" s="34">
        <v>0.22873593377949</v>
      </c>
      <c r="AG28" s="34">
        <v>5.9942545931012198E-2</v>
      </c>
      <c r="AH28" s="34">
        <v>0.110836154280994</v>
      </c>
      <c r="AI28" s="34">
        <v>0.27398326100128401</v>
      </c>
      <c r="AJ28" s="34">
        <v>0.17568768191842998</v>
      </c>
      <c r="AK28" s="34">
        <v>3.9897552561247003E-2</v>
      </c>
      <c r="AL28" s="34">
        <v>0.14866094145951503</v>
      </c>
      <c r="AM28" s="34">
        <v>0.32773180396531498</v>
      </c>
      <c r="AN28" s="34">
        <v>0.35778154936019801</v>
      </c>
      <c r="AO28" s="34">
        <v>3.6735949715184998E-2</v>
      </c>
      <c r="AP28" s="34">
        <v>7.5420579458899309E-2</v>
      </c>
      <c r="AQ28" s="34">
        <v>0.243385458597624</v>
      </c>
      <c r="AR28" s="34">
        <v>0.10753892885090099</v>
      </c>
      <c r="AS28" s="34">
        <v>1.9707751792387002E-2</v>
      </c>
      <c r="AT28" s="34">
        <v>2.84212878069444E-2</v>
      </c>
      <c r="AU28" s="34">
        <v>0.22714579290342701</v>
      </c>
      <c r="AV28" s="34">
        <v>1.3415407147078199E-2</v>
      </c>
      <c r="AW28" s="34">
        <v>3.01083929476158E-2</v>
      </c>
      <c r="AX28" s="34">
        <v>0.19444365930580398</v>
      </c>
      <c r="AY28" s="34">
        <v>0.81392168989374603</v>
      </c>
      <c r="AZ28" s="34">
        <v>0.47561346717299902</v>
      </c>
      <c r="BA28" s="34">
        <v>0.33687777685019399</v>
      </c>
      <c r="BB28" s="34">
        <v>3.7527497350980097</v>
      </c>
      <c r="BC28" s="34">
        <v>0.57557573101185899</v>
      </c>
      <c r="BD28" s="34">
        <v>0.38378692819252502</v>
      </c>
      <c r="BE28" s="34">
        <v>0.17768624569107</v>
      </c>
      <c r="BF28" s="34">
        <v>7.0519369338422302E-2</v>
      </c>
      <c r="BG28" s="34">
        <v>0.32665613034081897</v>
      </c>
      <c r="BH28" s="34">
        <v>3.9427585507834801</v>
      </c>
      <c r="BI28" s="34">
        <v>0.87410138212355204</v>
      </c>
      <c r="BJ28" s="34">
        <v>5.3508491883449201E-2</v>
      </c>
      <c r="BK28" s="34">
        <v>0.46129945251202698</v>
      </c>
      <c r="BL28" s="34">
        <v>0.182630972391258</v>
      </c>
      <c r="BM28" s="34">
        <v>0.25038751310972901</v>
      </c>
      <c r="BN28" s="34">
        <v>0.48511588550330104</v>
      </c>
      <c r="BO28" s="34">
        <v>0.59669220400617295</v>
      </c>
    </row>
    <row r="29" spans="1:67" ht="13.95" customHeight="1">
      <c r="A29" s="1">
        <f t="shared" si="0"/>
        <v>2049</v>
      </c>
      <c r="B29" s="34">
        <v>21.143710799462109</v>
      </c>
      <c r="C29" s="34">
        <v>2.4555537576220448</v>
      </c>
      <c r="D29" s="34">
        <v>1.8741086671945473</v>
      </c>
      <c r="E29" s="34">
        <v>0.97757754452384038</v>
      </c>
      <c r="F29" s="34">
        <v>1.43369450321297</v>
      </c>
      <c r="G29" s="34">
        <v>1.844612049162577</v>
      </c>
      <c r="H29" s="34">
        <v>0.77895649200660599</v>
      </c>
      <c r="I29" s="34">
        <v>4.6888680661476982</v>
      </c>
      <c r="J29" s="34">
        <v>7.0903397195918245</v>
      </c>
      <c r="K29" s="34">
        <v>0.435833927556739</v>
      </c>
      <c r="L29" s="34">
        <v>2.88383015008341E-2</v>
      </c>
      <c r="M29" s="34">
        <v>0.20388427767238299</v>
      </c>
      <c r="N29" s="34">
        <v>0.30441320647444597</v>
      </c>
      <c r="O29" s="34">
        <v>0.23587774321139898</v>
      </c>
      <c r="P29" s="34">
        <v>0.301883221117284</v>
      </c>
      <c r="Q29" s="34">
        <v>0.112467966964531</v>
      </c>
      <c r="R29" s="34">
        <v>3.4324782401019098E-2</v>
      </c>
      <c r="S29" s="34">
        <v>4.3183151230491094E-2</v>
      </c>
      <c r="T29" s="34">
        <v>0.288677418017804</v>
      </c>
      <c r="U29" s="34">
        <v>0.46616976147511496</v>
      </c>
      <c r="V29" s="34">
        <v>1.51689060197602</v>
      </c>
      <c r="W29" s="34">
        <v>0.180193198411953</v>
      </c>
      <c r="X29" s="34">
        <v>0.150793330978649</v>
      </c>
      <c r="Y29" s="34">
        <v>1.7896356941335703E-2</v>
      </c>
      <c r="Z29" s="34">
        <v>8.3351788865895591E-3</v>
      </c>
      <c r="AA29" s="34">
        <v>0.10590550703848199</v>
      </c>
      <c r="AB29" s="34">
        <v>0.32240006420243905</v>
      </c>
      <c r="AC29" s="34">
        <v>3.6244619661891297E-2</v>
      </c>
      <c r="AD29" s="34">
        <v>8.6336005094867996E-2</v>
      </c>
      <c r="AE29" s="34">
        <v>0.20583387405965101</v>
      </c>
      <c r="AF29" s="34">
        <v>0.220857474466509</v>
      </c>
      <c r="AG29" s="34">
        <v>5.7063201114104102E-2</v>
      </c>
      <c r="AH29" s="34">
        <v>0.10588916963941999</v>
      </c>
      <c r="AI29" s="34">
        <v>0.261589520160455</v>
      </c>
      <c r="AJ29" s="34">
        <v>0.16715232289624601</v>
      </c>
      <c r="AK29" s="34">
        <v>3.9429565692902901E-2</v>
      </c>
      <c r="AL29" s="34">
        <v>0.14331110862573901</v>
      </c>
      <c r="AM29" s="34">
        <v>0.31120882457948795</v>
      </c>
      <c r="AN29" s="34">
        <v>0.34805079050461502</v>
      </c>
      <c r="AO29" s="34">
        <v>4.1005591698185698E-2</v>
      </c>
      <c r="AP29" s="34">
        <v>7.7408074756910791E-2</v>
      </c>
      <c r="AQ29" s="34">
        <v>0.25549530971064199</v>
      </c>
      <c r="AR29" s="34">
        <v>0.10990042825997701</v>
      </c>
      <c r="AS29" s="34">
        <v>2.0760265432056703E-2</v>
      </c>
      <c r="AT29" s="34">
        <v>2.9907283236964299E-2</v>
      </c>
      <c r="AU29" s="34">
        <v>0.236453029371751</v>
      </c>
      <c r="AV29" s="34">
        <v>1.38320854790604E-2</v>
      </c>
      <c r="AW29" s="34">
        <v>3.2114033897590301E-2</v>
      </c>
      <c r="AX29" s="34">
        <v>0.189064959808351</v>
      </c>
      <c r="AY29" s="34">
        <v>0.83867098751108804</v>
      </c>
      <c r="AZ29" s="34">
        <v>0.45456295565122201</v>
      </c>
      <c r="BA29" s="34">
        <v>0.32439353635538398</v>
      </c>
      <c r="BB29" s="34">
        <v>3.53565079772887</v>
      </c>
      <c r="BC29" s="34">
        <v>0.550718408261193</v>
      </c>
      <c r="BD29" s="34">
        <v>0.36404685340301701</v>
      </c>
      <c r="BE29" s="34">
        <v>0.16987587259472101</v>
      </c>
      <c r="BF29" s="34">
        <v>6.8576134159897495E-2</v>
      </c>
      <c r="BG29" s="34">
        <v>0.32464442313108399</v>
      </c>
      <c r="BH29" s="34">
        <v>3.9051963851487299</v>
      </c>
      <c r="BI29" s="34">
        <v>0.86048719473119706</v>
      </c>
      <c r="BJ29" s="34">
        <v>5.4373853549134099E-2</v>
      </c>
      <c r="BK29" s="34">
        <v>0.46799629724021197</v>
      </c>
      <c r="BL29" s="34">
        <v>0.179864090431402</v>
      </c>
      <c r="BM29" s="34">
        <v>0.23971826208775501</v>
      </c>
      <c r="BN29" s="34">
        <v>0.46816997581702902</v>
      </c>
      <c r="BO29" s="34">
        <v>0.58988923745528099</v>
      </c>
    </row>
    <row r="30" spans="1:67" ht="13.95" customHeight="1">
      <c r="A30" s="1">
        <f t="shared" si="0"/>
        <v>2050</v>
      </c>
      <c r="B30" s="34">
        <v>20.579426657287023</v>
      </c>
      <c r="C30" s="34">
        <v>2.3676544489455464</v>
      </c>
      <c r="D30" s="34">
        <v>1.8262356683254415</v>
      </c>
      <c r="E30" s="34">
        <v>0.93376971718212254</v>
      </c>
      <c r="F30" s="34">
        <v>1.3742946870780217</v>
      </c>
      <c r="G30" s="34">
        <v>1.8983226635711725</v>
      </c>
      <c r="H30" s="34">
        <v>0.74625836063158502</v>
      </c>
      <c r="I30" s="34">
        <v>4.4300100432765772</v>
      </c>
      <c r="J30" s="34">
        <v>7.0028810682765545</v>
      </c>
      <c r="K30" s="34">
        <v>0.42108540398808697</v>
      </c>
      <c r="L30" s="34">
        <v>2.7964078650228902E-2</v>
      </c>
      <c r="M30" s="34">
        <v>0.19528738267515999</v>
      </c>
      <c r="N30" s="34">
        <v>0.294761512836069</v>
      </c>
      <c r="O30" s="34">
        <v>0.229577869396585</v>
      </c>
      <c r="P30" s="34">
        <v>0.28892823803389001</v>
      </c>
      <c r="Q30" s="34">
        <v>0.10845893518644201</v>
      </c>
      <c r="R30" s="34">
        <v>3.3363831113272402E-2</v>
      </c>
      <c r="S30" s="34">
        <v>4.2351195076459E-2</v>
      </c>
      <c r="T30" s="34">
        <v>0.27917544443730402</v>
      </c>
      <c r="U30" s="34">
        <v>0.44670055755204902</v>
      </c>
      <c r="V30" s="34">
        <v>1.4775226731486499</v>
      </c>
      <c r="W30" s="34">
        <v>0.17576028998155702</v>
      </c>
      <c r="X30" s="34">
        <v>0.14735508528036401</v>
      </c>
      <c r="Y30" s="34">
        <v>1.7454725416207999E-2</v>
      </c>
      <c r="Z30" s="34">
        <v>8.1428944986622794E-3</v>
      </c>
      <c r="AA30" s="34">
        <v>9.9660427847956298E-2</v>
      </c>
      <c r="AB30" s="34">
        <v>0.30857815110164399</v>
      </c>
      <c r="AC30" s="34">
        <v>3.4544091736906798E-2</v>
      </c>
      <c r="AD30" s="34">
        <v>8.2182867394103506E-2</v>
      </c>
      <c r="AE30" s="34">
        <v>0.195681789804005</v>
      </c>
      <c r="AF30" s="34">
        <v>0.21312238929750699</v>
      </c>
      <c r="AG30" s="34">
        <v>5.4324579086750098E-2</v>
      </c>
      <c r="AH30" s="34">
        <v>0.100976132170029</v>
      </c>
      <c r="AI30" s="34">
        <v>0.249470592659122</v>
      </c>
      <c r="AJ30" s="34">
        <v>0.15873714359202201</v>
      </c>
      <c r="AK30" s="34">
        <v>3.8962397543947702E-2</v>
      </c>
      <c r="AL30" s="34">
        <v>0.13807117682529199</v>
      </c>
      <c r="AM30" s="34">
        <v>0.29535613329666899</v>
      </c>
      <c r="AN30" s="34">
        <v>0.33839653190419</v>
      </c>
      <c r="AO30" s="34">
        <v>4.5773324552315801E-2</v>
      </c>
      <c r="AP30" s="34">
        <v>7.9370338177375307E-2</v>
      </c>
      <c r="AQ30" s="34">
        <v>0.26783148655337802</v>
      </c>
      <c r="AR30" s="34">
        <v>0.11210559891036199</v>
      </c>
      <c r="AS30" s="34">
        <v>2.1832112845544399E-2</v>
      </c>
      <c r="AT30" s="34">
        <v>3.1420303082548597E-2</v>
      </c>
      <c r="AU30" s="34">
        <v>0.24574053399762399</v>
      </c>
      <c r="AV30" s="34">
        <v>1.4220200580841998E-2</v>
      </c>
      <c r="AW30" s="34">
        <v>3.4292772548697496E-2</v>
      </c>
      <c r="AX30" s="34">
        <v>0.18334807407516199</v>
      </c>
      <c r="AY30" s="34">
        <v>0.86238791824732297</v>
      </c>
      <c r="AZ30" s="34">
        <v>0.43421894550365397</v>
      </c>
      <c r="BA30" s="34">
        <v>0.31203941512793104</v>
      </c>
      <c r="BB30" s="34">
        <v>3.3287569915226802</v>
      </c>
      <c r="BC30" s="34">
        <v>0.52699627647152003</v>
      </c>
      <c r="BD30" s="34">
        <v>0.34516738379270695</v>
      </c>
      <c r="BE30" s="34">
        <v>0.16241785932677802</v>
      </c>
      <c r="BF30" s="34">
        <v>6.6671532162891706E-2</v>
      </c>
      <c r="BG30" s="34">
        <v>0.32218157148030796</v>
      </c>
      <c r="BH30" s="34">
        <v>3.8644780526600999</v>
      </c>
      <c r="BI30" s="34">
        <v>0.84610893159028411</v>
      </c>
      <c r="BJ30" s="34">
        <v>5.5227628580124699E-2</v>
      </c>
      <c r="BK30" s="34">
        <v>0.474643239836325</v>
      </c>
      <c r="BL30" s="34">
        <v>0.177036290039602</v>
      </c>
      <c r="BM30" s="34">
        <v>0.22934936659230801</v>
      </c>
      <c r="BN30" s="34">
        <v>0.45133789158934601</v>
      </c>
      <c r="BO30" s="34">
        <v>0.58251809590815695</v>
      </c>
    </row>
    <row r="31" spans="1:67" ht="13.95" customHeight="1">
      <c r="A31" s="1">
        <f t="shared" si="0"/>
        <v>2051</v>
      </c>
      <c r="B31" s="34">
        <v>20.412733899522394</v>
      </c>
      <c r="C31" s="34">
        <v>2.3063691054393747</v>
      </c>
      <c r="D31" s="34">
        <v>1.7975766788200898</v>
      </c>
      <c r="E31" s="34">
        <v>0.93618649993021175</v>
      </c>
      <c r="F31" s="34">
        <v>1.3822945926479626</v>
      </c>
      <c r="G31" s="34">
        <v>1.9432273018394184</v>
      </c>
      <c r="H31" s="34">
        <v>0.73723787157578602</v>
      </c>
      <c r="I31" s="34">
        <v>4.3288367300815729</v>
      </c>
      <c r="J31" s="34">
        <v>6.9810051191879792</v>
      </c>
      <c r="K31" s="34">
        <v>0.40886110715471302</v>
      </c>
      <c r="L31" s="34">
        <v>2.7317144558226897E-2</v>
      </c>
      <c r="M31" s="34">
        <v>0.18978390123873801</v>
      </c>
      <c r="N31" s="34">
        <v>0.28815707275376901</v>
      </c>
      <c r="O31" s="34">
        <v>0.22617154826354402</v>
      </c>
      <c r="P31" s="34">
        <v>0.27922818742809696</v>
      </c>
      <c r="Q31" s="34">
        <v>0.105575972106886</v>
      </c>
      <c r="R31" s="34">
        <v>3.23733891153258E-2</v>
      </c>
      <c r="S31" s="34">
        <v>4.1481147370526904E-2</v>
      </c>
      <c r="T31" s="34">
        <v>0.27218012960626004</v>
      </c>
      <c r="U31" s="34">
        <v>0.43523950584328802</v>
      </c>
      <c r="V31" s="34">
        <v>1.4537438692706202</v>
      </c>
      <c r="W31" s="34">
        <v>0.17286680875754501</v>
      </c>
      <c r="X31" s="34">
        <v>0.14526290146078799</v>
      </c>
      <c r="Y31" s="34">
        <v>1.7228593909389099E-2</v>
      </c>
      <c r="Z31" s="34">
        <v>8.4745054217475399E-3</v>
      </c>
      <c r="AA31" s="34">
        <v>9.8779511294517397E-2</v>
      </c>
      <c r="AB31" s="34">
        <v>0.30803298241998101</v>
      </c>
      <c r="AC31" s="34">
        <v>3.4394124417018897E-2</v>
      </c>
      <c r="AD31" s="34">
        <v>8.2317621047800396E-2</v>
      </c>
      <c r="AE31" s="34">
        <v>0.19722506988847199</v>
      </c>
      <c r="AF31" s="34">
        <v>0.215437190862422</v>
      </c>
      <c r="AG31" s="34">
        <v>5.4595045178818705E-2</v>
      </c>
      <c r="AH31" s="34">
        <v>0.10207621372091401</v>
      </c>
      <c r="AI31" s="34">
        <v>0.25114455138472103</v>
      </c>
      <c r="AJ31" s="34">
        <v>0.16001143564671702</v>
      </c>
      <c r="AK31" s="34">
        <v>3.9614930774166904E-2</v>
      </c>
      <c r="AL31" s="34">
        <v>0.13841088840712101</v>
      </c>
      <c r="AM31" s="34">
        <v>0.29149101129778304</v>
      </c>
      <c r="AN31" s="34">
        <v>0.34495051623772099</v>
      </c>
      <c r="AO31" s="34">
        <v>4.86229968933709E-2</v>
      </c>
      <c r="AP31" s="34">
        <v>8.0162883023277204E-2</v>
      </c>
      <c r="AQ31" s="34">
        <v>0.27455940945208501</v>
      </c>
      <c r="AR31" s="34">
        <v>0.113573499784812</v>
      </c>
      <c r="AS31" s="34">
        <v>2.2678308099215901E-2</v>
      </c>
      <c r="AT31" s="34">
        <v>3.2581020956005499E-2</v>
      </c>
      <c r="AU31" s="34">
        <v>0.25508627828781899</v>
      </c>
      <c r="AV31" s="34">
        <v>1.46202281728705E-2</v>
      </c>
      <c r="AW31" s="34">
        <v>3.5852270727380404E-2</v>
      </c>
      <c r="AX31" s="34">
        <v>0.18266408454962799</v>
      </c>
      <c r="AY31" s="34">
        <v>0.88282632189295396</v>
      </c>
      <c r="AZ31" s="34">
        <v>0.42617659860824797</v>
      </c>
      <c r="BA31" s="34">
        <v>0.31106127296753805</v>
      </c>
      <c r="BB31" s="34">
        <v>3.2670232012856899</v>
      </c>
      <c r="BC31" s="34">
        <v>0.51064803772560896</v>
      </c>
      <c r="BD31" s="34">
        <v>0.32985416111834004</v>
      </c>
      <c r="BE31" s="34">
        <v>0.15492064098678399</v>
      </c>
      <c r="BF31" s="34">
        <v>6.6390688965150491E-2</v>
      </c>
      <c r="BG31" s="34">
        <v>0.32376666132384901</v>
      </c>
      <c r="BH31" s="34">
        <v>3.8505622630301199</v>
      </c>
      <c r="BI31" s="34">
        <v>0.8386066761431219</v>
      </c>
      <c r="BJ31" s="34">
        <v>5.6191022440286099E-2</v>
      </c>
      <c r="BK31" s="34">
        <v>0.48221855043879497</v>
      </c>
      <c r="BL31" s="34">
        <v>0.178036491211679</v>
      </c>
      <c r="BM31" s="34">
        <v>0.22561219446678901</v>
      </c>
      <c r="BN31" s="34">
        <v>0.44396123298060403</v>
      </c>
      <c r="BO31" s="34">
        <v>0.58205002715273502</v>
      </c>
    </row>
    <row r="32" spans="1:67" ht="13.95" customHeight="1">
      <c r="A32" s="1">
        <f t="shared" si="0"/>
        <v>2052</v>
      </c>
      <c r="B32" s="34">
        <v>20.235161780740615</v>
      </c>
      <c r="C32" s="34">
        <v>2.2453592765960244</v>
      </c>
      <c r="D32" s="34">
        <v>1.7685285617658233</v>
      </c>
      <c r="E32" s="34">
        <v>0.93775313464035304</v>
      </c>
      <c r="F32" s="34">
        <v>1.3889094450225197</v>
      </c>
      <c r="G32" s="34">
        <v>1.986673382265669</v>
      </c>
      <c r="H32" s="34">
        <v>0.72793630239392404</v>
      </c>
      <c r="I32" s="34">
        <v>4.226314373313441</v>
      </c>
      <c r="J32" s="34">
        <v>6.953687304742858</v>
      </c>
      <c r="K32" s="34">
        <v>0.39679906685576705</v>
      </c>
      <c r="L32" s="34">
        <v>2.6669829927828799E-2</v>
      </c>
      <c r="M32" s="34">
        <v>0.18430007444327201</v>
      </c>
      <c r="N32" s="34">
        <v>0.28154842598810903</v>
      </c>
      <c r="O32" s="34">
        <v>0.22268374262327301</v>
      </c>
      <c r="P32" s="34">
        <v>0.269678763939174</v>
      </c>
      <c r="Q32" s="34">
        <v>0.102703791025507</v>
      </c>
      <c r="R32" s="34">
        <v>3.1394733829871797E-2</v>
      </c>
      <c r="S32" s="34">
        <v>4.0603095479433901E-2</v>
      </c>
      <c r="T32" s="34">
        <v>0.26519415746867803</v>
      </c>
      <c r="U32" s="34">
        <v>0.42378359501510998</v>
      </c>
      <c r="V32" s="34">
        <v>1.4296454680800701</v>
      </c>
      <c r="W32" s="34">
        <v>0.169950180981284</v>
      </c>
      <c r="X32" s="34">
        <v>0.14312252584753501</v>
      </c>
      <c r="Y32" s="34">
        <v>1.6994623177957198E-2</v>
      </c>
      <c r="Z32" s="34">
        <v>8.8157636789771097E-3</v>
      </c>
      <c r="AA32" s="34">
        <v>9.7835724815795E-2</v>
      </c>
      <c r="AB32" s="34">
        <v>0.30723602897145502</v>
      </c>
      <c r="AC32" s="34">
        <v>3.42088767802727E-2</v>
      </c>
      <c r="AD32" s="34">
        <v>8.2376848894175292E-2</v>
      </c>
      <c r="AE32" s="34">
        <v>0.19851099810275</v>
      </c>
      <c r="AF32" s="34">
        <v>0.21758465707590499</v>
      </c>
      <c r="AG32" s="34">
        <v>5.4789664008504997E-2</v>
      </c>
      <c r="AH32" s="34">
        <v>0.103045092970714</v>
      </c>
      <c r="AI32" s="34">
        <v>0.25261289550039701</v>
      </c>
      <c r="AJ32" s="34">
        <v>0.16106586538098</v>
      </c>
      <c r="AK32" s="34">
        <v>4.0239673983846799E-2</v>
      </c>
      <c r="AL32" s="34">
        <v>0.138591455369941</v>
      </c>
      <c r="AM32" s="34">
        <v>0.28735603610351396</v>
      </c>
      <c r="AN32" s="34">
        <v>0.35120876170462201</v>
      </c>
      <c r="AO32" s="34">
        <v>5.1551963942612196E-2</v>
      </c>
      <c r="AP32" s="34">
        <v>8.09005298340955E-2</v>
      </c>
      <c r="AQ32" s="34">
        <v>0.28104378928260304</v>
      </c>
      <c r="AR32" s="34">
        <v>0.11489381757900101</v>
      </c>
      <c r="AS32" s="34">
        <v>2.3519622683716702E-2</v>
      </c>
      <c r="AT32" s="34">
        <v>3.3736943720150903E-2</v>
      </c>
      <c r="AU32" s="34">
        <v>0.26427355283327897</v>
      </c>
      <c r="AV32" s="34">
        <v>1.50108055593106E-2</v>
      </c>
      <c r="AW32" s="34">
        <v>3.7419450763703101E-2</v>
      </c>
      <c r="AX32" s="34">
        <v>0.18179377535481001</v>
      </c>
      <c r="AY32" s="34">
        <v>0.90252913071238694</v>
      </c>
      <c r="AZ32" s="34">
        <v>0.41804876129658003</v>
      </c>
      <c r="BA32" s="34">
        <v>0.30988754109734401</v>
      </c>
      <c r="BB32" s="34">
        <v>3.20318489143233</v>
      </c>
      <c r="BC32" s="34">
        <v>0.49456208971453197</v>
      </c>
      <c r="BD32" s="34">
        <v>0.31485710102458597</v>
      </c>
      <c r="BE32" s="34">
        <v>0.14765438955775601</v>
      </c>
      <c r="BF32" s="34">
        <v>6.6055901584237006E-2</v>
      </c>
      <c r="BG32" s="34">
        <v>0.325107215258988</v>
      </c>
      <c r="BH32" s="34">
        <v>3.8334977408183302</v>
      </c>
      <c r="BI32" s="34">
        <v>0.83058443127524195</v>
      </c>
      <c r="BJ32" s="34">
        <v>5.7105277121570298E-2</v>
      </c>
      <c r="BK32" s="34">
        <v>0.48957603972298402</v>
      </c>
      <c r="BL32" s="34">
        <v>0.17885094049153399</v>
      </c>
      <c r="BM32" s="34">
        <v>0.22162932097186802</v>
      </c>
      <c r="BN32" s="34">
        <v>0.43618069522542902</v>
      </c>
      <c r="BO32" s="34">
        <v>0.58115564385691298</v>
      </c>
    </row>
    <row r="33" spans="1:67" ht="13.95" customHeight="1">
      <c r="A33" s="1">
        <f t="shared" si="0"/>
        <v>2053</v>
      </c>
      <c r="B33" s="34">
        <v>20.04707165617922</v>
      </c>
      <c r="C33" s="34">
        <v>2.1844899190927665</v>
      </c>
      <c r="D33" s="34">
        <v>1.7391388463694515</v>
      </c>
      <c r="E33" s="34">
        <v>0.93846173445038206</v>
      </c>
      <c r="F33" s="34">
        <v>1.3942439991265345</v>
      </c>
      <c r="G33" s="34">
        <v>2.0284567983988073</v>
      </c>
      <c r="H33" s="34">
        <v>0.71829288725668206</v>
      </c>
      <c r="I33" s="34">
        <v>4.1229954374871483</v>
      </c>
      <c r="J33" s="34">
        <v>6.9209920339974493</v>
      </c>
      <c r="K33" s="34">
        <v>0.38480842973915197</v>
      </c>
      <c r="L33" s="34">
        <v>2.6020061903921799E-2</v>
      </c>
      <c r="M33" s="34">
        <v>0.17881398295851</v>
      </c>
      <c r="N33" s="34">
        <v>0.27495980686483501</v>
      </c>
      <c r="O33" s="34">
        <v>0.21911108904197102</v>
      </c>
      <c r="P33" s="34">
        <v>0.26023565390201098</v>
      </c>
      <c r="Q33" s="34">
        <v>9.9859374729477202E-2</v>
      </c>
      <c r="R33" s="34">
        <v>3.0424933943434301E-2</v>
      </c>
      <c r="S33" s="34">
        <v>3.9715805492758001E-2</v>
      </c>
      <c r="T33" s="34">
        <v>0.25819544172829201</v>
      </c>
      <c r="U33" s="34">
        <v>0.41234533878840401</v>
      </c>
      <c r="V33" s="34">
        <v>1.4052876094799098</v>
      </c>
      <c r="W33" s="34">
        <v>0.166995651533557</v>
      </c>
      <c r="X33" s="34">
        <v>0.14093470285618398</v>
      </c>
      <c r="Y33" s="34">
        <v>1.6754937542499099E-2</v>
      </c>
      <c r="Z33" s="34">
        <v>9.1659449573015597E-3</v>
      </c>
      <c r="AA33" s="34">
        <v>9.6830720751432606E-2</v>
      </c>
      <c r="AB33" s="34">
        <v>0.306161336579368</v>
      </c>
      <c r="AC33" s="34">
        <v>3.39906121620362E-2</v>
      </c>
      <c r="AD33" s="34">
        <v>8.2355193866449294E-2</v>
      </c>
      <c r="AE33" s="34">
        <v>0.19955018508205899</v>
      </c>
      <c r="AF33" s="34">
        <v>0.21957368600903698</v>
      </c>
      <c r="AG33" s="34">
        <v>5.4908880574857301E-2</v>
      </c>
      <c r="AH33" s="34">
        <v>0.103883953241453</v>
      </c>
      <c r="AI33" s="34">
        <v>0.25388210076954504</v>
      </c>
      <c r="AJ33" s="34">
        <v>0.161928923548635</v>
      </c>
      <c r="AK33" s="34">
        <v>4.0837738090712998E-2</v>
      </c>
      <c r="AL33" s="34">
        <v>0.138609215703202</v>
      </c>
      <c r="AM33" s="34">
        <v>0.282978042478085</v>
      </c>
      <c r="AN33" s="34">
        <v>0.35721514472004401</v>
      </c>
      <c r="AO33" s="34">
        <v>5.4561295188598098E-2</v>
      </c>
      <c r="AP33" s="34">
        <v>8.1578628941269507E-2</v>
      </c>
      <c r="AQ33" s="34">
        <v>0.28722388849705105</v>
      </c>
      <c r="AR33" s="34">
        <v>0.11607102192977299</v>
      </c>
      <c r="AS33" s="34">
        <v>2.4357536009164099E-2</v>
      </c>
      <c r="AT33" s="34">
        <v>3.4879694020394598E-2</v>
      </c>
      <c r="AU33" s="34">
        <v>0.27327148893714598</v>
      </c>
      <c r="AV33" s="34">
        <v>1.5388957769128001E-2</v>
      </c>
      <c r="AW33" s="34">
        <v>3.89923520389737E-2</v>
      </c>
      <c r="AX33" s="34">
        <v>0.18072966453745401</v>
      </c>
      <c r="AY33" s="34">
        <v>0.92140227052985502</v>
      </c>
      <c r="AZ33" s="34">
        <v>0.40976218325497898</v>
      </c>
      <c r="BA33" s="34">
        <v>0.30853070400170302</v>
      </c>
      <c r="BB33" s="34">
        <v>3.13777176849577</v>
      </c>
      <c r="BC33" s="34">
        <v>0.47869600711721599</v>
      </c>
      <c r="BD33" s="34">
        <v>0.30023382882111699</v>
      </c>
      <c r="BE33" s="34">
        <v>0.14061542515845299</v>
      </c>
      <c r="BF33" s="34">
        <v>6.5678407894592505E-2</v>
      </c>
      <c r="BG33" s="34">
        <v>0.32619378213890504</v>
      </c>
      <c r="BH33" s="34">
        <v>3.8132279332712402</v>
      </c>
      <c r="BI33" s="34">
        <v>0.82205225734452003</v>
      </c>
      <c r="BJ33" s="34">
        <v>5.7968424024660001E-2</v>
      </c>
      <c r="BK33" s="34">
        <v>0.49669613872921198</v>
      </c>
      <c r="BL33" s="34">
        <v>0.17948261589606698</v>
      </c>
      <c r="BM33" s="34">
        <v>0.217438925037373</v>
      </c>
      <c r="BN33" s="34">
        <v>0.42802553802806098</v>
      </c>
      <c r="BO33" s="34">
        <v>0.57990641952741007</v>
      </c>
    </row>
    <row r="34" spans="1:67" ht="13.95" customHeight="1">
      <c r="A34" s="1">
        <f t="shared" si="0"/>
        <v>2054</v>
      </c>
      <c r="B34" s="34">
        <v>19.84892210050279</v>
      </c>
      <c r="C34" s="34">
        <v>2.123903371958987</v>
      </c>
      <c r="D34" s="34">
        <v>1.7094366398001493</v>
      </c>
      <c r="E34" s="34">
        <v>0.93835748340572323</v>
      </c>
      <c r="F34" s="34">
        <v>1.3982915389784987</v>
      </c>
      <c r="G34" s="34">
        <v>2.0686005835976968</v>
      </c>
      <c r="H34" s="34">
        <v>0.70833838826671403</v>
      </c>
      <c r="I34" s="34">
        <v>4.0188291834749723</v>
      </c>
      <c r="J34" s="34">
        <v>6.8831649110200468</v>
      </c>
      <c r="K34" s="34">
        <v>0.37290868336577698</v>
      </c>
      <c r="L34" s="34">
        <v>2.53724778078422E-2</v>
      </c>
      <c r="M34" s="34">
        <v>0.17335637952098901</v>
      </c>
      <c r="N34" s="34">
        <v>0.26837798146278502</v>
      </c>
      <c r="O34" s="34">
        <v>0.21546602153729</v>
      </c>
      <c r="P34" s="34">
        <v>0.250944621054147</v>
      </c>
      <c r="Q34" s="34">
        <v>9.7031531111438904E-2</v>
      </c>
      <c r="R34" s="34">
        <v>2.9465999198198801E-2</v>
      </c>
      <c r="S34" s="34">
        <v>3.8824527674554098E-2</v>
      </c>
      <c r="T34" s="34">
        <v>0.25122596023003602</v>
      </c>
      <c r="U34" s="34">
        <v>0.400929188995929</v>
      </c>
      <c r="V34" s="34">
        <v>1.38067588631997</v>
      </c>
      <c r="W34" s="34">
        <v>0.163991227228062</v>
      </c>
      <c r="X34" s="34">
        <v>0.138729820716195</v>
      </c>
      <c r="Y34" s="34">
        <v>1.6514316834596098E-2</v>
      </c>
      <c r="Z34" s="34">
        <v>9.525388701325849E-3</v>
      </c>
      <c r="AA34" s="34">
        <v>9.5773239334086102E-2</v>
      </c>
      <c r="AB34" s="34">
        <v>0.30486011642722805</v>
      </c>
      <c r="AC34" s="34">
        <v>3.37384592054863E-2</v>
      </c>
      <c r="AD34" s="34">
        <v>8.2260650992145801E-2</v>
      </c>
      <c r="AE34" s="34">
        <v>0.20032806404165798</v>
      </c>
      <c r="AF34" s="34">
        <v>0.221396953405119</v>
      </c>
      <c r="AG34" s="34">
        <v>5.4961414301320101E-2</v>
      </c>
      <c r="AH34" s="34">
        <v>0.104612618154815</v>
      </c>
      <c r="AI34" s="34">
        <v>0.25495365822650001</v>
      </c>
      <c r="AJ34" s="34">
        <v>0.16256808797866198</v>
      </c>
      <c r="AK34" s="34">
        <v>4.1406422069189597E-2</v>
      </c>
      <c r="AL34" s="34">
        <v>0.13846765564042199</v>
      </c>
      <c r="AM34" s="34">
        <v>0.27835532595247697</v>
      </c>
      <c r="AN34" s="34">
        <v>0.36296635665511295</v>
      </c>
      <c r="AO34" s="34">
        <v>5.7651655794753405E-2</v>
      </c>
      <c r="AP34" s="34">
        <v>8.2202667435314999E-2</v>
      </c>
      <c r="AQ34" s="34">
        <v>0.29313954347521803</v>
      </c>
      <c r="AR34" s="34">
        <v>0.11710585431779401</v>
      </c>
      <c r="AS34" s="34">
        <v>2.5187045642848498E-2</v>
      </c>
      <c r="AT34" s="34">
        <v>3.60124340440727E-2</v>
      </c>
      <c r="AU34" s="34">
        <v>0.28204766438881002</v>
      </c>
      <c r="AV34" s="34">
        <v>1.5763628212245799E-2</v>
      </c>
      <c r="AW34" s="34">
        <v>4.0569838705219102E-2</v>
      </c>
      <c r="AX34" s="34">
        <v>0.179513096132323</v>
      </c>
      <c r="AY34" s="34">
        <v>0.93940715544909703</v>
      </c>
      <c r="AZ34" s="34">
        <v>0.40136443898246599</v>
      </c>
      <c r="BA34" s="34">
        <v>0.30697394928424798</v>
      </c>
      <c r="BB34" s="34">
        <v>3.0707066077032499</v>
      </c>
      <c r="BC34" s="34">
        <v>0.46304526082283504</v>
      </c>
      <c r="BD34" s="34">
        <v>0.28603914244816697</v>
      </c>
      <c r="BE34" s="34">
        <v>0.13378063775653401</v>
      </c>
      <c r="BF34" s="34">
        <v>6.5257534744186399E-2</v>
      </c>
      <c r="BG34" s="34">
        <v>0.327051032017867</v>
      </c>
      <c r="BH34" s="34">
        <v>3.7899767556548101</v>
      </c>
      <c r="BI34" s="34">
        <v>0.81306299086017197</v>
      </c>
      <c r="BJ34" s="34">
        <v>5.8776651974079899E-2</v>
      </c>
      <c r="BK34" s="34">
        <v>0.50358338334505004</v>
      </c>
      <c r="BL34" s="34">
        <v>0.179941503473728</v>
      </c>
      <c r="BM34" s="34">
        <v>0.21306178845538501</v>
      </c>
      <c r="BN34" s="34">
        <v>0.41955940101705202</v>
      </c>
      <c r="BO34" s="34">
        <v>0.57815140422190292</v>
      </c>
    </row>
    <row r="35" spans="1:67" ht="13.95" customHeight="1">
      <c r="A35" s="1">
        <f t="shared" si="0"/>
        <v>2055</v>
      </c>
      <c r="B35" s="34">
        <v>19.640637205080662</v>
      </c>
      <c r="C35" s="34">
        <v>2.0636776111240613</v>
      </c>
      <c r="D35" s="34">
        <v>1.6795254178645307</v>
      </c>
      <c r="E35" s="34">
        <v>0.93741666916738953</v>
      </c>
      <c r="F35" s="34">
        <v>1.4009921767184483</v>
      </c>
      <c r="G35" s="34">
        <v>2.1070808817807638</v>
      </c>
      <c r="H35" s="34">
        <v>0.69810135309006704</v>
      </c>
      <c r="I35" s="34">
        <v>3.9138342581435936</v>
      </c>
      <c r="J35" s="34">
        <v>6.8400088371918057</v>
      </c>
      <c r="K35" s="34">
        <v>0.36112586095511701</v>
      </c>
      <c r="L35" s="34">
        <v>2.4724625328145698E-2</v>
      </c>
      <c r="M35" s="34">
        <v>0.16798523836245499</v>
      </c>
      <c r="N35" s="34">
        <v>0.26180723663019301</v>
      </c>
      <c r="O35" s="34">
        <v>0.21176134699051402</v>
      </c>
      <c r="P35" s="34">
        <v>0.241795140843405</v>
      </c>
      <c r="Q35" s="34">
        <v>9.42157022437142E-2</v>
      </c>
      <c r="R35" s="34">
        <v>2.8517927065956402E-2</v>
      </c>
      <c r="S35" s="34">
        <v>3.79280803085544E-2</v>
      </c>
      <c r="T35" s="34">
        <v>0.244279984847286</v>
      </c>
      <c r="U35" s="34">
        <v>0.38953646754872101</v>
      </c>
      <c r="V35" s="34">
        <v>1.35589468111235</v>
      </c>
      <c r="W35" s="34">
        <v>0.160967828661645</v>
      </c>
      <c r="X35" s="34">
        <v>0.13650110755349601</v>
      </c>
      <c r="Y35" s="34">
        <v>1.6268888469789199E-2</v>
      </c>
      <c r="Z35" s="34">
        <v>9.8929120672502195E-3</v>
      </c>
      <c r="AA35" s="34">
        <v>9.466155814897341E-2</v>
      </c>
      <c r="AB35" s="34">
        <v>0.30330642752316805</v>
      </c>
      <c r="AC35" s="34">
        <v>3.3453227762087603E-2</v>
      </c>
      <c r="AD35" s="34">
        <v>8.2086355128105498E-2</v>
      </c>
      <c r="AE35" s="34">
        <v>0.200854084325015</v>
      </c>
      <c r="AF35" s="34">
        <v>0.22305501628004001</v>
      </c>
      <c r="AG35" s="34">
        <v>5.4946465767106198E-2</v>
      </c>
      <c r="AH35" s="34">
        <v>0.10520845803966901</v>
      </c>
      <c r="AI35" s="34">
        <v>0.25581460639942599</v>
      </c>
      <c r="AJ35" s="34">
        <v>0.16298790287165602</v>
      </c>
      <c r="AK35" s="34">
        <v>4.1944060159075994E-2</v>
      </c>
      <c r="AL35" s="34">
        <v>0.138169148618522</v>
      </c>
      <c r="AM35" s="34">
        <v>0.27352413945681903</v>
      </c>
      <c r="AN35" s="34">
        <v>0.368397395406174</v>
      </c>
      <c r="AO35" s="34">
        <v>6.0813356835822098E-2</v>
      </c>
      <c r="AP35" s="34">
        <v>8.2773765103841504E-2</v>
      </c>
      <c r="AQ35" s="34">
        <v>0.29872330306932299</v>
      </c>
      <c r="AR35" s="34">
        <v>0.11800168874681</v>
      </c>
      <c r="AS35" s="34">
        <v>2.6011009215564901E-2</v>
      </c>
      <c r="AT35" s="34">
        <v>3.7130169342291498E-2</v>
      </c>
      <c r="AU35" s="34">
        <v>0.29059524079258503</v>
      </c>
      <c r="AV35" s="34">
        <v>1.6137140456436098E-2</v>
      </c>
      <c r="AW35" s="34">
        <v>4.2151250405159699E-2</v>
      </c>
      <c r="AX35" s="34">
        <v>0.17816584257094401</v>
      </c>
      <c r="AY35" s="34">
        <v>0.95657811524198599</v>
      </c>
      <c r="AZ35" s="34">
        <v>0.39287968714369798</v>
      </c>
      <c r="BA35" s="34">
        <v>0.30522166594636901</v>
      </c>
      <c r="BB35" s="34">
        <v>3.0019994904921803</v>
      </c>
      <c r="BC35" s="34">
        <v>0.447620522275822</v>
      </c>
      <c r="BD35" s="34">
        <v>0.27225931843865797</v>
      </c>
      <c r="BE35" s="34">
        <v>0.127172480255453</v>
      </c>
      <c r="BF35" s="34">
        <v>6.4782446681480602E-2</v>
      </c>
      <c r="BG35" s="34">
        <v>0.32763968960144502</v>
      </c>
      <c r="BH35" s="34">
        <v>3.7636143642742699</v>
      </c>
      <c r="BI35" s="34">
        <v>0.80355723021868797</v>
      </c>
      <c r="BJ35" s="34">
        <v>5.9531475281390404E-2</v>
      </c>
      <c r="BK35" s="34">
        <v>0.51020700774904204</v>
      </c>
      <c r="BL35" s="34">
        <v>0.180230348825277</v>
      </c>
      <c r="BM35" s="34">
        <v>0.208527214562097</v>
      </c>
      <c r="BN35" s="34">
        <v>0.41080799506590304</v>
      </c>
      <c r="BO35" s="34">
        <v>0.57589351161369295</v>
      </c>
    </row>
    <row r="36" spans="1:67" ht="13.95" customHeight="1">
      <c r="A36" s="1">
        <f t="shared" si="0"/>
        <v>2056</v>
      </c>
      <c r="B36" s="34">
        <v>19.423138890805866</v>
      </c>
      <c r="C36" s="34">
        <v>2.0039081188196062</v>
      </c>
      <c r="D36" s="34">
        <v>1.6493457129068265</v>
      </c>
      <c r="E36" s="34">
        <v>0.93568512548375082</v>
      </c>
      <c r="F36" s="34">
        <v>1.402344984390306</v>
      </c>
      <c r="G36" s="34">
        <v>2.1437607865022335</v>
      </c>
      <c r="H36" s="34">
        <v>0.68763234372528292</v>
      </c>
      <c r="I36" s="34">
        <v>3.8084456966612743</v>
      </c>
      <c r="J36" s="34">
        <v>6.7920161223165874</v>
      </c>
      <c r="K36" s="34">
        <v>0.34954067358762902</v>
      </c>
      <c r="L36" s="34">
        <v>2.40773941314774E-2</v>
      </c>
      <c r="M36" s="34">
        <v>0.16262347427187798</v>
      </c>
      <c r="N36" s="34">
        <v>0.25527629968401699</v>
      </c>
      <c r="O36" s="34">
        <v>0.20797570727921702</v>
      </c>
      <c r="P36" s="34">
        <v>0.23279078283422799</v>
      </c>
      <c r="Q36" s="34">
        <v>9.14195308554651E-2</v>
      </c>
      <c r="R36" s="34">
        <v>2.75849216813389E-2</v>
      </c>
      <c r="S36" s="34">
        <v>3.7033339444898401E-2</v>
      </c>
      <c r="T36" s="34">
        <v>0.237386840254494</v>
      </c>
      <c r="U36" s="34">
        <v>0.37819915479496302</v>
      </c>
      <c r="V36" s="34">
        <v>1.3308820309423401</v>
      </c>
      <c r="W36" s="34">
        <v>0.15795147510943</v>
      </c>
      <c r="X36" s="34">
        <v>0.13422742569931201</v>
      </c>
      <c r="Y36" s="34">
        <v>1.6015893051984302E-2</v>
      </c>
      <c r="Z36" s="34">
        <v>1.0268888103760001E-2</v>
      </c>
      <c r="AA36" s="34">
        <v>9.3493463367059992E-2</v>
      </c>
      <c r="AB36" s="34">
        <v>0.30151316140424594</v>
      </c>
      <c r="AC36" s="34">
        <v>3.3140209800157298E-2</v>
      </c>
      <c r="AD36" s="34">
        <v>8.1843978707805701E-2</v>
      </c>
      <c r="AE36" s="34">
        <v>0.201150747437986</v>
      </c>
      <c r="AF36" s="34">
        <v>0.22454356476649601</v>
      </c>
      <c r="AG36" s="34">
        <v>5.4862475546320705E-2</v>
      </c>
      <c r="AH36" s="34">
        <v>0.105680186769341</v>
      </c>
      <c r="AI36" s="34">
        <v>0.25647962002052499</v>
      </c>
      <c r="AJ36" s="34">
        <v>0.163188853547238</v>
      </c>
      <c r="AK36" s="34">
        <v>4.2451465157300201E-2</v>
      </c>
      <c r="AL36" s="34">
        <v>0.137722404876406</v>
      </c>
      <c r="AM36" s="34">
        <v>0.26845754976925401</v>
      </c>
      <c r="AN36" s="34">
        <v>0.37350242870392103</v>
      </c>
      <c r="AO36" s="34">
        <v>6.4047200103212396E-2</v>
      </c>
      <c r="AP36" s="34">
        <v>8.3270029627598205E-2</v>
      </c>
      <c r="AQ36" s="34">
        <v>0.30404387632123298</v>
      </c>
      <c r="AR36" s="34">
        <v>0.11875657617332001</v>
      </c>
      <c r="AS36" s="34">
        <v>2.6826128307202501E-2</v>
      </c>
      <c r="AT36" s="34">
        <v>3.8229807375482698E-2</v>
      </c>
      <c r="AU36" s="34">
        <v>0.29889748399627802</v>
      </c>
      <c r="AV36" s="34">
        <v>1.6497622054912699E-2</v>
      </c>
      <c r="AW36" s="34">
        <v>4.3724474441378995E-2</v>
      </c>
      <c r="AX36" s="34">
        <v>0.17664465386460401</v>
      </c>
      <c r="AY36" s="34">
        <v>0.97282293423701094</v>
      </c>
      <c r="AZ36" s="34">
        <v>0.38434731424490504</v>
      </c>
      <c r="BA36" s="34">
        <v>0.303285029480378</v>
      </c>
      <c r="BB36" s="34">
        <v>2.9320982476843103</v>
      </c>
      <c r="BC36" s="34">
        <v>0.43241049981458801</v>
      </c>
      <c r="BD36" s="34">
        <v>0.258881154229812</v>
      </c>
      <c r="BE36" s="34">
        <v>0.120797515363705</v>
      </c>
      <c r="BF36" s="34">
        <v>6.4258279568859294E-2</v>
      </c>
      <c r="BG36" s="34">
        <v>0.32797645238689799</v>
      </c>
      <c r="BH36" s="34">
        <v>3.7343663380343197</v>
      </c>
      <c r="BI36" s="34">
        <v>0.79362424151997402</v>
      </c>
      <c r="BJ36" s="34">
        <v>6.02301227161978E-2</v>
      </c>
      <c r="BK36" s="34">
        <v>0.51658317441054302</v>
      </c>
      <c r="BL36" s="34">
        <v>0.18033770905888502</v>
      </c>
      <c r="BM36" s="34">
        <v>0.20386410810755801</v>
      </c>
      <c r="BN36" s="34">
        <v>0.40184429171264002</v>
      </c>
      <c r="BO36" s="34">
        <v>0.57318968436957207</v>
      </c>
    </row>
    <row r="37" spans="1:67" ht="13.95" customHeight="1">
      <c r="A37" s="1">
        <f t="shared" si="0"/>
        <v>2057</v>
      </c>
      <c r="B37" s="34">
        <v>19.197052194755415</v>
      </c>
      <c r="C37" s="34">
        <v>1.9447146163561004</v>
      </c>
      <c r="D37" s="34">
        <v>1.6191024753978962</v>
      </c>
      <c r="E37" s="34">
        <v>0.93311464627171092</v>
      </c>
      <c r="F37" s="34">
        <v>1.4024183519508973</v>
      </c>
      <c r="G37" s="34">
        <v>2.1785683573711965</v>
      </c>
      <c r="H37" s="34">
        <v>0.67699083634539003</v>
      </c>
      <c r="I37" s="34">
        <v>3.7029961587340141</v>
      </c>
      <c r="J37" s="34">
        <v>6.7391467523282094</v>
      </c>
      <c r="K37" s="34">
        <v>0.33818721249670303</v>
      </c>
      <c r="L37" s="34">
        <v>2.3434357663457802E-2</v>
      </c>
      <c r="M37" s="34">
        <v>0.15730971221145001</v>
      </c>
      <c r="N37" s="34">
        <v>0.248763256824648</v>
      </c>
      <c r="O37" s="34">
        <v>0.204138162749263</v>
      </c>
      <c r="P37" s="34">
        <v>0.22396474064843599</v>
      </c>
      <c r="Q37" s="34">
        <v>8.8646225992459707E-2</v>
      </c>
      <c r="R37" s="34">
        <v>2.6667063340129003E-2</v>
      </c>
      <c r="S37" s="34">
        <v>3.6143754959036795E-2</v>
      </c>
      <c r="T37" s="34">
        <v>0.23055121494634101</v>
      </c>
      <c r="U37" s="34">
        <v>0.36690891452417601</v>
      </c>
      <c r="V37" s="34">
        <v>1.30585394230245</v>
      </c>
      <c r="W37" s="34">
        <v>0.154919768086034</v>
      </c>
      <c r="X37" s="34">
        <v>0.131918250561154</v>
      </c>
      <c r="Y37" s="34">
        <v>1.5756784445541999E-2</v>
      </c>
      <c r="Z37" s="34">
        <v>1.0653730002716201E-2</v>
      </c>
      <c r="AA37" s="34">
        <v>9.2268119844478899E-2</v>
      </c>
      <c r="AB37" s="34">
        <v>0.29946196174477502</v>
      </c>
      <c r="AC37" s="34">
        <v>3.2795501960420796E-2</v>
      </c>
      <c r="AD37" s="34">
        <v>8.1522483440996205E-2</v>
      </c>
      <c r="AE37" s="34">
        <v>0.20120863508217801</v>
      </c>
      <c r="AF37" s="34">
        <v>0.22585794419886199</v>
      </c>
      <c r="AG37" s="34">
        <v>5.47169146160719E-2</v>
      </c>
      <c r="AH37" s="34">
        <v>0.106019708323163</v>
      </c>
      <c r="AI37" s="34">
        <v>0.25695560303917803</v>
      </c>
      <c r="AJ37" s="34">
        <v>0.163176264103472</v>
      </c>
      <c r="AK37" s="34">
        <v>4.2927482544472297E-2</v>
      </c>
      <c r="AL37" s="34">
        <v>0.137122847279527</v>
      </c>
      <c r="AM37" s="34">
        <v>0.263212401687204</v>
      </c>
      <c r="AN37" s="34">
        <v>0.37828713035780903</v>
      </c>
      <c r="AO37" s="34">
        <v>6.7348343160394397E-2</v>
      </c>
      <c r="AP37" s="34">
        <v>8.3698738584868496E-2</v>
      </c>
      <c r="AQ37" s="34">
        <v>0.30906977682530101</v>
      </c>
      <c r="AR37" s="34">
        <v>0.119385865743661</v>
      </c>
      <c r="AS37" s="34">
        <v>2.7631304756947601E-2</v>
      </c>
      <c r="AT37" s="34">
        <v>3.9306727690094599E-2</v>
      </c>
      <c r="AU37" s="34">
        <v>0.30693466659527396</v>
      </c>
      <c r="AV37" s="34">
        <v>1.6840280692581901E-2</v>
      </c>
      <c r="AW37" s="34">
        <v>4.5289428724502298E-2</v>
      </c>
      <c r="AX37" s="34">
        <v>0.17497797807269699</v>
      </c>
      <c r="AY37" s="34">
        <v>0.98808524652487406</v>
      </c>
      <c r="AZ37" s="34">
        <v>0.37582772302873702</v>
      </c>
      <c r="BA37" s="34">
        <v>0.30116311331665302</v>
      </c>
      <c r="BB37" s="34">
        <v>2.8613323525794399</v>
      </c>
      <c r="BC37" s="34">
        <v>0.41744142942123103</v>
      </c>
      <c r="BD37" s="34">
        <v>0.24588845826150799</v>
      </c>
      <c r="BE37" s="34">
        <v>0.114648299670987</v>
      </c>
      <c r="BF37" s="34">
        <v>6.3685618800848609E-2</v>
      </c>
      <c r="BG37" s="34">
        <v>0.32805532872946996</v>
      </c>
      <c r="BH37" s="34">
        <v>3.7022661493193101</v>
      </c>
      <c r="BI37" s="34">
        <v>0.78326384558123896</v>
      </c>
      <c r="BJ37" s="34">
        <v>6.0871607133317296E-2</v>
      </c>
      <c r="BK37" s="34">
        <v>0.52263108588148499</v>
      </c>
      <c r="BL37" s="34">
        <v>0.18028517203633301</v>
      </c>
      <c r="BM37" s="34">
        <v>0.19906843310297501</v>
      </c>
      <c r="BN37" s="34">
        <v>0.39266005156975098</v>
      </c>
      <c r="BO37" s="34">
        <v>0.57004507897432799</v>
      </c>
    </row>
    <row r="38" spans="1:67" ht="13.95" customHeight="1">
      <c r="A38" s="1">
        <f t="shared" si="0"/>
        <v>2058</v>
      </c>
      <c r="B38" s="34">
        <v>18.962592131917091</v>
      </c>
      <c r="C38" s="34">
        <v>1.886210460976524</v>
      </c>
      <c r="D38" s="34">
        <v>1.5888942855155366</v>
      </c>
      <c r="E38" s="34">
        <v>0.92979045222139511</v>
      </c>
      <c r="F38" s="34">
        <v>1.4011849120307871</v>
      </c>
      <c r="G38" s="34">
        <v>2.2113871716305704</v>
      </c>
      <c r="H38" s="34">
        <v>0.66610775042261905</v>
      </c>
      <c r="I38" s="34">
        <v>3.5975611727350927</v>
      </c>
      <c r="J38" s="34">
        <v>6.6814559263845652</v>
      </c>
      <c r="K38" s="34">
        <v>0.32699296522277899</v>
      </c>
      <c r="L38" s="34">
        <v>2.2797136725083197E-2</v>
      </c>
      <c r="M38" s="34">
        <v>0.15209045797269502</v>
      </c>
      <c r="N38" s="34">
        <v>0.242339576009277</v>
      </c>
      <c r="O38" s="34">
        <v>0.20027233125656699</v>
      </c>
      <c r="P38" s="34">
        <v>0.21530682071810198</v>
      </c>
      <c r="Q38" s="34">
        <v>8.5903705739608996E-2</v>
      </c>
      <c r="R38" s="34">
        <v>2.5769002722790698E-2</v>
      </c>
      <c r="S38" s="34">
        <v>3.5256808918294198E-2</v>
      </c>
      <c r="T38" s="34">
        <v>0.223771496451869</v>
      </c>
      <c r="U38" s="34">
        <v>0.35571015923945803</v>
      </c>
      <c r="V38" s="34">
        <v>1.2808575213636599</v>
      </c>
      <c r="W38" s="34">
        <v>0.15189707341603298</v>
      </c>
      <c r="X38" s="34">
        <v>0.129598035073448</v>
      </c>
      <c r="Y38" s="34">
        <v>1.54941638991677E-2</v>
      </c>
      <c r="Z38" s="34">
        <v>1.10474917632281E-2</v>
      </c>
      <c r="AA38" s="34">
        <v>9.0998570531192591E-2</v>
      </c>
      <c r="AB38" s="34">
        <v>0.29719289391110998</v>
      </c>
      <c r="AC38" s="34">
        <v>3.2427109681525797E-2</v>
      </c>
      <c r="AD38" s="34">
        <v>8.1134897496466699E-2</v>
      </c>
      <c r="AE38" s="34">
        <v>0.201036391421857</v>
      </c>
      <c r="AF38" s="34">
        <v>0.22700058917924301</v>
      </c>
      <c r="AG38" s="34">
        <v>5.4507885915683799E-2</v>
      </c>
      <c r="AH38" s="34">
        <v>0.10623122917279201</v>
      </c>
      <c r="AI38" s="34">
        <v>0.257225883820214</v>
      </c>
      <c r="AJ38" s="34">
        <v>0.16295099172745497</v>
      </c>
      <c r="AK38" s="34">
        <v>4.3374360652017406E-2</v>
      </c>
      <c r="AL38" s="34">
        <v>0.13638324035124599</v>
      </c>
      <c r="AM38" s="34">
        <v>0.25778568826805703</v>
      </c>
      <c r="AN38" s="34">
        <v>0.382725632123322</v>
      </c>
      <c r="AO38" s="34">
        <v>7.0718144496601396E-2</v>
      </c>
      <c r="AP38" s="34">
        <v>8.40788630750154E-2</v>
      </c>
      <c r="AQ38" s="34">
        <v>0.31369106420745002</v>
      </c>
      <c r="AR38" s="34">
        <v>0.11988292117364101</v>
      </c>
      <c r="AS38" s="34">
        <v>2.8424592472935301E-2</v>
      </c>
      <c r="AT38" s="34">
        <v>4.0361549380651902E-2</v>
      </c>
      <c r="AU38" s="34">
        <v>0.31466701481492798</v>
      </c>
      <c r="AV38" s="34">
        <v>1.7196507958293097E-2</v>
      </c>
      <c r="AW38" s="34">
        <v>4.6846627259970297E-2</v>
      </c>
      <c r="AX38" s="34">
        <v>0.17319201404596399</v>
      </c>
      <c r="AY38" s="34">
        <v>1.0023278727451199</v>
      </c>
      <c r="AZ38" s="34">
        <v>0.36725036902243796</v>
      </c>
      <c r="BA38" s="34">
        <v>0.29885738140018103</v>
      </c>
      <c r="BB38" s="34">
        <v>2.7897593228915096</v>
      </c>
      <c r="BC38" s="34">
        <v>0.402711842905216</v>
      </c>
      <c r="BD38" s="34">
        <v>0.233320917512295</v>
      </c>
      <c r="BE38" s="34">
        <v>0.108704280882867</v>
      </c>
      <c r="BF38" s="34">
        <v>6.3064808543204898E-2</v>
      </c>
      <c r="BG38" s="34">
        <v>0.32786910825940002</v>
      </c>
      <c r="BH38" s="34">
        <v>3.66736538354029</v>
      </c>
      <c r="BI38" s="34">
        <v>0.77252498885693599</v>
      </c>
      <c r="BJ38" s="34">
        <v>6.1456136539513297E-2</v>
      </c>
      <c r="BK38" s="34">
        <v>0.528374305512057</v>
      </c>
      <c r="BL38" s="34">
        <v>0.18007523444396301</v>
      </c>
      <c r="BM38" s="34">
        <v>0.19417683949239201</v>
      </c>
      <c r="BN38" s="34">
        <v>0.38328762010144596</v>
      </c>
      <c r="BO38" s="34">
        <v>0.566326309638568</v>
      </c>
    </row>
    <row r="39" spans="1:67" ht="13.95" customHeight="1">
      <c r="A39" s="1">
        <f t="shared" si="0"/>
        <v>2059</v>
      </c>
      <c r="B39" s="34">
        <v>18.719745305496104</v>
      </c>
      <c r="C39" s="34">
        <v>1.8284196832961614</v>
      </c>
      <c r="D39" s="34">
        <v>1.5585289424821365</v>
      </c>
      <c r="E39" s="34">
        <v>0.92570719173680693</v>
      </c>
      <c r="F39" s="34">
        <v>1.3987545283529441</v>
      </c>
      <c r="G39" s="34">
        <v>2.2423425142482754</v>
      </c>
      <c r="H39" s="34">
        <v>0.65504381641135112</v>
      </c>
      <c r="I39" s="34">
        <v>3.4921727617133627</v>
      </c>
      <c r="J39" s="34">
        <v>6.6187758672550663</v>
      </c>
      <c r="K39" s="34">
        <v>0.31605062606168105</v>
      </c>
      <c r="L39" s="34">
        <v>2.2166180650616901E-2</v>
      </c>
      <c r="M39" s="34">
        <v>0.14695228653747699</v>
      </c>
      <c r="N39" s="34">
        <v>0.23594324597757002</v>
      </c>
      <c r="O39" s="34">
        <v>0.19635195656332599</v>
      </c>
      <c r="P39" s="34">
        <v>0.206840446815892</v>
      </c>
      <c r="Q39" s="34">
        <v>8.3200218933540404E-2</v>
      </c>
      <c r="R39" s="34">
        <v>2.4888022825509799E-2</v>
      </c>
      <c r="S39" s="34">
        <v>3.4371662576212096E-2</v>
      </c>
      <c r="T39" s="34">
        <v>0.21705403674080301</v>
      </c>
      <c r="U39" s="34">
        <v>0.34460099961353302</v>
      </c>
      <c r="V39" s="34">
        <v>1.25573528034857</v>
      </c>
      <c r="W39" s="34">
        <v>0.14887780353137298</v>
      </c>
      <c r="X39" s="34">
        <v>0.12723784653609299</v>
      </c>
      <c r="Y39" s="34">
        <v>1.5227641406425E-2</v>
      </c>
      <c r="Z39" s="34">
        <v>1.14503706596752E-2</v>
      </c>
      <c r="AA39" s="34">
        <v>8.9683497451325395E-2</v>
      </c>
      <c r="AB39" s="34">
        <v>0.29469708408856499</v>
      </c>
      <c r="AC39" s="34">
        <v>3.2032726496676496E-2</v>
      </c>
      <c r="AD39" s="34">
        <v>8.0671490022231993E-2</v>
      </c>
      <c r="AE39" s="34">
        <v>0.20064720198792599</v>
      </c>
      <c r="AF39" s="34">
        <v>0.22797519169008201</v>
      </c>
      <c r="AG39" s="34">
        <v>5.4243430229251197E-2</v>
      </c>
      <c r="AH39" s="34">
        <v>0.106316840239654</v>
      </c>
      <c r="AI39" s="34">
        <v>0.25730804684131797</v>
      </c>
      <c r="AJ39" s="34">
        <v>0.162524580725491</v>
      </c>
      <c r="AK39" s="34">
        <v>4.3785047489664802E-2</v>
      </c>
      <c r="AL39" s="34">
        <v>0.13550368184667499</v>
      </c>
      <c r="AM39" s="34">
        <v>0.25221945236517401</v>
      </c>
      <c r="AN39" s="34">
        <v>0.38685344861571602</v>
      </c>
      <c r="AO39" s="34">
        <v>7.4154978666327392E-2</v>
      </c>
      <c r="AP39" s="34">
        <v>8.4394401196088001E-2</v>
      </c>
      <c r="AQ39" s="34">
        <v>0.31802071075272198</v>
      </c>
      <c r="AR39" s="34">
        <v>0.12024837068855901</v>
      </c>
      <c r="AS39" s="34">
        <v>2.9207651557648401E-2</v>
      </c>
      <c r="AT39" s="34">
        <v>4.1392935933141195E-2</v>
      </c>
      <c r="AU39" s="34">
        <v>0.32208391873742998</v>
      </c>
      <c r="AV39" s="34">
        <v>1.7546988002406897E-2</v>
      </c>
      <c r="AW39" s="34">
        <v>4.8391284539572504E-2</v>
      </c>
      <c r="AX39" s="34">
        <v>0.17126577618052999</v>
      </c>
      <c r="AY39" s="34">
        <v>1.01563549799385</v>
      </c>
      <c r="AZ39" s="34">
        <v>0.35864963006148398</v>
      </c>
      <c r="BA39" s="34">
        <v>0.29639418634986703</v>
      </c>
      <c r="BB39" s="34">
        <v>2.7173884801778301</v>
      </c>
      <c r="BC39" s="34">
        <v>0.38821245518686903</v>
      </c>
      <c r="BD39" s="34">
        <v>0.22119134968555801</v>
      </c>
      <c r="BE39" s="34">
        <v>0.10297683772671699</v>
      </c>
      <c r="BF39" s="34">
        <v>6.2403638936388499E-2</v>
      </c>
      <c r="BG39" s="34">
        <v>0.32737398423027603</v>
      </c>
      <c r="BH39" s="34">
        <v>3.6295806214878703</v>
      </c>
      <c r="BI39" s="34">
        <v>0.76138045250775699</v>
      </c>
      <c r="BJ39" s="34">
        <v>6.19794806926472E-2</v>
      </c>
      <c r="BK39" s="34">
        <v>0.53377555999330706</v>
      </c>
      <c r="BL39" s="34">
        <v>0.179708237674232</v>
      </c>
      <c r="BM39" s="34">
        <v>0.18921114679256698</v>
      </c>
      <c r="BN39" s="34">
        <v>0.37378879636842099</v>
      </c>
      <c r="BO39" s="34">
        <v>0.56197758750798799</v>
      </c>
    </row>
    <row r="40" spans="1:67" ht="13.95" customHeight="1">
      <c r="A40" s="1">
        <f t="shared" si="0"/>
        <v>2060</v>
      </c>
      <c r="B40" s="34">
        <v>18.469705741277426</v>
      </c>
      <c r="C40" s="34">
        <v>1.7714117868683941</v>
      </c>
      <c r="D40" s="34">
        <v>1.5279924556057169</v>
      </c>
      <c r="E40" s="34">
        <v>0.9208511258720371</v>
      </c>
      <c r="F40" s="34">
        <v>1.3951285715024893</v>
      </c>
      <c r="G40" s="34">
        <v>2.2714024360493719</v>
      </c>
      <c r="H40" s="34">
        <v>0.64385368353428196</v>
      </c>
      <c r="I40" s="34">
        <v>3.3875540786686296</v>
      </c>
      <c r="J40" s="34">
        <v>6.5515116031765031</v>
      </c>
      <c r="K40" s="34">
        <v>0.305346563596261</v>
      </c>
      <c r="L40" s="34">
        <v>2.1537286182076499E-2</v>
      </c>
      <c r="M40" s="34">
        <v>0.141890191775327</v>
      </c>
      <c r="N40" s="34">
        <v>0.22959870220921</v>
      </c>
      <c r="O40" s="34">
        <v>0.19240640075301599</v>
      </c>
      <c r="P40" s="34">
        <v>0.19858076830603</v>
      </c>
      <c r="Q40" s="34">
        <v>8.0536435758386898E-2</v>
      </c>
      <c r="R40" s="34">
        <v>2.4022730129115898E-2</v>
      </c>
      <c r="S40" s="34">
        <v>3.3491130671837697E-2</v>
      </c>
      <c r="T40" s="34">
        <v>0.21041983828945701</v>
      </c>
      <c r="U40" s="34">
        <v>0.33358173919767603</v>
      </c>
      <c r="V40" s="34">
        <v>1.2305007363298799</v>
      </c>
      <c r="W40" s="34">
        <v>0.14583955677673499</v>
      </c>
      <c r="X40" s="34">
        <v>0.12483460747097</v>
      </c>
      <c r="Y40" s="34">
        <v>1.4956105531063199E-2</v>
      </c>
      <c r="Z40" s="34">
        <v>1.1861449497069099E-2</v>
      </c>
      <c r="AA40" s="34">
        <v>8.8323926287886309E-2</v>
      </c>
      <c r="AB40" s="34">
        <v>0.29197451377663397</v>
      </c>
      <c r="AC40" s="34">
        <v>3.1611503500524198E-2</v>
      </c>
      <c r="AD40" s="34">
        <v>8.01413235058486E-2</v>
      </c>
      <c r="AE40" s="34">
        <v>0.20002341912292701</v>
      </c>
      <c r="AF40" s="34">
        <v>0.22877643967821701</v>
      </c>
      <c r="AG40" s="34">
        <v>5.39226152948011E-2</v>
      </c>
      <c r="AH40" s="34">
        <v>0.106274608875362</v>
      </c>
      <c r="AI40" s="34">
        <v>0.25720186180318699</v>
      </c>
      <c r="AJ40" s="34">
        <v>0.16188969340454301</v>
      </c>
      <c r="AK40" s="34">
        <v>4.4162597502931299E-2</v>
      </c>
      <c r="AL40" s="34">
        <v>0.134485455681951</v>
      </c>
      <c r="AM40" s="34">
        <v>0.24650655075120301</v>
      </c>
      <c r="AN40" s="34">
        <v>0.390685188188511</v>
      </c>
      <c r="AO40" s="34">
        <v>7.7652966238194787E-2</v>
      </c>
      <c r="AP40" s="34">
        <v>8.4641702704751007E-2</v>
      </c>
      <c r="AQ40" s="34">
        <v>0.32206603382145799</v>
      </c>
      <c r="AR40" s="34">
        <v>0.120479488429895</v>
      </c>
      <c r="AS40" s="34">
        <v>2.9976095391596101E-2</v>
      </c>
      <c r="AT40" s="34">
        <v>4.2394754920750399E-2</v>
      </c>
      <c r="AU40" s="34">
        <v>0.329210727897226</v>
      </c>
      <c r="AV40" s="34">
        <v>1.7869308055105702E-2</v>
      </c>
      <c r="AW40" s="34">
        <v>4.99197745310151E-2</v>
      </c>
      <c r="AX40" s="34">
        <v>0.16920402609595001</v>
      </c>
      <c r="AY40" s="34">
        <v>1.0279875579634301</v>
      </c>
      <c r="AZ40" s="34">
        <v>0.35009330202685401</v>
      </c>
      <c r="BA40" s="34">
        <v>0.293760381507428</v>
      </c>
      <c r="BB40" s="34">
        <v>2.6448774380856501</v>
      </c>
      <c r="BC40" s="34">
        <v>0.37397763482093904</v>
      </c>
      <c r="BD40" s="34">
        <v>0.20953612565799398</v>
      </c>
      <c r="BE40" s="34">
        <v>9.7457047968568203E-2</v>
      </c>
      <c r="BF40" s="34">
        <v>6.1705832135477895E-2</v>
      </c>
      <c r="BG40" s="34">
        <v>0.326623693769585</v>
      </c>
      <c r="BH40" s="34">
        <v>3.5890440043249998</v>
      </c>
      <c r="BI40" s="34">
        <v>0.74988108325653802</v>
      </c>
      <c r="BJ40" s="34">
        <v>6.2437429965949504E-2</v>
      </c>
      <c r="BK40" s="34">
        <v>0.53883334212386902</v>
      </c>
      <c r="BL40" s="34">
        <v>0.17917887340905803</v>
      </c>
      <c r="BM40" s="34">
        <v>0.18418848547278202</v>
      </c>
      <c r="BN40" s="34">
        <v>0.36421264146009602</v>
      </c>
      <c r="BO40" s="34">
        <v>0.55711204939362602</v>
      </c>
    </row>
    <row r="41" spans="1:67" ht="13.95" customHeight="1">
      <c r="A41" s="1">
        <f t="shared" si="0"/>
        <v>2061</v>
      </c>
      <c r="B41" s="34">
        <v>18.212668974787579</v>
      </c>
      <c r="C41" s="34">
        <v>1.7152640982379441</v>
      </c>
      <c r="D41" s="34">
        <v>1.4973871712320268</v>
      </c>
      <c r="E41" s="34">
        <v>0.9153076124487185</v>
      </c>
      <c r="F41" s="34">
        <v>1.3902956513063756</v>
      </c>
      <c r="G41" s="34">
        <v>2.2983938405461295</v>
      </c>
      <c r="H41" s="34">
        <v>0.63254772913026702</v>
      </c>
      <c r="I41" s="34">
        <v>3.2836751286650276</v>
      </c>
      <c r="J41" s="34">
        <v>6.4797977432210896</v>
      </c>
      <c r="K41" s="34">
        <v>0.29486342989670999</v>
      </c>
      <c r="L41" s="34">
        <v>2.0913473693204201E-2</v>
      </c>
      <c r="M41" s="34">
        <v>0.13690969343883799</v>
      </c>
      <c r="N41" s="34">
        <v>0.223346873698545</v>
      </c>
      <c r="O41" s="34">
        <v>0.18845211852677202</v>
      </c>
      <c r="P41" s="34">
        <v>0.190530013653677</v>
      </c>
      <c r="Q41" s="34">
        <v>7.7906887780870696E-2</v>
      </c>
      <c r="R41" s="34">
        <v>2.3173407876380798E-2</v>
      </c>
      <c r="S41" s="34">
        <v>3.2618522438773105E-2</v>
      </c>
      <c r="T41" s="34">
        <v>0.20387523008768499</v>
      </c>
      <c r="U41" s="34">
        <v>0.32267444714648796</v>
      </c>
      <c r="V41" s="34">
        <v>1.2052240502598601</v>
      </c>
      <c r="W41" s="34">
        <v>0.142790606540462</v>
      </c>
      <c r="X41" s="34">
        <v>0.12241337778689</v>
      </c>
      <c r="Y41" s="34">
        <v>1.4678627052789101E-2</v>
      </c>
      <c r="Z41" s="34">
        <v>1.2280509592025901E-2</v>
      </c>
      <c r="AA41" s="34">
        <v>8.6928136253353189E-2</v>
      </c>
      <c r="AB41" s="34">
        <v>0.28904708820116398</v>
      </c>
      <c r="AC41" s="34">
        <v>3.1168084257465402E-2</v>
      </c>
      <c r="AD41" s="34">
        <v>7.9543199534160794E-2</v>
      </c>
      <c r="AE41" s="34">
        <v>0.199206736615441</v>
      </c>
      <c r="AF41" s="34">
        <v>0.22941436758713402</v>
      </c>
      <c r="AG41" s="34">
        <v>5.3547722156805998E-2</v>
      </c>
      <c r="AH41" s="34">
        <v>0.106111637749218</v>
      </c>
      <c r="AI41" s="34">
        <v>0.25690287526458699</v>
      </c>
      <c r="AJ41" s="34">
        <v>0.16104332436181298</v>
      </c>
      <c r="AK41" s="34">
        <v>4.4503621975710297E-2</v>
      </c>
      <c r="AL41" s="34">
        <v>0.13334058542114899</v>
      </c>
      <c r="AM41" s="34">
        <v>0.24069974087879098</v>
      </c>
      <c r="AN41" s="34">
        <v>0.39414614349830102</v>
      </c>
      <c r="AO41" s="34">
        <v>8.1214603092540305E-2</v>
      </c>
      <c r="AP41" s="34">
        <v>8.483502909064701E-2</v>
      </c>
      <c r="AQ41" s="34">
        <v>0.32578479310705399</v>
      </c>
      <c r="AR41" s="34">
        <v>0.12057380656887499</v>
      </c>
      <c r="AS41" s="34">
        <v>3.0731903607808701E-2</v>
      </c>
      <c r="AT41" s="34">
        <v>4.3370963407140702E-2</v>
      </c>
      <c r="AU41" s="34">
        <v>0.33597209196712902</v>
      </c>
      <c r="AV41" s="34">
        <v>1.8195413558153701E-2</v>
      </c>
      <c r="AW41" s="34">
        <v>5.1435964471490798E-2</v>
      </c>
      <c r="AX41" s="34">
        <v>0.16701682702519</v>
      </c>
      <c r="AY41" s="34">
        <v>1.0392624446501</v>
      </c>
      <c r="AZ41" s="34">
        <v>0.34158445116549596</v>
      </c>
      <c r="BA41" s="34">
        <v>0.29096327796477101</v>
      </c>
      <c r="BB41" s="34">
        <v>2.5721826590526802</v>
      </c>
      <c r="BC41" s="34">
        <v>0.36003468126958399</v>
      </c>
      <c r="BD41" s="34">
        <v>0.19834461894739003</v>
      </c>
      <c r="BE41" s="34">
        <v>9.2145444373417998E-2</v>
      </c>
      <c r="BF41" s="34">
        <v>6.0967725021955597E-2</v>
      </c>
      <c r="BG41" s="34">
        <v>0.32557558746058801</v>
      </c>
      <c r="BH41" s="34">
        <v>3.5459079754112501</v>
      </c>
      <c r="BI41" s="34">
        <v>0.73799084057559705</v>
      </c>
      <c r="BJ41" s="34">
        <v>6.2834282329614605E-2</v>
      </c>
      <c r="BK41" s="34">
        <v>0.54351742324042995</v>
      </c>
      <c r="BL41" s="34">
        <v>0.17850024578660001</v>
      </c>
      <c r="BM41" s="34">
        <v>0.17912328158362201</v>
      </c>
      <c r="BN41" s="34">
        <v>0.35456038778596299</v>
      </c>
      <c r="BO41" s="34">
        <v>0.55178771904742696</v>
      </c>
    </row>
    <row r="42" spans="1:67" ht="13.95" customHeight="1">
      <c r="A42" s="1">
        <f t="shared" si="0"/>
        <v>2062</v>
      </c>
      <c r="B42" s="34">
        <v>17.949189220138106</v>
      </c>
      <c r="C42" s="34">
        <v>1.6600155743268101</v>
      </c>
      <c r="D42" s="34">
        <v>1.4667728294433382</v>
      </c>
      <c r="E42" s="34">
        <v>0.90903947977263611</v>
      </c>
      <c r="F42" s="34">
        <v>1.3842761754780264</v>
      </c>
      <c r="G42" s="34">
        <v>2.3232342823926837</v>
      </c>
      <c r="H42" s="34">
        <v>0.62106933584656399</v>
      </c>
      <c r="I42" s="34">
        <v>3.1809454114471674</v>
      </c>
      <c r="J42" s="34">
        <v>6.4038361314308778</v>
      </c>
      <c r="K42" s="34">
        <v>0.28463955131771695</v>
      </c>
      <c r="L42" s="34">
        <v>2.02974844109188E-2</v>
      </c>
      <c r="M42" s="34">
        <v>0.13199757446243202</v>
      </c>
      <c r="N42" s="34">
        <v>0.21714495494309299</v>
      </c>
      <c r="O42" s="34">
        <v>0.18450539966618701</v>
      </c>
      <c r="P42" s="34">
        <v>0.18269504378444298</v>
      </c>
      <c r="Q42" s="34">
        <v>7.5322897036307804E-2</v>
      </c>
      <c r="R42" s="34">
        <v>2.23420398872934E-2</v>
      </c>
      <c r="S42" s="34">
        <v>3.1751790073805103E-2</v>
      </c>
      <c r="T42" s="34">
        <v>0.19742808669533599</v>
      </c>
      <c r="U42" s="34">
        <v>0.31189075204927696</v>
      </c>
      <c r="V42" s="34">
        <v>1.17993755318952</v>
      </c>
      <c r="W42" s="34">
        <v>0.13975278560315799</v>
      </c>
      <c r="X42" s="34">
        <v>0.11997567118117</v>
      </c>
      <c r="Y42" s="34">
        <v>1.4400246466273799E-2</v>
      </c>
      <c r="Z42" s="34">
        <v>1.2706573003216499E-2</v>
      </c>
      <c r="AA42" s="34">
        <v>8.5492528242990903E-2</v>
      </c>
      <c r="AB42" s="34">
        <v>0.285909224318602</v>
      </c>
      <c r="AC42" s="34">
        <v>3.0701431430845E-2</v>
      </c>
      <c r="AD42" s="34">
        <v>7.8878800569592192E-2</v>
      </c>
      <c r="AE42" s="34">
        <v>0.19817745759299302</v>
      </c>
      <c r="AF42" s="34">
        <v>0.229880037617613</v>
      </c>
      <c r="AG42" s="34">
        <v>5.31269079883184E-2</v>
      </c>
      <c r="AH42" s="34">
        <v>0.105835855212411</v>
      </c>
      <c r="AI42" s="34">
        <v>0.25643333227127396</v>
      </c>
      <c r="AJ42" s="34">
        <v>0.160005714383055</v>
      </c>
      <c r="AK42" s="34">
        <v>4.4811581845272903E-2</v>
      </c>
      <c r="AL42" s="34">
        <v>0.13205890302186998</v>
      </c>
      <c r="AM42" s="34">
        <v>0.23478730321417499</v>
      </c>
      <c r="AN42" s="34">
        <v>0.39721657754165002</v>
      </c>
      <c r="AO42" s="34">
        <v>8.4824192509266497E-2</v>
      </c>
      <c r="AP42" s="34">
        <v>8.4976396960275105E-2</v>
      </c>
      <c r="AQ42" s="34">
        <v>0.32910675078678497</v>
      </c>
      <c r="AR42" s="34">
        <v>0.12053504238014599</v>
      </c>
      <c r="AS42" s="34">
        <v>3.14717159375019E-2</v>
      </c>
      <c r="AT42" s="34">
        <v>4.4315517808668797E-2</v>
      </c>
      <c r="AU42" s="34">
        <v>0.342379653321709</v>
      </c>
      <c r="AV42" s="34">
        <v>1.8504723555166601E-2</v>
      </c>
      <c r="AW42" s="34">
        <v>5.2935780584787102E-2</v>
      </c>
      <c r="AX42" s="34">
        <v>0.164713416803868</v>
      </c>
      <c r="AY42" s="34">
        <v>1.04947109174451</v>
      </c>
      <c r="AZ42" s="34">
        <v>0.33306045296640402</v>
      </c>
      <c r="BA42" s="34">
        <v>0.28800888288015997</v>
      </c>
      <c r="BB42" s="34">
        <v>2.4997431089597404</v>
      </c>
      <c r="BC42" s="34">
        <v>0.34634311065309897</v>
      </c>
      <c r="BD42" s="34">
        <v>0.187615468397099</v>
      </c>
      <c r="BE42" s="34">
        <v>8.7047515341709597E-2</v>
      </c>
      <c r="BF42" s="34">
        <v>6.0196208095519302E-2</v>
      </c>
      <c r="BG42" s="34">
        <v>0.324249415752484</v>
      </c>
      <c r="BH42" s="34">
        <v>3.5000827453835002</v>
      </c>
      <c r="BI42" s="34">
        <v>0.72583195964630298</v>
      </c>
      <c r="BJ42" s="34">
        <v>6.3168718353726991E-2</v>
      </c>
      <c r="BK42" s="34">
        <v>0.54785750311360903</v>
      </c>
      <c r="BL42" s="34">
        <v>0.177671651724611</v>
      </c>
      <c r="BM42" s="34">
        <v>0.174029534327379</v>
      </c>
      <c r="BN42" s="34">
        <v>0.34484281851839599</v>
      </c>
      <c r="BO42" s="34">
        <v>0.546101784610868</v>
      </c>
    </row>
    <row r="43" spans="1:67" ht="13.95" customHeight="1">
      <c r="A43" s="1">
        <f t="shared" si="0"/>
        <v>2063</v>
      </c>
      <c r="B43" s="34">
        <v>17.679812851216024</v>
      </c>
      <c r="C43" s="34">
        <v>1.6057192102415585</v>
      </c>
      <c r="D43" s="34">
        <v>1.4360879729140552</v>
      </c>
      <c r="E43" s="34">
        <v>0.90209274368710435</v>
      </c>
      <c r="F43" s="34">
        <v>1.3771717100766629</v>
      </c>
      <c r="G43" s="34">
        <v>2.3459070113505041</v>
      </c>
      <c r="H43" s="34">
        <v>0.60950228408766505</v>
      </c>
      <c r="I43" s="34">
        <v>3.0793540612440351</v>
      </c>
      <c r="J43" s="34">
        <v>6.3239778576144383</v>
      </c>
      <c r="K43" s="34">
        <v>0.27462791254400798</v>
      </c>
      <c r="L43" s="34">
        <v>1.9686959455266898E-2</v>
      </c>
      <c r="M43" s="34">
        <v>0.12719953739853798</v>
      </c>
      <c r="N43" s="34">
        <v>0.211020765394245</v>
      </c>
      <c r="O43" s="34">
        <v>0.18055026732840398</v>
      </c>
      <c r="P43" s="34">
        <v>0.17510422165223499</v>
      </c>
      <c r="Q43" s="34">
        <v>7.2784945004290891E-2</v>
      </c>
      <c r="R43" s="34">
        <v>2.1526547008583998E-2</v>
      </c>
      <c r="S43" s="34">
        <v>3.0891817327108002E-2</v>
      </c>
      <c r="T43" s="34">
        <v>0.19107658835965399</v>
      </c>
      <c r="U43" s="34">
        <v>0.301249648769225</v>
      </c>
      <c r="V43" s="34">
        <v>1.15458225026874</v>
      </c>
      <c r="W43" s="34">
        <v>0.13671626295483499</v>
      </c>
      <c r="X43" s="34">
        <v>0.117527672848282</v>
      </c>
      <c r="Y43" s="34">
        <v>1.41215949211236E-2</v>
      </c>
      <c r="Z43" s="34">
        <v>1.3140191921074601E-2</v>
      </c>
      <c r="AA43" s="34">
        <v>8.40247567180787E-2</v>
      </c>
      <c r="AB43" s="34">
        <v>0.28256649176530602</v>
      </c>
      <c r="AC43" s="34">
        <v>3.0211569104736099E-2</v>
      </c>
      <c r="AD43" s="34">
        <v>7.8149107792106501E-2</v>
      </c>
      <c r="AE43" s="34">
        <v>0.19695869967976598</v>
      </c>
      <c r="AF43" s="34">
        <v>0.23018211862711099</v>
      </c>
      <c r="AG43" s="34">
        <v>5.2657257330652497E-2</v>
      </c>
      <c r="AH43" s="34">
        <v>0.105459179511568</v>
      </c>
      <c r="AI43" s="34">
        <v>0.25576469453471701</v>
      </c>
      <c r="AJ43" s="34">
        <v>0.15878453020750499</v>
      </c>
      <c r="AK43" s="34">
        <v>4.5085524485849196E-2</v>
      </c>
      <c r="AL43" s="34">
        <v>0.13066494234027401</v>
      </c>
      <c r="AM43" s="34">
        <v>0.22881049602869602</v>
      </c>
      <c r="AN43" s="34">
        <v>0.399945085637401</v>
      </c>
      <c r="AO43" s="34">
        <v>8.8493432085327603E-2</v>
      </c>
      <c r="AP43" s="34">
        <v>8.50630733245724E-2</v>
      </c>
      <c r="AQ43" s="34">
        <v>0.33203396298673699</v>
      </c>
      <c r="AR43" s="34">
        <v>0.120361435587544</v>
      </c>
      <c r="AS43" s="34">
        <v>3.21935284392895E-2</v>
      </c>
      <c r="AT43" s="34">
        <v>4.5227744121617106E-2</v>
      </c>
      <c r="AU43" s="34">
        <v>0.34841918657589505</v>
      </c>
      <c r="AV43" s="34">
        <v>1.8792686203201601E-2</v>
      </c>
      <c r="AW43" s="34">
        <v>5.4415191532714798E-2</v>
      </c>
      <c r="AX43" s="34">
        <v>0.16231657528549501</v>
      </c>
      <c r="AY43" s="34">
        <v>1.05859019520811</v>
      </c>
      <c r="AZ43" s="34">
        <v>0.32457954999760996</v>
      </c>
      <c r="BA43" s="34">
        <v>0.28492273409005497</v>
      </c>
      <c r="BB43" s="34">
        <v>2.4275063768913197</v>
      </c>
      <c r="BC43" s="34">
        <v>0.33295690783393</v>
      </c>
      <c r="BD43" s="34">
        <v>0.17732661445031001</v>
      </c>
      <c r="BE43" s="34">
        <v>8.2163395981727713E-2</v>
      </c>
      <c r="BF43" s="34">
        <v>5.9400766086747804E-2</v>
      </c>
      <c r="BG43" s="34">
        <v>0.32264022652408503</v>
      </c>
      <c r="BH43" s="34">
        <v>3.4518855540317204</v>
      </c>
      <c r="BI43" s="34">
        <v>0.71336243523589693</v>
      </c>
      <c r="BJ43" s="34">
        <v>6.3440430807242598E-2</v>
      </c>
      <c r="BK43" s="34">
        <v>0.55181515659901292</v>
      </c>
      <c r="BL43" s="34">
        <v>0.17669961540790199</v>
      </c>
      <c r="BM43" s="34">
        <v>0.16891838876134099</v>
      </c>
      <c r="BN43" s="34">
        <v>0.33510258567470802</v>
      </c>
      <c r="BO43" s="34">
        <v>0.54011346457253007</v>
      </c>
    </row>
    <row r="44" spans="1:67" ht="13.95" customHeight="1">
      <c r="A44" s="1">
        <f t="shared" si="0"/>
        <v>2064</v>
      </c>
      <c r="B44" s="34">
        <v>17.404821374556956</v>
      </c>
      <c r="C44" s="34">
        <v>1.5524691498215635</v>
      </c>
      <c r="D44" s="34">
        <v>1.4052730977802854</v>
      </c>
      <c r="E44" s="34">
        <v>0.89450326105846611</v>
      </c>
      <c r="F44" s="34">
        <v>1.368976310717803</v>
      </c>
      <c r="G44" s="34">
        <v>2.3664342219894432</v>
      </c>
      <c r="H44" s="34">
        <v>0.59782766922576391</v>
      </c>
      <c r="I44" s="34">
        <v>2.9791988463076438</v>
      </c>
      <c r="J44" s="34">
        <v>6.2401388176559873</v>
      </c>
      <c r="K44" s="34">
        <v>0.264874577198428</v>
      </c>
      <c r="L44" s="34">
        <v>1.9083943610392201E-2</v>
      </c>
      <c r="M44" s="34">
        <v>0.122511697642172</v>
      </c>
      <c r="N44" s="34">
        <v>0.20500376553091501</v>
      </c>
      <c r="O44" s="34">
        <v>0.17659383024363298</v>
      </c>
      <c r="P44" s="34">
        <v>0.16774646401617999</v>
      </c>
      <c r="Q44" s="34">
        <v>7.0289795716314496E-2</v>
      </c>
      <c r="R44" s="34">
        <v>2.0728716393386502E-2</v>
      </c>
      <c r="S44" s="34">
        <v>3.0045326265141399E-2</v>
      </c>
      <c r="T44" s="34">
        <v>0.184830266101883</v>
      </c>
      <c r="U44" s="34">
        <v>0.29076076710311799</v>
      </c>
      <c r="V44" s="34">
        <v>1.1291346295561999</v>
      </c>
      <c r="W44" s="34">
        <v>0.13366839782908999</v>
      </c>
      <c r="X44" s="34">
        <v>0.115047816213683</v>
      </c>
      <c r="Y44" s="34">
        <v>1.3840179037138599E-2</v>
      </c>
      <c r="Z44" s="34">
        <v>1.35820751441737E-2</v>
      </c>
      <c r="AA44" s="34">
        <v>8.2521423655713702E-2</v>
      </c>
      <c r="AB44" s="34">
        <v>0.279061863843727</v>
      </c>
      <c r="AC44" s="34">
        <v>2.9699311153732498E-2</v>
      </c>
      <c r="AD44" s="34">
        <v>7.7356658795987895E-2</v>
      </c>
      <c r="AE44" s="34">
        <v>0.19554335219743799</v>
      </c>
      <c r="AF44" s="34">
        <v>0.230320651411867</v>
      </c>
      <c r="AG44" s="34">
        <v>5.2145817178786795E-2</v>
      </c>
      <c r="AH44" s="34">
        <v>0.104976676824533</v>
      </c>
      <c r="AI44" s="34">
        <v>0.25494138563539298</v>
      </c>
      <c r="AJ44" s="34">
        <v>0.15738409704680398</v>
      </c>
      <c r="AK44" s="34">
        <v>4.5324844065412401E-2</v>
      </c>
      <c r="AL44" s="34">
        <v>0.129141979794757</v>
      </c>
      <c r="AM44" s="34">
        <v>0.22274577181972299</v>
      </c>
      <c r="AN44" s="34">
        <v>0.40231573835239398</v>
      </c>
      <c r="AO44" s="34">
        <v>9.2205868059240095E-2</v>
      </c>
      <c r="AP44" s="34">
        <v>8.5100651287736404E-2</v>
      </c>
      <c r="AQ44" s="34">
        <v>0.33457049132952804</v>
      </c>
      <c r="AR44" s="34">
        <v>0.12005529874792399</v>
      </c>
      <c r="AS44" s="34">
        <v>3.2896550951705503E-2</v>
      </c>
      <c r="AT44" s="34">
        <v>4.6105294986447797E-2</v>
      </c>
      <c r="AU44" s="34">
        <v>0.35408074970064002</v>
      </c>
      <c r="AV44" s="34">
        <v>1.9077292699983601E-2</v>
      </c>
      <c r="AW44" s="34">
        <v>5.5866117209704101E-2</v>
      </c>
      <c r="AX44" s="34">
        <v>0.15981772474792402</v>
      </c>
      <c r="AY44" s="34">
        <v>1.0666581822686101</v>
      </c>
      <c r="AZ44" s="34">
        <v>0.31613899514819799</v>
      </c>
      <c r="BA44" s="34">
        <v>0.28168867407756598</v>
      </c>
      <c r="BB44" s="34">
        <v>2.3557854371297799</v>
      </c>
      <c r="BC44" s="34">
        <v>0.31988146604506096</v>
      </c>
      <c r="BD44" s="34">
        <v>0.167476376595591</v>
      </c>
      <c r="BE44" s="34">
        <v>7.7493375958767194E-2</v>
      </c>
      <c r="BF44" s="34">
        <v>5.8562190578445E-2</v>
      </c>
      <c r="BG44" s="34">
        <v>0.32074963311364696</v>
      </c>
      <c r="BH44" s="34">
        <v>3.4012055722089198</v>
      </c>
      <c r="BI44" s="34">
        <v>0.70060651577024302</v>
      </c>
      <c r="BJ44" s="34">
        <v>6.3651275774272903E-2</v>
      </c>
      <c r="BK44" s="34">
        <v>0.55532698902013999</v>
      </c>
      <c r="BL44" s="34">
        <v>0.175606534777452</v>
      </c>
      <c r="BM44" s="34">
        <v>0.16381640702247902</v>
      </c>
      <c r="BN44" s="34">
        <v>0.32539018257039204</v>
      </c>
      <c r="BO44" s="34">
        <v>0.533785707398443</v>
      </c>
    </row>
    <row r="45" spans="1:67" ht="13.95" customHeight="1">
      <c r="A45" s="1">
        <f t="shared" si="0"/>
        <v>2065</v>
      </c>
      <c r="B45" s="34">
        <v>17.124746289269257</v>
      </c>
      <c r="C45" s="34">
        <v>1.5001915898912241</v>
      </c>
      <c r="D45" s="34">
        <v>1.3744568764452776</v>
      </c>
      <c r="E45" s="34">
        <v>0.88628115444666755</v>
      </c>
      <c r="F45" s="34">
        <v>1.3597269236378977</v>
      </c>
      <c r="G45" s="34">
        <v>2.384848437047435</v>
      </c>
      <c r="H45" s="34">
        <v>0.5860581978109819</v>
      </c>
      <c r="I45" s="34">
        <v>2.8805844713028983</v>
      </c>
      <c r="J45" s="34">
        <v>6.1525986386868761</v>
      </c>
      <c r="K45" s="34">
        <v>0.25533060539826902</v>
      </c>
      <c r="L45" s="34">
        <v>1.84888839333676E-2</v>
      </c>
      <c r="M45" s="34">
        <v>0.11794118413558501</v>
      </c>
      <c r="N45" s="34">
        <v>0.19905740708525299</v>
      </c>
      <c r="O45" s="34">
        <v>0.17262553012745002</v>
      </c>
      <c r="P45" s="34">
        <v>0.16062336887807102</v>
      </c>
      <c r="Q45" s="34">
        <v>6.7838759189360096E-2</v>
      </c>
      <c r="R45" s="34">
        <v>1.9951981767626203E-2</v>
      </c>
      <c r="S45" s="34">
        <v>2.92085940450263E-2</v>
      </c>
      <c r="T45" s="34">
        <v>0.17869361435421199</v>
      </c>
      <c r="U45" s="34">
        <v>0.280431660977004</v>
      </c>
      <c r="V45" s="34">
        <v>1.10371295188407</v>
      </c>
      <c r="W45" s="34">
        <v>0.13060885348543</v>
      </c>
      <c r="X45" s="34">
        <v>0.112541729805315</v>
      </c>
      <c r="Y45" s="34">
        <v>1.35607843284704E-2</v>
      </c>
      <c r="Z45" s="34">
        <v>1.40325569419923E-2</v>
      </c>
      <c r="AA45" s="34">
        <v>8.0987625185467996E-2</v>
      </c>
      <c r="AB45" s="34">
        <v>0.27537806679297805</v>
      </c>
      <c r="AC45" s="34">
        <v>2.9172070862963403E-2</v>
      </c>
      <c r="AD45" s="34">
        <v>7.6502693411240094E-2</v>
      </c>
      <c r="AE45" s="34">
        <v>0.19395234723119101</v>
      </c>
      <c r="AF45" s="34">
        <v>0.23028835096282699</v>
      </c>
      <c r="AG45" s="34">
        <v>5.1590159329309403E-2</v>
      </c>
      <c r="AH45" s="34">
        <v>0.10439734435982699</v>
      </c>
      <c r="AI45" s="34">
        <v>0.25391165961325701</v>
      </c>
      <c r="AJ45" s="34">
        <v>0.155816182784829</v>
      </c>
      <c r="AK45" s="34">
        <v>4.5520885777086302E-2</v>
      </c>
      <c r="AL45" s="34">
        <v>0.127513747571458</v>
      </c>
      <c r="AM45" s="34">
        <v>0.216642385553238</v>
      </c>
      <c r="AN45" s="34">
        <v>0.40433455864889301</v>
      </c>
      <c r="AO45" s="34">
        <v>9.5966626399801899E-2</v>
      </c>
      <c r="AP45" s="34">
        <v>8.5090691094899709E-2</v>
      </c>
      <c r="AQ45" s="34">
        <v>0.33674336727995002</v>
      </c>
      <c r="AR45" s="34">
        <v>0.11961764506073699</v>
      </c>
      <c r="AS45" s="34">
        <v>3.3583879401897096E-2</v>
      </c>
      <c r="AT45" s="34">
        <v>4.6945903439202796E-2</v>
      </c>
      <c r="AU45" s="34">
        <v>0.35930571805067796</v>
      </c>
      <c r="AV45" s="34">
        <v>1.9350460019219001E-2</v>
      </c>
      <c r="AW45" s="34">
        <v>5.7286468549686498E-2</v>
      </c>
      <c r="AX45" s="34">
        <v>0.15720268948453298</v>
      </c>
      <c r="AY45" s="34">
        <v>1.07375498826683</v>
      </c>
      <c r="AZ45" s="34">
        <v>0.307735655026106</v>
      </c>
      <c r="BA45" s="34">
        <v>0.278322542784876</v>
      </c>
      <c r="BB45" s="34">
        <v>2.2847064006196498</v>
      </c>
      <c r="BC45" s="34">
        <v>0.30708676351130698</v>
      </c>
      <c r="BD45" s="34">
        <v>0.15807995613798001</v>
      </c>
      <c r="BE45" s="34">
        <v>7.3027298003390306E-2</v>
      </c>
      <c r="BF45" s="34">
        <v>5.7684053030571295E-2</v>
      </c>
      <c r="BG45" s="34">
        <v>0.31858519127579604</v>
      </c>
      <c r="BH45" s="34">
        <v>3.3483342734898303</v>
      </c>
      <c r="BI45" s="34">
        <v>0.68756883085317699</v>
      </c>
      <c r="BJ45" s="34">
        <v>6.3794569760662098E-2</v>
      </c>
      <c r="BK45" s="34">
        <v>0.55841228337520199</v>
      </c>
      <c r="BL45" s="34">
        <v>0.17436035012832199</v>
      </c>
      <c r="BM45" s="34">
        <v>0.15872911262368</v>
      </c>
      <c r="BN45" s="34">
        <v>0.315686404160265</v>
      </c>
      <c r="BO45" s="34">
        <v>0.52712762301994198</v>
      </c>
    </row>
    <row r="46" spans="1:67" ht="13.95" customHeight="1">
      <c r="A46" s="1">
        <f t="shared" si="0"/>
        <v>2066</v>
      </c>
      <c r="B46" s="34">
        <v>16.839634155981258</v>
      </c>
      <c r="C46" s="34">
        <v>1.4489955753256338</v>
      </c>
      <c r="D46" s="34">
        <v>1.3436720059018812</v>
      </c>
      <c r="E46" s="34">
        <v>0.87744380131852151</v>
      </c>
      <c r="F46" s="34">
        <v>1.3494572012165971</v>
      </c>
      <c r="G46" s="34">
        <v>2.4010472451914708</v>
      </c>
      <c r="H46" s="34">
        <v>0.57422871489522798</v>
      </c>
      <c r="I46" s="34">
        <v>2.7834547982005833</v>
      </c>
      <c r="J46" s="34">
        <v>6.0613348139313414</v>
      </c>
      <c r="K46" s="34">
        <v>0.24600574966558802</v>
      </c>
      <c r="L46" s="34">
        <v>1.7901809568859901E-2</v>
      </c>
      <c r="M46" s="34">
        <v>0.113490643764731</v>
      </c>
      <c r="N46" s="34">
        <v>0.19320300232656298</v>
      </c>
      <c r="O46" s="34">
        <v>0.16868710198952802</v>
      </c>
      <c r="P46" s="34">
        <v>0.153737654801434</v>
      </c>
      <c r="Q46" s="34">
        <v>6.5437606195528297E-2</v>
      </c>
      <c r="R46" s="34">
        <v>1.91931770923E-2</v>
      </c>
      <c r="S46" s="34">
        <v>2.8380685503839501E-2</v>
      </c>
      <c r="T46" s="34">
        <v>0.17266845340397699</v>
      </c>
      <c r="U46" s="34">
        <v>0.27028969101328498</v>
      </c>
      <c r="V46" s="34">
        <v>1.07831246671901</v>
      </c>
      <c r="W46" s="34">
        <v>0.12755015491331301</v>
      </c>
      <c r="X46" s="34">
        <v>0.110037790433894</v>
      </c>
      <c r="Y46" s="34">
        <v>1.32806628967318E-2</v>
      </c>
      <c r="Z46" s="34">
        <v>1.44909309389324E-2</v>
      </c>
      <c r="AA46" s="34">
        <v>7.9430799767827395E-2</v>
      </c>
      <c r="AB46" s="34">
        <v>0.271521542834467</v>
      </c>
      <c r="AC46" s="34">
        <v>2.8625797195360903E-2</v>
      </c>
      <c r="AD46" s="34">
        <v>7.5591803828235105E-2</v>
      </c>
      <c r="AE46" s="34">
        <v>0.19218237122545498</v>
      </c>
      <c r="AF46" s="34">
        <v>0.230091486467176</v>
      </c>
      <c r="AG46" s="34">
        <v>5.0991502984439004E-2</v>
      </c>
      <c r="AH46" s="34">
        <v>0.103723871025409</v>
      </c>
      <c r="AI46" s="34">
        <v>0.25267385009225202</v>
      </c>
      <c r="AJ46" s="34">
        <v>0.15408766435660198</v>
      </c>
      <c r="AK46" s="34">
        <v>4.5684715221884199E-2</v>
      </c>
      <c r="AL46" s="34">
        <v>0.125775558895867</v>
      </c>
      <c r="AM46" s="34">
        <v>0.21052042631114401</v>
      </c>
      <c r="AN46" s="34">
        <v>0.405999612329</v>
      </c>
      <c r="AO46" s="34">
        <v>9.9768556308962711E-2</v>
      </c>
      <c r="AP46" s="34">
        <v>8.5033762221104911E-2</v>
      </c>
      <c r="AQ46" s="34">
        <v>0.33852230888234197</v>
      </c>
      <c r="AR46" s="34">
        <v>0.11905789278458299</v>
      </c>
      <c r="AS46" s="34">
        <v>3.4251393160394702E-2</v>
      </c>
      <c r="AT46" s="34">
        <v>4.7747126142963094E-2</v>
      </c>
      <c r="AU46" s="34">
        <v>0.364105113707545</v>
      </c>
      <c r="AV46" s="34">
        <v>1.9603193125180999E-2</v>
      </c>
      <c r="AW46" s="34">
        <v>5.8684337017701697E-2</v>
      </c>
      <c r="AX46" s="34">
        <v>0.15447965826059298</v>
      </c>
      <c r="AY46" s="34">
        <v>1.0797939035801001</v>
      </c>
      <c r="AZ46" s="34">
        <v>0.29940136027005904</v>
      </c>
      <c r="BA46" s="34">
        <v>0.274827354625169</v>
      </c>
      <c r="BB46" s="34">
        <v>2.2141973578074201</v>
      </c>
      <c r="BC46" s="34">
        <v>0.294609997515835</v>
      </c>
      <c r="BD46" s="34">
        <v>0.14911113852654001</v>
      </c>
      <c r="BE46" s="34">
        <v>6.8761554261697999E-2</v>
      </c>
      <c r="BF46" s="34">
        <v>5.6774750089090303E-2</v>
      </c>
      <c r="BG46" s="34">
        <v>0.31617414532141103</v>
      </c>
      <c r="BH46" s="34">
        <v>3.2932606690487596</v>
      </c>
      <c r="BI46" s="34">
        <v>0.67430675354867298</v>
      </c>
      <c r="BJ46" s="34">
        <v>6.3876510359431996E-2</v>
      </c>
      <c r="BK46" s="34">
        <v>0.56108842690240701</v>
      </c>
      <c r="BL46" s="34">
        <v>0.17299387503591698</v>
      </c>
      <c r="BM46" s="34">
        <v>0.15365778645727302</v>
      </c>
      <c r="BN46" s="34">
        <v>0.30602108660074301</v>
      </c>
      <c r="BO46" s="34">
        <v>0.51995556065672599</v>
      </c>
    </row>
    <row r="47" spans="1:67" ht="13.95" customHeight="1">
      <c r="A47" s="1">
        <f t="shared" si="0"/>
        <v>2067</v>
      </c>
      <c r="B47" s="34">
        <v>16.55002698069304</v>
      </c>
      <c r="C47" s="34">
        <v>1.3988800190570991</v>
      </c>
      <c r="D47" s="34">
        <v>1.312942598546482</v>
      </c>
      <c r="E47" s="34">
        <v>0.86801356252305228</v>
      </c>
      <c r="F47" s="34">
        <v>1.3381925149631293</v>
      </c>
      <c r="G47" s="34">
        <v>2.4150578313453055</v>
      </c>
      <c r="H47" s="34">
        <v>0.5624060672124499</v>
      </c>
      <c r="I47" s="34">
        <v>2.6879874326723026</v>
      </c>
      <c r="J47" s="34">
        <v>5.9665469543732179</v>
      </c>
      <c r="K47" s="34">
        <v>0.23688526783181202</v>
      </c>
      <c r="L47" s="34">
        <v>1.73247098542729E-2</v>
      </c>
      <c r="M47" s="34">
        <v>0.10916291576353999</v>
      </c>
      <c r="N47" s="34">
        <v>0.187448821168721</v>
      </c>
      <c r="O47" s="34">
        <v>0.16474639563350299</v>
      </c>
      <c r="P47" s="34">
        <v>0.14709914648275602</v>
      </c>
      <c r="Q47" s="34">
        <v>6.3088823378987607E-2</v>
      </c>
      <c r="R47" s="34">
        <v>1.8454804149187199E-2</v>
      </c>
      <c r="S47" s="34">
        <v>2.7567359557769403E-2</v>
      </c>
      <c r="T47" s="34">
        <v>0.16676454306695401</v>
      </c>
      <c r="U47" s="34">
        <v>0.26033723216959603</v>
      </c>
      <c r="V47" s="34">
        <v>1.0529360821398299</v>
      </c>
      <c r="W47" s="34">
        <v>0.124511519859897</v>
      </c>
      <c r="X47" s="34">
        <v>0.10754071960539599</v>
      </c>
      <c r="Y47" s="34">
        <v>1.2998520094146E-2</v>
      </c>
      <c r="Z47" s="34">
        <v>1.4955756847212899E-2</v>
      </c>
      <c r="AA47" s="34">
        <v>7.7845872564299506E-2</v>
      </c>
      <c r="AB47" s="34">
        <v>0.26749685531316197</v>
      </c>
      <c r="AC47" s="34">
        <v>2.8067502869481602E-2</v>
      </c>
      <c r="AD47" s="34">
        <v>7.4621219553893003E-2</v>
      </c>
      <c r="AE47" s="34">
        <v>0.19025034991353101</v>
      </c>
      <c r="AF47" s="34">
        <v>0.229731762308685</v>
      </c>
      <c r="AG47" s="34">
        <v>5.0352254987236798E-2</v>
      </c>
      <c r="AH47" s="34">
        <v>0.10295855019278301</v>
      </c>
      <c r="AI47" s="34">
        <v>0.251291414798818</v>
      </c>
      <c r="AJ47" s="34">
        <v>0.15220795462550102</v>
      </c>
      <c r="AK47" s="34">
        <v>4.5815730898482496E-2</v>
      </c>
      <c r="AL47" s="34">
        <v>0.12393513499683299</v>
      </c>
      <c r="AM47" s="34">
        <v>0.204390149521197</v>
      </c>
      <c r="AN47" s="34">
        <v>0.40724132494227799</v>
      </c>
      <c r="AO47" s="34">
        <v>0.103615777229897</v>
      </c>
      <c r="AP47" s="34">
        <v>8.4921182115988605E-2</v>
      </c>
      <c r="AQ47" s="34">
        <v>0.33994806838041403</v>
      </c>
      <c r="AR47" s="34">
        <v>0.118375982373538</v>
      </c>
      <c r="AS47" s="34">
        <v>3.4900121381059697E-2</v>
      </c>
      <c r="AT47" s="34">
        <v>4.8516321847186503E-2</v>
      </c>
      <c r="AU47" s="34">
        <v>0.36846815022681201</v>
      </c>
      <c r="AV47" s="34">
        <v>1.9842887063667998E-2</v>
      </c>
      <c r="AW47" s="34">
        <v>6.0059055344321897E-2</v>
      </c>
      <c r="AX47" s="34">
        <v>0.15167572543801</v>
      </c>
      <c r="AY47" s="34">
        <v>1.08473455994441</v>
      </c>
      <c r="AZ47" s="34">
        <v>0.29118406732811197</v>
      </c>
      <c r="BA47" s="34">
        <v>0.27122199988433804</v>
      </c>
      <c r="BB47" s="34">
        <v>2.1444415768416598</v>
      </c>
      <c r="BC47" s="34">
        <v>0.28247952474252197</v>
      </c>
      <c r="BD47" s="34">
        <v>0.14053760664857701</v>
      </c>
      <c r="BE47" s="34">
        <v>6.4698656531023593E-2</v>
      </c>
      <c r="BF47" s="34">
        <v>5.5830067908520499E-2</v>
      </c>
      <c r="BG47" s="34">
        <v>0.313502150390854</v>
      </c>
      <c r="BH47" s="34">
        <v>3.2361309621634904</v>
      </c>
      <c r="BI47" s="34">
        <v>0.66083301873245803</v>
      </c>
      <c r="BJ47" s="34">
        <v>6.3894746498369404E-2</v>
      </c>
      <c r="BK47" s="34">
        <v>0.56333739519777193</v>
      </c>
      <c r="BL47" s="34">
        <v>0.17150040619640303</v>
      </c>
      <c r="BM47" s="34">
        <v>0.14863482429293201</v>
      </c>
      <c r="BN47" s="34">
        <v>0.29642369578136102</v>
      </c>
      <c r="BO47" s="34">
        <v>0.51228975511957797</v>
      </c>
    </row>
    <row r="48" spans="1:67" ht="13.95" customHeight="1">
      <c r="A48" s="1">
        <f t="shared" si="0"/>
        <v>2068</v>
      </c>
      <c r="B48" s="34">
        <v>16.256175961055369</v>
      </c>
      <c r="C48" s="34">
        <v>1.3498489888521219</v>
      </c>
      <c r="D48" s="34">
        <v>1.2821678325669601</v>
      </c>
      <c r="E48" s="34">
        <v>0.8580625102874857</v>
      </c>
      <c r="F48" s="34">
        <v>1.3259257757368106</v>
      </c>
      <c r="G48" s="34">
        <v>2.4268815557381735</v>
      </c>
      <c r="H48" s="34">
        <v>0.55054523294727098</v>
      </c>
      <c r="I48" s="34">
        <v>2.5943613403250039</v>
      </c>
      <c r="J48" s="34">
        <v>5.868382724601541</v>
      </c>
      <c r="K48" s="34">
        <v>0.22800391048542498</v>
      </c>
      <c r="L48" s="34">
        <v>1.6757096689072701E-2</v>
      </c>
      <c r="M48" s="34">
        <v>0.10494179347957699</v>
      </c>
      <c r="N48" s="34">
        <v>0.181782597280716</v>
      </c>
      <c r="O48" s="34">
        <v>0.160819647925939</v>
      </c>
      <c r="P48" s="34">
        <v>0.14068041962366598</v>
      </c>
      <c r="Q48" s="34">
        <v>6.07856667594164E-2</v>
      </c>
      <c r="R48" s="34">
        <v>1.77368928622781E-2</v>
      </c>
      <c r="S48" s="34">
        <v>2.6765215493055501E-2</v>
      </c>
      <c r="T48" s="34">
        <v>0.16098320277654998</v>
      </c>
      <c r="U48" s="34">
        <v>0.25059254547642601</v>
      </c>
      <c r="V48" s="34">
        <v>1.02752572277599</v>
      </c>
      <c r="W48" s="34">
        <v>0.121464438855185</v>
      </c>
      <c r="X48" s="34">
        <v>0.105037472630988</v>
      </c>
      <c r="Y48" s="34">
        <v>1.27125177643281E-2</v>
      </c>
      <c r="Z48" s="34">
        <v>1.5427680540468901E-2</v>
      </c>
      <c r="AA48" s="34">
        <v>7.6234853717821308E-2</v>
      </c>
      <c r="AB48" s="34">
        <v>0.26335091672733302</v>
      </c>
      <c r="AC48" s="34">
        <v>2.7497730760219701E-2</v>
      </c>
      <c r="AD48" s="34">
        <v>7.3596364585999607E-2</v>
      </c>
      <c r="AE48" s="34">
        <v>0.188170270844742</v>
      </c>
      <c r="AF48" s="34">
        <v>0.22921237365136998</v>
      </c>
      <c r="AG48" s="34">
        <v>4.9678043438889097E-2</v>
      </c>
      <c r="AH48" s="34">
        <v>0.10211134016563099</v>
      </c>
      <c r="AI48" s="34">
        <v>0.24969959204377898</v>
      </c>
      <c r="AJ48" s="34">
        <v>0.150190160513855</v>
      </c>
      <c r="AK48" s="34">
        <v>4.5907635458170601E-2</v>
      </c>
      <c r="AL48" s="34">
        <v>0.12201083473977299</v>
      </c>
      <c r="AM48" s="34">
        <v>0.19825643700256901</v>
      </c>
      <c r="AN48" s="34">
        <v>0.40807173237414396</v>
      </c>
      <c r="AO48" s="34">
        <v>0.10749930007903101</v>
      </c>
      <c r="AP48" s="34">
        <v>8.4744183117187802E-2</v>
      </c>
      <c r="AQ48" s="34">
        <v>0.34101409335935101</v>
      </c>
      <c r="AR48" s="34">
        <v>0.117584001300087</v>
      </c>
      <c r="AS48" s="34">
        <v>3.5531550418297302E-2</v>
      </c>
      <c r="AT48" s="34">
        <v>4.9243368562839597E-2</v>
      </c>
      <c r="AU48" s="34">
        <v>0.37238027000214896</v>
      </c>
      <c r="AV48" s="34">
        <v>2.0078274011806702E-2</v>
      </c>
      <c r="AW48" s="34">
        <v>6.1390892652781096E-2</v>
      </c>
      <c r="AX48" s="34">
        <v>0.148799300594363</v>
      </c>
      <c r="AY48" s="34">
        <v>1.08861632164028</v>
      </c>
      <c r="AZ48" s="34">
        <v>0.28304518258542399</v>
      </c>
      <c r="BA48" s="34">
        <v>0.26750005036184699</v>
      </c>
      <c r="BB48" s="34">
        <v>2.0755971458669298</v>
      </c>
      <c r="BC48" s="34">
        <v>0.270693295313919</v>
      </c>
      <c r="BD48" s="34">
        <v>0.13238734854766801</v>
      </c>
      <c r="BE48" s="34">
        <v>6.0824222474588796E-2</v>
      </c>
      <c r="BF48" s="34">
        <v>5.4859328121897796E-2</v>
      </c>
      <c r="BG48" s="34">
        <v>0.31054622605876397</v>
      </c>
      <c r="BH48" s="34">
        <v>3.1769308642404304</v>
      </c>
      <c r="BI48" s="34">
        <v>0.64710991006774699</v>
      </c>
      <c r="BJ48" s="34">
        <v>6.3844723728199798E-2</v>
      </c>
      <c r="BK48" s="34">
        <v>0.5651194511407519</v>
      </c>
      <c r="BL48" s="34">
        <v>0.16988480015289498</v>
      </c>
      <c r="BM48" s="34">
        <v>0.14364114638473499</v>
      </c>
      <c r="BN48" s="34">
        <v>0.28689988905761199</v>
      </c>
      <c r="BO48" s="34">
        <v>0.50440571377040599</v>
      </c>
    </row>
    <row r="49" spans="1:67" ht="13.95" customHeight="1">
      <c r="A49" s="1">
        <f t="shared" si="0"/>
        <v>2069</v>
      </c>
      <c r="B49" s="34">
        <v>15.958506701883096</v>
      </c>
      <c r="C49" s="34">
        <v>1.3018900985141961</v>
      </c>
      <c r="D49" s="34">
        <v>1.2513904901651973</v>
      </c>
      <c r="E49" s="34">
        <v>0.8475951827676097</v>
      </c>
      <c r="F49" s="34">
        <v>1.3127469717876421</v>
      </c>
      <c r="G49" s="34">
        <v>2.4364315833307932</v>
      </c>
      <c r="H49" s="34">
        <v>0.53864082519721601</v>
      </c>
      <c r="I49" s="34">
        <v>2.5025376816134917</v>
      </c>
      <c r="J49" s="34">
        <v>5.7672738685069493</v>
      </c>
      <c r="K49" s="34">
        <v>0.21935335099028</v>
      </c>
      <c r="L49" s="34">
        <v>1.61991953316672E-2</v>
      </c>
      <c r="M49" s="34">
        <v>0.100846828241644</v>
      </c>
      <c r="N49" s="34">
        <v>0.17620271753754901</v>
      </c>
      <c r="O49" s="34">
        <v>0.15689774851768101</v>
      </c>
      <c r="P49" s="34">
        <v>0.134476528256499</v>
      </c>
      <c r="Q49" s="34">
        <v>5.8525629421526296E-2</v>
      </c>
      <c r="R49" s="34">
        <v>1.70397668482439E-2</v>
      </c>
      <c r="S49" s="34">
        <v>2.5979140689156601E-2</v>
      </c>
      <c r="T49" s="34">
        <v>0.15531529262850299</v>
      </c>
      <c r="U49" s="34">
        <v>0.241053900051446</v>
      </c>
      <c r="V49" s="34">
        <v>1.0021285461079599</v>
      </c>
      <c r="W49" s="34">
        <v>0.118411791312135</v>
      </c>
      <c r="X49" s="34">
        <v>0.10252075718701301</v>
      </c>
      <c r="Y49" s="34">
        <v>1.2425917466168401E-2</v>
      </c>
      <c r="Z49" s="34">
        <v>1.59034780919208E-2</v>
      </c>
      <c r="AA49" s="34">
        <v>7.4609276937028401E-2</v>
      </c>
      <c r="AB49" s="34">
        <v>0.25906663566055899</v>
      </c>
      <c r="AC49" s="34">
        <v>2.69189673347199E-2</v>
      </c>
      <c r="AD49" s="34">
        <v>7.2522438225613495E-2</v>
      </c>
      <c r="AE49" s="34">
        <v>0.18593295150227099</v>
      </c>
      <c r="AF49" s="34">
        <v>0.22854491310741801</v>
      </c>
      <c r="AG49" s="34">
        <v>4.8964492184609396E-2</v>
      </c>
      <c r="AH49" s="34">
        <v>0.101179127582933</v>
      </c>
      <c r="AI49" s="34">
        <v>0.24794902536973801</v>
      </c>
      <c r="AJ49" s="34">
        <v>0.148039762745313</v>
      </c>
      <c r="AK49" s="34">
        <v>4.5960911144440696E-2</v>
      </c>
      <c r="AL49" s="34">
        <v>0.11998924353858299</v>
      </c>
      <c r="AM49" s="34">
        <v>0.192125828218213</v>
      </c>
      <c r="AN49" s="34">
        <v>0.40853858100381202</v>
      </c>
      <c r="AO49" s="34">
        <v>0.111425102830205</v>
      </c>
      <c r="AP49" s="34">
        <v>8.4505004590998994E-2</v>
      </c>
      <c r="AQ49" s="34">
        <v>0.341658700415576</v>
      </c>
      <c r="AR49" s="34">
        <v>0.11667179033731</v>
      </c>
      <c r="AS49" s="34">
        <v>3.6137903081808899E-2</v>
      </c>
      <c r="AT49" s="34">
        <v>4.9923417635861396E-2</v>
      </c>
      <c r="AU49" s="34">
        <v>0.375804588693888</v>
      </c>
      <c r="AV49" s="34">
        <v>2.0284511977473899E-2</v>
      </c>
      <c r="AW49" s="34">
        <v>6.2680839473917005E-2</v>
      </c>
      <c r="AX49" s="34">
        <v>0.145847690530714</v>
      </c>
      <c r="AY49" s="34">
        <v>1.09149203376304</v>
      </c>
      <c r="AZ49" s="34">
        <v>0.27495988356860401</v>
      </c>
      <c r="BA49" s="34">
        <v>0.263680941628612</v>
      </c>
      <c r="BB49" s="34">
        <v>2.0077019656825401</v>
      </c>
      <c r="BC49" s="34">
        <v>0.25922849227441103</v>
      </c>
      <c r="BD49" s="34">
        <v>0.12460409741531199</v>
      </c>
      <c r="BE49" s="34">
        <v>5.7137426706557096E-2</v>
      </c>
      <c r="BF49" s="34">
        <v>5.3865699534671602E-2</v>
      </c>
      <c r="BG49" s="34">
        <v>0.30736252061701597</v>
      </c>
      <c r="BH49" s="34">
        <v>3.1159153221823099</v>
      </c>
      <c r="BI49" s="34">
        <v>0.63323704241299195</v>
      </c>
      <c r="BJ49" s="34">
        <v>6.37339950159619E-2</v>
      </c>
      <c r="BK49" s="34">
        <v>0.56643801469946997</v>
      </c>
      <c r="BL49" s="34">
        <v>0.16814880888700601</v>
      </c>
      <c r="BM49" s="34">
        <v>0.13869931230257002</v>
      </c>
      <c r="BN49" s="34">
        <v>0.277474928634453</v>
      </c>
      <c r="BO49" s="34">
        <v>0.49626392375516998</v>
      </c>
    </row>
    <row r="50" spans="1:67" ht="13.95" customHeight="1">
      <c r="A50" s="1">
        <f t="shared" si="0"/>
        <v>2070</v>
      </c>
      <c r="B50" s="34">
        <v>15.656948633490316</v>
      </c>
      <c r="C50" s="34">
        <v>1.2550640258748293</v>
      </c>
      <c r="D50" s="34">
        <v>1.2206132958340141</v>
      </c>
      <c r="E50" s="34">
        <v>0.83663169314009966</v>
      </c>
      <c r="F50" s="34">
        <v>1.2986415938918587</v>
      </c>
      <c r="G50" s="34">
        <v>2.4437905119791599</v>
      </c>
      <c r="H50" s="34">
        <v>0.52673097055318108</v>
      </c>
      <c r="I50" s="34">
        <v>2.4122899053222704</v>
      </c>
      <c r="J50" s="34">
        <v>5.6631866368949044</v>
      </c>
      <c r="K50" s="34">
        <v>0.21092329966433301</v>
      </c>
      <c r="L50" s="34">
        <v>1.56510505390451E-2</v>
      </c>
      <c r="M50" s="34">
        <v>9.6875417853435106E-2</v>
      </c>
      <c r="N50" s="34">
        <v>0.17073429946084501</v>
      </c>
      <c r="O50" s="34">
        <v>0.153007834453358</v>
      </c>
      <c r="P50" s="34">
        <v>0.128485102826043</v>
      </c>
      <c r="Q50" s="34">
        <v>5.63112176968463E-2</v>
      </c>
      <c r="R50" s="34">
        <v>1.6361886853241501E-2</v>
      </c>
      <c r="S50" s="34">
        <v>2.5207889952473302E-2</v>
      </c>
      <c r="T50" s="34">
        <v>0.14977095747238001</v>
      </c>
      <c r="U50" s="34">
        <v>0.23173506910282901</v>
      </c>
      <c r="V50" s="34">
        <v>0.97674002409095706</v>
      </c>
      <c r="W50" s="34">
        <v>0.115362894030991</v>
      </c>
      <c r="X50" s="34">
        <v>9.9987583298900701E-2</v>
      </c>
      <c r="Y50" s="34">
        <v>1.2137414080927299E-2</v>
      </c>
      <c r="Z50" s="34">
        <v>1.6385380332238398E-2</v>
      </c>
      <c r="AA50" s="34">
        <v>7.29563230769565E-2</v>
      </c>
      <c r="AB50" s="34">
        <v>0.25467127282195601</v>
      </c>
      <c r="AC50" s="34">
        <v>2.6329959757590501E-2</v>
      </c>
      <c r="AD50" s="34">
        <v>7.13981408905906E-2</v>
      </c>
      <c r="AE50" s="34">
        <v>0.18356022078498499</v>
      </c>
      <c r="AF50" s="34">
        <v>0.22771577580802099</v>
      </c>
      <c r="AG50" s="34">
        <v>4.8217974470019499E-2</v>
      </c>
      <c r="AH50" s="34">
        <v>0.10017025606329699</v>
      </c>
      <c r="AI50" s="34">
        <v>0.24599584040887701</v>
      </c>
      <c r="AJ50" s="34">
        <v>0.145764684844957</v>
      </c>
      <c r="AK50" s="34">
        <v>4.5978155756108197E-2</v>
      </c>
      <c r="AL50" s="34">
        <v>0.11787781743677499</v>
      </c>
      <c r="AM50" s="34">
        <v>0.18600486845515798</v>
      </c>
      <c r="AN50" s="34">
        <v>0.40863199645666698</v>
      </c>
      <c r="AO50" s="34">
        <v>0.115378861403126</v>
      </c>
      <c r="AP50" s="34">
        <v>8.4198517955420701E-2</v>
      </c>
      <c r="AQ50" s="34">
        <v>0.34191208873912904</v>
      </c>
      <c r="AR50" s="34">
        <v>0.115645586415763</v>
      </c>
      <c r="AS50" s="34">
        <v>3.6721213845926699E-2</v>
      </c>
      <c r="AT50" s="34">
        <v>5.05624996498222E-2</v>
      </c>
      <c r="AU50" s="34">
        <v>0.37874692097319501</v>
      </c>
      <c r="AV50" s="34">
        <v>2.0477915035990897E-2</v>
      </c>
      <c r="AW50" s="34">
        <v>6.3942985349138295E-2</v>
      </c>
      <c r="AX50" s="34">
        <v>0.142858631342898</v>
      </c>
      <c r="AY50" s="34">
        <v>1.09334529126875</v>
      </c>
      <c r="AZ50" s="34">
        <v>0.266954097373928</v>
      </c>
      <c r="BA50" s="34">
        <v>0.25977687317925297</v>
      </c>
      <c r="BB50" s="34">
        <v>1.94050427393081</v>
      </c>
      <c r="BC50" s="34">
        <v>0.24810926217642001</v>
      </c>
      <c r="BD50" s="34">
        <v>0.117191695652103</v>
      </c>
      <c r="BE50" s="34">
        <v>5.3638434260652498E-2</v>
      </c>
      <c r="BF50" s="34">
        <v>5.2846239302285103E-2</v>
      </c>
      <c r="BG50" s="34">
        <v>0.30392925932410997</v>
      </c>
      <c r="BH50" s="34">
        <v>3.0532066421734902</v>
      </c>
      <c r="BI50" s="34">
        <v>0.61916581467076792</v>
      </c>
      <c r="BJ50" s="34">
        <v>6.35596245285492E-2</v>
      </c>
      <c r="BK50" s="34">
        <v>0.56721292672965096</v>
      </c>
      <c r="BL50" s="34">
        <v>0.16628999845474798</v>
      </c>
      <c r="BM50" s="34">
        <v>0.133819307222592</v>
      </c>
      <c r="BN50" s="34">
        <v>0.268158643231244</v>
      </c>
      <c r="BO50" s="34">
        <v>0.48784442055975202</v>
      </c>
    </row>
    <row r="51" spans="1:67" ht="13.95" customHeight="1">
      <c r="A51" s="1">
        <f t="shared" si="0"/>
        <v>2071</v>
      </c>
      <c r="B51" s="34">
        <v>15.352218120410035</v>
      </c>
      <c r="C51" s="34">
        <v>1.2093529286081557</v>
      </c>
      <c r="D51" s="34">
        <v>1.1898205179468788</v>
      </c>
      <c r="E51" s="34">
        <v>0.82518896975527223</v>
      </c>
      <c r="F51" s="34">
        <v>1.283716639459443</v>
      </c>
      <c r="G51" s="34">
        <v>2.449010428180729</v>
      </c>
      <c r="H51" s="34">
        <v>0.51479343757162999</v>
      </c>
      <c r="I51" s="34">
        <v>2.3240289518869517</v>
      </c>
      <c r="J51" s="34">
        <v>5.5563062470009754</v>
      </c>
      <c r="K51" s="34">
        <v>0.20269953164618201</v>
      </c>
      <c r="L51" s="34">
        <v>1.51120603545858E-2</v>
      </c>
      <c r="M51" s="34">
        <v>9.3022505356388702E-2</v>
      </c>
      <c r="N51" s="34">
        <v>0.16536659011806201</v>
      </c>
      <c r="O51" s="34">
        <v>0.149143550839544</v>
      </c>
      <c r="P51" s="34">
        <v>0.122719450586039</v>
      </c>
      <c r="Q51" s="34">
        <v>5.4141527742266604E-2</v>
      </c>
      <c r="R51" s="34">
        <v>1.57027396577064E-2</v>
      </c>
      <c r="S51" s="34">
        <v>2.4450130684445098E-2</v>
      </c>
      <c r="T51" s="34">
        <v>0.144354197336586</v>
      </c>
      <c r="U51" s="34">
        <v>0.22264064428635</v>
      </c>
      <c r="V51" s="34">
        <v>0.95133511314011898</v>
      </c>
      <c r="W51" s="34">
        <v>0.11232802200729601</v>
      </c>
      <c r="X51" s="34">
        <v>9.7437076442624893E-2</v>
      </c>
      <c r="Y51" s="34">
        <v>1.1848890019677798E-2</v>
      </c>
      <c r="Z51" s="34">
        <v>1.6871416337161101E-2</v>
      </c>
      <c r="AA51" s="34">
        <v>7.1290474448010496E-2</v>
      </c>
      <c r="AB51" s="34">
        <v>0.25014410268276699</v>
      </c>
      <c r="AC51" s="34">
        <v>2.57334173542151E-2</v>
      </c>
      <c r="AD51" s="34">
        <v>7.0225049271866694E-2</v>
      </c>
      <c r="AE51" s="34">
        <v>0.18105537971041799</v>
      </c>
      <c r="AF51" s="34">
        <v>0.226740546287995</v>
      </c>
      <c r="AG51" s="34">
        <v>4.7432799832613504E-2</v>
      </c>
      <c r="AH51" s="34">
        <v>9.9090576326966801E-2</v>
      </c>
      <c r="AI51" s="34">
        <v>0.243868519518568</v>
      </c>
      <c r="AJ51" s="34">
        <v>0.14338014675521302</v>
      </c>
      <c r="AK51" s="34">
        <v>4.5958348448934802E-2</v>
      </c>
      <c r="AL51" s="34">
        <v>0.11569626815289599</v>
      </c>
      <c r="AM51" s="34">
        <v>0.17990972079760401</v>
      </c>
      <c r="AN51" s="34">
        <v>0.40838025962664698</v>
      </c>
      <c r="AO51" s="34">
        <v>0.119362799866326</v>
      </c>
      <c r="AP51" s="34">
        <v>8.3835788578127707E-2</v>
      </c>
      <c r="AQ51" s="34">
        <v>0.34180815647690299</v>
      </c>
      <c r="AR51" s="34">
        <v>0.11451795107211001</v>
      </c>
      <c r="AS51" s="34">
        <v>3.7278972184084297E-2</v>
      </c>
      <c r="AT51" s="34">
        <v>5.1154268874918501E-2</v>
      </c>
      <c r="AU51" s="34">
        <v>0.38120480089617698</v>
      </c>
      <c r="AV51" s="34">
        <v>2.06640374387243E-2</v>
      </c>
      <c r="AW51" s="34">
        <v>6.5170483898632198E-2</v>
      </c>
      <c r="AX51" s="34">
        <v>0.139838197550366</v>
      </c>
      <c r="AY51" s="34">
        <v>1.09417497134436</v>
      </c>
      <c r="AZ51" s="34">
        <v>0.25902192668730201</v>
      </c>
      <c r="BA51" s="34">
        <v>0.25577151088432798</v>
      </c>
      <c r="BB51" s="34">
        <v>1.87439642339353</v>
      </c>
      <c r="BC51" s="34">
        <v>0.237360708833628</v>
      </c>
      <c r="BD51" s="34">
        <v>0.11015115975249699</v>
      </c>
      <c r="BE51" s="34">
        <v>5.0314186853558603E-2</v>
      </c>
      <c r="BF51" s="34">
        <v>5.1806473053738505E-2</v>
      </c>
      <c r="BG51" s="34">
        <v>0.300285054295377</v>
      </c>
      <c r="BH51" s="34">
        <v>2.9888475157977301</v>
      </c>
      <c r="BI51" s="34">
        <v>0.60497642899040693</v>
      </c>
      <c r="BJ51" s="34">
        <v>6.3322354693263E-2</v>
      </c>
      <c r="BK51" s="34">
        <v>0.56747445106900596</v>
      </c>
      <c r="BL51" s="34">
        <v>0.164326987835201</v>
      </c>
      <c r="BM51" s="34">
        <v>0.12900823382586799</v>
      </c>
      <c r="BN51" s="34">
        <v>0.258956610118385</v>
      </c>
      <c r="BO51" s="34">
        <v>0.47910861037573799</v>
      </c>
    </row>
    <row r="52" spans="1:67" ht="13.95" customHeight="1">
      <c r="A52" s="1">
        <f t="shared" si="0"/>
        <v>2072</v>
      </c>
      <c r="B52" s="34">
        <v>15.044480878569095</v>
      </c>
      <c r="C52" s="34">
        <v>1.1647299403884925</v>
      </c>
      <c r="D52" s="34">
        <v>1.1589932920882935</v>
      </c>
      <c r="E52" s="34">
        <v>0.81333758833935099</v>
      </c>
      <c r="F52" s="34">
        <v>1.2680090963572801</v>
      </c>
      <c r="G52" s="34">
        <v>2.4519702873822915</v>
      </c>
      <c r="H52" s="34">
        <v>0.50289223834190699</v>
      </c>
      <c r="I52" s="34">
        <v>2.2375276245542302</v>
      </c>
      <c r="J52" s="34">
        <v>5.44702081111725</v>
      </c>
      <c r="K52" s="34">
        <v>0.194667190367878</v>
      </c>
      <c r="L52" s="34">
        <v>1.4584363049521799E-2</v>
      </c>
      <c r="M52" s="34">
        <v>8.9290454562034799E-2</v>
      </c>
      <c r="N52" s="34">
        <v>0.16010194686619197</v>
      </c>
      <c r="O52" s="34">
        <v>0.14529144749378101</v>
      </c>
      <c r="P52" s="34">
        <v>0.117176407816917</v>
      </c>
      <c r="Q52" s="34">
        <v>5.2016312529691903E-2</v>
      </c>
      <c r="R52" s="34">
        <v>1.5062091926931E-2</v>
      </c>
      <c r="S52" s="34">
        <v>2.3705456331235802E-2</v>
      </c>
      <c r="T52" s="34">
        <v>0.13906904437520901</v>
      </c>
      <c r="U52" s="34">
        <v>0.21376522506910001</v>
      </c>
      <c r="V52" s="34">
        <v>0.92587700379161497</v>
      </c>
      <c r="W52" s="34">
        <v>0.109310224734879</v>
      </c>
      <c r="X52" s="34">
        <v>9.4878066739073896E-2</v>
      </c>
      <c r="Y52" s="34">
        <v>1.15635777104349E-2</v>
      </c>
      <c r="Z52" s="34">
        <v>1.7364419112290797E-2</v>
      </c>
      <c r="AA52" s="34">
        <v>6.9608844235553094E-2</v>
      </c>
      <c r="AB52" s="34">
        <v>0.24554348001901699</v>
      </c>
      <c r="AC52" s="34">
        <v>2.5129860526927502E-2</v>
      </c>
      <c r="AD52" s="34">
        <v>6.9014509614416311E-2</v>
      </c>
      <c r="AE52" s="34">
        <v>0.178425032024745</v>
      </c>
      <c r="AF52" s="34">
        <v>0.22561586191869198</v>
      </c>
      <c r="AG52" s="34">
        <v>4.66217360482526E-2</v>
      </c>
      <c r="AH52" s="34">
        <v>9.7963281694011903E-2</v>
      </c>
      <c r="AI52" s="34">
        <v>0.24156786399354002</v>
      </c>
      <c r="AJ52" s="34">
        <v>0.14089117683055802</v>
      </c>
      <c r="AK52" s="34">
        <v>4.5899699134805703E-2</v>
      </c>
      <c r="AL52" s="34">
        <v>0.113449070986038</v>
      </c>
      <c r="AM52" s="34">
        <v>0.17385297938973701</v>
      </c>
      <c r="AN52" s="34">
        <v>0.40776328828033698</v>
      </c>
      <c r="AO52" s="34">
        <v>0.12336559983476601</v>
      </c>
      <c r="AP52" s="34">
        <v>8.3400830198206599E-2</v>
      </c>
      <c r="AQ52" s="34">
        <v>0.34134063393476799</v>
      </c>
      <c r="AR52" s="34">
        <v>0.113287003238858</v>
      </c>
      <c r="AS52" s="34">
        <v>3.7811236132132602E-2</v>
      </c>
      <c r="AT52" s="34">
        <v>5.1700959912248802E-2</v>
      </c>
      <c r="AU52" s="34">
        <v>0.38314809379175402</v>
      </c>
      <c r="AV52" s="34">
        <v>2.0833216100715802E-2</v>
      </c>
      <c r="AW52" s="34">
        <v>6.6362555675977999E-2</v>
      </c>
      <c r="AX52" s="34">
        <v>0.13675349253201402</v>
      </c>
      <c r="AY52" s="34">
        <v>1.09396666603085</v>
      </c>
      <c r="AZ52" s="34">
        <v>0.25121200133042998</v>
      </c>
      <c r="BA52" s="34">
        <v>0.25168023701147701</v>
      </c>
      <c r="BB52" s="34">
        <v>1.8091964949036499</v>
      </c>
      <c r="BC52" s="34">
        <v>0.22697357142260799</v>
      </c>
      <c r="BD52" s="34">
        <v>0.10346048364891999</v>
      </c>
      <c r="BE52" s="34">
        <v>4.7156563215576798E-2</v>
      </c>
      <c r="BF52" s="34">
        <v>5.0740511363475405E-2</v>
      </c>
      <c r="BG52" s="34">
        <v>0.29640770759236401</v>
      </c>
      <c r="BH52" s="34">
        <v>2.9233418084807203</v>
      </c>
      <c r="BI52" s="34">
        <v>0.59063363572302696</v>
      </c>
      <c r="BJ52" s="34">
        <v>6.3018482175111704E-2</v>
      </c>
      <c r="BK52" s="34">
        <v>0.56723183204410499</v>
      </c>
      <c r="BL52" s="34">
        <v>0.16224498853170402</v>
      </c>
      <c r="BM52" s="34">
        <v>0.12427412472063699</v>
      </c>
      <c r="BN52" s="34">
        <v>0.249863540222376</v>
      </c>
      <c r="BO52" s="34">
        <v>0.47000469162720504</v>
      </c>
    </row>
    <row r="53" spans="1:67" ht="13.95" customHeight="1">
      <c r="A53" s="1">
        <f t="shared" si="0"/>
        <v>2073</v>
      </c>
      <c r="B53" s="34">
        <v>14.73391500827492</v>
      </c>
      <c r="C53" s="34">
        <v>1.1211742493705612</v>
      </c>
      <c r="D53" s="34">
        <v>1.1282289901481797</v>
      </c>
      <c r="E53" s="34">
        <v>0.80104653176711915</v>
      </c>
      <c r="F53" s="34">
        <v>1.2515499612505281</v>
      </c>
      <c r="G53" s="34">
        <v>2.4526926309663479</v>
      </c>
      <c r="H53" s="34">
        <v>0.49105756514760701</v>
      </c>
      <c r="I53" s="34">
        <v>2.1527530871380334</v>
      </c>
      <c r="J53" s="34">
        <v>5.3354119924865433</v>
      </c>
      <c r="K53" s="34">
        <v>0.18683302924607301</v>
      </c>
      <c r="L53" s="34">
        <v>1.40644492333787E-2</v>
      </c>
      <c r="M53" s="34">
        <v>8.5683719038135694E-2</v>
      </c>
      <c r="N53" s="34">
        <v>0.15491979004529099</v>
      </c>
      <c r="O53" s="34">
        <v>0.14144961890747401</v>
      </c>
      <c r="P53" s="34">
        <v>0.11184220209819901</v>
      </c>
      <c r="Q53" s="34">
        <v>4.9938343725051598E-2</v>
      </c>
      <c r="R53" s="34">
        <v>1.44391552388041E-2</v>
      </c>
      <c r="S53" s="34">
        <v>2.2971140682227199E-2</v>
      </c>
      <c r="T53" s="34">
        <v>0.133908665710985</v>
      </c>
      <c r="U53" s="34">
        <v>0.20512413544494199</v>
      </c>
      <c r="V53" s="34">
        <v>0.90046801059610093</v>
      </c>
      <c r="W53" s="34">
        <v>0.10629856137088901</v>
      </c>
      <c r="X53" s="34">
        <v>9.2323463074295106E-2</v>
      </c>
      <c r="Y53" s="34">
        <v>1.12802647203485E-2</v>
      </c>
      <c r="Z53" s="34">
        <v>1.7858690386546101E-2</v>
      </c>
      <c r="AA53" s="34">
        <v>6.7912584468577203E-2</v>
      </c>
      <c r="AB53" s="34">
        <v>0.240836680981353</v>
      </c>
      <c r="AC53" s="34">
        <v>2.4522157692644198E-2</v>
      </c>
      <c r="AD53" s="34">
        <v>6.7758425166146802E-2</v>
      </c>
      <c r="AE53" s="34">
        <v>0.175669585009359</v>
      </c>
      <c r="AF53" s="34">
        <v>0.224347098449039</v>
      </c>
      <c r="AG53" s="34">
        <v>4.5775761637316704E-2</v>
      </c>
      <c r="AH53" s="34">
        <v>9.6772784264176501E-2</v>
      </c>
      <c r="AI53" s="34">
        <v>0.23909218712497601</v>
      </c>
      <c r="AJ53" s="34">
        <v>0.13831634835028001</v>
      </c>
      <c r="AK53" s="34">
        <v>4.5802329569777804E-2</v>
      </c>
      <c r="AL53" s="34">
        <v>0.11113779541629899</v>
      </c>
      <c r="AM53" s="34">
        <v>0.16785259491987201</v>
      </c>
      <c r="AN53" s="34">
        <v>0.40680015996783003</v>
      </c>
      <c r="AO53" s="34">
        <v>0.127390392565917</v>
      </c>
      <c r="AP53" s="34">
        <v>8.2901982051999293E-2</v>
      </c>
      <c r="AQ53" s="34">
        <v>0.34047983569340801</v>
      </c>
      <c r="AR53" s="34">
        <v>0.11195537535776</v>
      </c>
      <c r="AS53" s="34">
        <v>3.8312820310428201E-2</v>
      </c>
      <c r="AT53" s="34">
        <v>5.2197754324922796E-2</v>
      </c>
      <c r="AU53" s="34">
        <v>0.38458216600909495</v>
      </c>
      <c r="AV53" s="34">
        <v>2.0989712699405399E-2</v>
      </c>
      <c r="AW53" s="34">
        <v>6.7515429313307104E-2</v>
      </c>
      <c r="AX53" s="34">
        <v>0.133582041982205</v>
      </c>
      <c r="AY53" s="34">
        <v>1.0927851206579</v>
      </c>
      <c r="AZ53" s="34">
        <v>0.24355919096210402</v>
      </c>
      <c r="BA53" s="34">
        <v>0.247498374185503</v>
      </c>
      <c r="BB53" s="34">
        <v>1.7448871572293401</v>
      </c>
      <c r="BC53" s="34">
        <v>0.21692465174592199</v>
      </c>
      <c r="BD53" s="34">
        <v>9.7124354496023413E-2</v>
      </c>
      <c r="BE53" s="34">
        <v>4.4165147066875798E-2</v>
      </c>
      <c r="BF53" s="34">
        <v>4.9651776599871807E-2</v>
      </c>
      <c r="BG53" s="34">
        <v>0.29231552784160303</v>
      </c>
      <c r="BH53" s="34">
        <v>2.8564923984217101</v>
      </c>
      <c r="BI53" s="34">
        <v>0.57617379146907799</v>
      </c>
      <c r="BJ53" s="34">
        <v>6.26533527677159E-2</v>
      </c>
      <c r="BK53" s="34">
        <v>0.56641704514671709</v>
      </c>
      <c r="BL53" s="34">
        <v>0.160054119467849</v>
      </c>
      <c r="BM53" s="34">
        <v>0.11961355530704899</v>
      </c>
      <c r="BN53" s="34">
        <v>0.24091326702449101</v>
      </c>
      <c r="BO53" s="34">
        <v>0.46077893504033002</v>
      </c>
    </row>
    <row r="54" spans="1:67" ht="13.95" customHeight="1">
      <c r="A54" s="1">
        <f t="shared" si="0"/>
        <v>2074</v>
      </c>
      <c r="B54" s="34">
        <v>14.420720146196523</v>
      </c>
      <c r="C54" s="34">
        <v>1.0786723502977482</v>
      </c>
      <c r="D54" s="34">
        <v>1.09752934834131</v>
      </c>
      <c r="E54" s="34">
        <v>0.78837919752373276</v>
      </c>
      <c r="F54" s="34">
        <v>1.2343011263148402</v>
      </c>
      <c r="G54" s="34">
        <v>2.4512268961925177</v>
      </c>
      <c r="H54" s="34">
        <v>0.47924760494701302</v>
      </c>
      <c r="I54" s="34">
        <v>2.0697575114723308</v>
      </c>
      <c r="J54" s="34">
        <v>5.2216061111070324</v>
      </c>
      <c r="K54" s="34">
        <v>0.17919981532712601</v>
      </c>
      <c r="L54" s="34">
        <v>1.3553903883354099E-2</v>
      </c>
      <c r="M54" s="34">
        <v>8.2194235077225397E-2</v>
      </c>
      <c r="N54" s="34">
        <v>0.14984026487188401</v>
      </c>
      <c r="O54" s="34">
        <v>0.13761158808816801</v>
      </c>
      <c r="P54" s="34">
        <v>0.106706303789928</v>
      </c>
      <c r="Q54" s="34">
        <v>4.79033483469994E-2</v>
      </c>
      <c r="R54" s="34">
        <v>1.38341611363409E-2</v>
      </c>
      <c r="S54" s="34">
        <v>2.22491951533186E-2</v>
      </c>
      <c r="T54" s="34">
        <v>0.128865347707699</v>
      </c>
      <c r="U54" s="34">
        <v>0.196714186915705</v>
      </c>
      <c r="V54" s="34">
        <v>0.87509941674758207</v>
      </c>
      <c r="W54" s="34">
        <v>0.103300282243752</v>
      </c>
      <c r="X54" s="34">
        <v>8.9778414909285897E-2</v>
      </c>
      <c r="Y54" s="34">
        <v>1.0995538212114901E-2</v>
      </c>
      <c r="Z54" s="34">
        <v>1.8355696228575299E-2</v>
      </c>
      <c r="AA54" s="34">
        <v>6.6205944835089098E-2</v>
      </c>
      <c r="AB54" s="34">
        <v>0.236059669100537</v>
      </c>
      <c r="AC54" s="34">
        <v>2.39082755062618E-2</v>
      </c>
      <c r="AD54" s="34">
        <v>6.6468419512536903E-2</v>
      </c>
      <c r="AE54" s="34">
        <v>0.17280371623239499</v>
      </c>
      <c r="AF54" s="34">
        <v>0.22293317233691298</v>
      </c>
      <c r="AG54" s="34">
        <v>4.4902611815606203E-2</v>
      </c>
      <c r="AH54" s="34">
        <v>9.5518688039389801E-2</v>
      </c>
      <c r="AI54" s="34">
        <v>0.23644134543183098</v>
      </c>
      <c r="AJ54" s="34">
        <v>0.13564851669508099</v>
      </c>
      <c r="AK54" s="34">
        <v>4.5669910548091497E-2</v>
      </c>
      <c r="AL54" s="34">
        <v>0.10876721869458</v>
      </c>
      <c r="AM54" s="34">
        <v>0.16190549197722001</v>
      </c>
      <c r="AN54" s="34">
        <v>0.40544734311304104</v>
      </c>
      <c r="AO54" s="34">
        <v>0.13143532622874698</v>
      </c>
      <c r="AP54" s="34">
        <v>8.234567132214729E-2</v>
      </c>
      <c r="AQ54" s="34">
        <v>0.33924722071664504</v>
      </c>
      <c r="AR54" s="34">
        <v>0.110529258973025</v>
      </c>
      <c r="AS54" s="34">
        <v>3.8788300575970297E-2</v>
      </c>
      <c r="AT54" s="34">
        <v>5.2645076878817705E-2</v>
      </c>
      <c r="AU54" s="34">
        <v>0.385499102980353</v>
      </c>
      <c r="AV54" s="34">
        <v>2.11258072283598E-2</v>
      </c>
      <c r="AW54" s="34">
        <v>6.8621435710388007E-2</v>
      </c>
      <c r="AX54" s="34">
        <v>0.13039107583093401</v>
      </c>
      <c r="AY54" s="34">
        <v>1.09059861974713</v>
      </c>
      <c r="AZ54" s="34">
        <v>0.235997623592997</v>
      </c>
      <c r="BA54" s="34">
        <v>0.24324998135401599</v>
      </c>
      <c r="BB54" s="34">
        <v>1.6815110421831299</v>
      </c>
      <c r="BC54" s="34">
        <v>0.20725295265768798</v>
      </c>
      <c r="BD54" s="34">
        <v>9.1109995892476897E-2</v>
      </c>
      <c r="BE54" s="34">
        <v>4.1338223756102098E-2</v>
      </c>
      <c r="BF54" s="34">
        <v>4.8545296982933799E-2</v>
      </c>
      <c r="BG54" s="34">
        <v>0.28802127678503803</v>
      </c>
      <c r="BH54" s="34">
        <v>2.7884861779902996</v>
      </c>
      <c r="BI54" s="34">
        <v>0.56158037336391597</v>
      </c>
      <c r="BJ54" s="34">
        <v>6.2228022437933697E-2</v>
      </c>
      <c r="BK54" s="34">
        <v>0.56509479563730203</v>
      </c>
      <c r="BL54" s="34">
        <v>0.15775516858458402</v>
      </c>
      <c r="BM54" s="34">
        <v>0.11504172669080701</v>
      </c>
      <c r="BN54" s="34">
        <v>0.23211917550957301</v>
      </c>
      <c r="BO54" s="34">
        <v>0.451279394107579</v>
      </c>
    </row>
    <row r="55" spans="1:67" ht="13.95" customHeight="1">
      <c r="A55" s="1">
        <f t="shared" si="0"/>
        <v>2075</v>
      </c>
      <c r="B55" s="34">
        <v>14.105504540189568</v>
      </c>
      <c r="C55" s="34">
        <v>1.0373105744043885</v>
      </c>
      <c r="D55" s="34">
        <v>1.0670054822932578</v>
      </c>
      <c r="E55" s="34">
        <v>0.77534035647078081</v>
      </c>
      <c r="F55" s="34">
        <v>1.2163427694100226</v>
      </c>
      <c r="G55" s="34">
        <v>2.4475691190158204</v>
      </c>
      <c r="H55" s="34">
        <v>0.46750652637942403</v>
      </c>
      <c r="I55" s="34">
        <v>1.9884620258390719</v>
      </c>
      <c r="J55" s="34">
        <v>5.1059676863768031</v>
      </c>
      <c r="K55" s="34">
        <v>0.171788023183365</v>
      </c>
      <c r="L55" s="34">
        <v>1.30533077285056E-2</v>
      </c>
      <c r="M55" s="34">
        <v>7.8827997074023604E-2</v>
      </c>
      <c r="N55" s="34">
        <v>0.144857162257501</v>
      </c>
      <c r="O55" s="34">
        <v>0.13381246187843898</v>
      </c>
      <c r="P55" s="34">
        <v>0.10177320184822</v>
      </c>
      <c r="Q55" s="34">
        <v>4.5915878956424301E-2</v>
      </c>
      <c r="R55" s="34">
        <v>1.32475417261544E-2</v>
      </c>
      <c r="S55" s="34">
        <v>2.15417602338265E-2</v>
      </c>
      <c r="T55" s="34">
        <v>0.12395792270749099</v>
      </c>
      <c r="U55" s="34">
        <v>0.18853531681043798</v>
      </c>
      <c r="V55" s="34">
        <v>0.84986070408227909</v>
      </c>
      <c r="W55" s="34">
        <v>0.10033528313308299</v>
      </c>
      <c r="X55" s="34">
        <v>8.7242955504394704E-2</v>
      </c>
      <c r="Y55" s="34">
        <v>1.07108237576969E-2</v>
      </c>
      <c r="Z55" s="34">
        <v>1.8855715815804201E-2</v>
      </c>
      <c r="AA55" s="34">
        <v>6.4490614438864793E-2</v>
      </c>
      <c r="AB55" s="34">
        <v>0.23120568398013</v>
      </c>
      <c r="AC55" s="34">
        <v>2.32892732185054E-2</v>
      </c>
      <c r="AD55" s="34">
        <v>6.5141228157872502E-2</v>
      </c>
      <c r="AE55" s="34">
        <v>0.169831113391613</v>
      </c>
      <c r="AF55" s="34">
        <v>0.221382443283795</v>
      </c>
      <c r="AG55" s="34">
        <v>4.4001488622183699E-2</v>
      </c>
      <c r="AH55" s="34">
        <v>9.4209683001158201E-2</v>
      </c>
      <c r="AI55" s="34">
        <v>0.233631442925751</v>
      </c>
      <c r="AJ55" s="34">
        <v>0.13291641034444501</v>
      </c>
      <c r="AK55" s="34">
        <v>4.5499127142976797E-2</v>
      </c>
      <c r="AL55" s="34">
        <v>0.10636135172910299</v>
      </c>
      <c r="AM55" s="34">
        <v>0.15602422004270902</v>
      </c>
      <c r="AN55" s="34">
        <v>0.403699045601696</v>
      </c>
      <c r="AO55" s="34">
        <v>0.135487454940554</v>
      </c>
      <c r="AP55" s="34">
        <v>8.1742679596253406E-2</v>
      </c>
      <c r="AQ55" s="34">
        <v>0.33769573589746998</v>
      </c>
      <c r="AR55" s="34">
        <v>0.10901342337752</v>
      </c>
      <c r="AS55" s="34">
        <v>3.9227780108220103E-2</v>
      </c>
      <c r="AT55" s="34">
        <v>5.3042991835158301E-2</v>
      </c>
      <c r="AU55" s="34">
        <v>0.38589374330296505</v>
      </c>
      <c r="AV55" s="34">
        <v>2.1243620958407199E-2</v>
      </c>
      <c r="AW55" s="34">
        <v>6.9683187255935586E-2</v>
      </c>
      <c r="AX55" s="34">
        <v>0.127177512268877</v>
      </c>
      <c r="AY55" s="34">
        <v>1.08736098947446</v>
      </c>
      <c r="AZ55" s="34">
        <v>0.22857150758383998</v>
      </c>
      <c r="BA55" s="34">
        <v>0.23893501879558401</v>
      </c>
      <c r="BB55" s="34">
        <v>1.6190471834539999</v>
      </c>
      <c r="BC55" s="34">
        <v>0.197913757362254</v>
      </c>
      <c r="BD55" s="34">
        <v>8.541693074566141E-2</v>
      </c>
      <c r="BE55" s="34">
        <v>3.8662238675338502E-2</v>
      </c>
      <c r="BF55" s="34">
        <v>4.7421915601818E-2</v>
      </c>
      <c r="BG55" s="34">
        <v>0.28352105937419397</v>
      </c>
      <c r="BH55" s="34">
        <v>2.7197275590896601</v>
      </c>
      <c r="BI55" s="34">
        <v>0.54694288248289402</v>
      </c>
      <c r="BJ55" s="34">
        <v>6.1743794383044101E-2</v>
      </c>
      <c r="BK55" s="34">
        <v>0.56323384014991396</v>
      </c>
      <c r="BL55" s="34">
        <v>0.155357172518649</v>
      </c>
      <c r="BM55" s="34">
        <v>0.11055896932705901</v>
      </c>
      <c r="BN55" s="34">
        <v>0.22348120199443</v>
      </c>
      <c r="BO55" s="34">
        <v>0.44140120705695901</v>
      </c>
    </row>
    <row r="56" spans="1:67" ht="13.95" customHeight="1">
      <c r="A56" s="1">
        <f t="shared" si="0"/>
        <v>2076</v>
      </c>
      <c r="B56" s="34">
        <v>13.788329115975481</v>
      </c>
      <c r="C56" s="34">
        <v>0.99707158690167996</v>
      </c>
      <c r="D56" s="34">
        <v>1.0365797426192283</v>
      </c>
      <c r="E56" s="34">
        <v>0.76197440663511629</v>
      </c>
      <c r="F56" s="34">
        <v>1.1977012908230198</v>
      </c>
      <c r="G56" s="34">
        <v>2.4416528775788531</v>
      </c>
      <c r="H56" s="34">
        <v>0.45582345151948306</v>
      </c>
      <c r="I56" s="34">
        <v>1.9090073907222511</v>
      </c>
      <c r="J56" s="34">
        <v>4.988518369175849</v>
      </c>
      <c r="K56" s="34">
        <v>0.16457463408511899</v>
      </c>
      <c r="L56" s="34">
        <v>1.25629740016527E-2</v>
      </c>
      <c r="M56" s="34">
        <v>7.5586930696449797E-2</v>
      </c>
      <c r="N56" s="34">
        <v>0.13997980130939999</v>
      </c>
      <c r="O56" s="34">
        <v>0.13004373853255999</v>
      </c>
      <c r="P56" s="34">
        <v>9.7044333075568104E-2</v>
      </c>
      <c r="Q56" s="34">
        <v>4.3967281076048498E-2</v>
      </c>
      <c r="R56" s="34">
        <v>1.26795134006194E-2</v>
      </c>
      <c r="S56" s="34">
        <v>2.0849533266622599E-2</v>
      </c>
      <c r="T56" s="34">
        <v>0.11918370686019299</v>
      </c>
      <c r="U56" s="34">
        <v>0.180599140597447</v>
      </c>
      <c r="V56" s="34">
        <v>0.82468324018703199</v>
      </c>
      <c r="W56" s="34">
        <v>9.7403632395187692E-2</v>
      </c>
      <c r="X56" s="34">
        <v>8.4707517473703295E-2</v>
      </c>
      <c r="Y56" s="34">
        <v>1.04268233335556E-2</v>
      </c>
      <c r="Z56" s="34">
        <v>1.9358529229749601E-2</v>
      </c>
      <c r="AA56" s="34">
        <v>6.2763767370006301E-2</v>
      </c>
      <c r="AB56" s="34">
        <v>0.22630112949360001</v>
      </c>
      <c r="AC56" s="34">
        <v>2.2666240235517502E-2</v>
      </c>
      <c r="AD56" s="34">
        <v>6.37848398564725E-2</v>
      </c>
      <c r="AE56" s="34">
        <v>0.16676803128707501</v>
      </c>
      <c r="AF56" s="34">
        <v>0.219690398392445</v>
      </c>
      <c r="AG56" s="34">
        <v>4.3074810838525594E-2</v>
      </c>
      <c r="AH56" s="34">
        <v>9.2835762704268493E-2</v>
      </c>
      <c r="AI56" s="34">
        <v>0.23066070732942098</v>
      </c>
      <c r="AJ56" s="34">
        <v>0.130119394951864</v>
      </c>
      <c r="AK56" s="34">
        <v>4.5290286575114802E-2</v>
      </c>
      <c r="AL56" s="34">
        <v>0.103909178241123</v>
      </c>
      <c r="AM56" s="34">
        <v>0.15021805713359501</v>
      </c>
      <c r="AN56" s="34">
        <v>0.40159309304910795</v>
      </c>
      <c r="AO56" s="34">
        <v>0.13954711958350799</v>
      </c>
      <c r="AP56" s="34">
        <v>8.1084397694055205E-2</v>
      </c>
      <c r="AQ56" s="34">
        <v>0.33575748692546697</v>
      </c>
      <c r="AR56" s="34">
        <v>0.10742449378417</v>
      </c>
      <c r="AS56" s="34">
        <v>3.9636103124099195E-2</v>
      </c>
      <c r="AT56" s="34">
        <v>5.3390467008775401E-2</v>
      </c>
      <c r="AU56" s="34">
        <v>0.38575487476721598</v>
      </c>
      <c r="AV56" s="34">
        <v>2.1341660294494701E-2</v>
      </c>
      <c r="AW56" s="34">
        <v>7.0686148703590607E-2</v>
      </c>
      <c r="AX56" s="34">
        <v>0.12393396583864701</v>
      </c>
      <c r="AY56" s="34">
        <v>1.0830961598548299</v>
      </c>
      <c r="AZ56" s="34">
        <v>0.221262493989728</v>
      </c>
      <c r="BA56" s="34">
        <v>0.234560957529755</v>
      </c>
      <c r="BB56" s="34">
        <v>1.55764216111467</v>
      </c>
      <c r="BC56" s="34">
        <v>0.18891518218525899</v>
      </c>
      <c r="BD56" s="34">
        <v>8.0025726828058502E-2</v>
      </c>
      <c r="BE56" s="34">
        <v>3.6140863385219199E-2</v>
      </c>
      <c r="BF56" s="34">
        <v>4.6283457209044504E-2</v>
      </c>
      <c r="BG56" s="34">
        <v>0.27882815923640197</v>
      </c>
      <c r="BH56" s="34">
        <v>2.6500125818839599</v>
      </c>
      <c r="BI56" s="34">
        <v>0.53224399757888397</v>
      </c>
      <c r="BJ56" s="34">
        <v>6.12007407441017E-2</v>
      </c>
      <c r="BK56" s="34">
        <v>0.56085300089422307</v>
      </c>
      <c r="BL56" s="34">
        <v>0.15285656865924799</v>
      </c>
      <c r="BM56" s="34">
        <v>0.106170372586408</v>
      </c>
      <c r="BN56" s="34">
        <v>0.21503329861527898</v>
      </c>
      <c r="BO56" s="34">
        <v>0.43131964897734304</v>
      </c>
    </row>
    <row r="57" spans="1:67" ht="13.95" customHeight="1">
      <c r="A57" s="1">
        <f t="shared" si="0"/>
        <v>2077</v>
      </c>
      <c r="B57" s="34">
        <v>13.469814722220258</v>
      </c>
      <c r="C57" s="34">
        <v>0.95785361983759609</v>
      </c>
      <c r="D57" s="34">
        <v>1.0063241584105775</v>
      </c>
      <c r="E57" s="34">
        <v>0.74828771676123507</v>
      </c>
      <c r="F57" s="34">
        <v>1.1784535548607606</v>
      </c>
      <c r="G57" s="34">
        <v>2.4335540148513375</v>
      </c>
      <c r="H57" s="34">
        <v>0.44421252588439697</v>
      </c>
      <c r="I57" s="34">
        <v>1.831310474325927</v>
      </c>
      <c r="J57" s="34">
        <v>4.8698186572884268</v>
      </c>
      <c r="K57" s="34">
        <v>0.15753617804998599</v>
      </c>
      <c r="L57" s="34">
        <v>1.2082100163335899E-2</v>
      </c>
      <c r="M57" s="34">
        <v>7.2459940763845404E-2</v>
      </c>
      <c r="N57" s="34">
        <v>0.13518760977199601</v>
      </c>
      <c r="O57" s="34">
        <v>0.12631711830645101</v>
      </c>
      <c r="P57" s="34">
        <v>9.2494732248792497E-2</v>
      </c>
      <c r="Q57" s="34">
        <v>4.2062388179434404E-2</v>
      </c>
      <c r="R57" s="34">
        <v>1.2128537156814501E-2</v>
      </c>
      <c r="S57" s="34">
        <v>2.01680560659343E-2</v>
      </c>
      <c r="T57" s="34">
        <v>0.114524708244442</v>
      </c>
      <c r="U57" s="34">
        <v>0.17289225088656399</v>
      </c>
      <c r="V57" s="34">
        <v>0.79962438075550502</v>
      </c>
      <c r="W57" s="34">
        <v>9.4496337811711809E-2</v>
      </c>
      <c r="X57" s="34">
        <v>8.2196009166716794E-2</v>
      </c>
      <c r="Y57" s="34">
        <v>1.01458016796347E-2</v>
      </c>
      <c r="Z57" s="34">
        <v>1.9861628997009301E-2</v>
      </c>
      <c r="AA57" s="34">
        <v>6.10340530612907E-2</v>
      </c>
      <c r="AB57" s="34">
        <v>0.22133309477861401</v>
      </c>
      <c r="AC57" s="34">
        <v>2.2042083639080199E-2</v>
      </c>
      <c r="AD57" s="34">
        <v>6.2399359648314202E-2</v>
      </c>
      <c r="AE57" s="34">
        <v>0.16361499769577301</v>
      </c>
      <c r="AF57" s="34">
        <v>0.21786412793816298</v>
      </c>
      <c r="AG57" s="34">
        <v>4.2125630427165002E-2</v>
      </c>
      <c r="AH57" s="34">
        <v>9.1404125279599305E-2</v>
      </c>
      <c r="AI57" s="34">
        <v>0.22755132029887701</v>
      </c>
      <c r="AJ57" s="34">
        <v>0.127271794370235</v>
      </c>
      <c r="AK57" s="34">
        <v>4.5042820415492305E-2</v>
      </c>
      <c r="AL57" s="34">
        <v>0.101419524532078</v>
      </c>
      <c r="AM57" s="34">
        <v>0.144507823468534</v>
      </c>
      <c r="AN57" s="34">
        <v>0.39913051606878003</v>
      </c>
      <c r="AO57" s="34">
        <v>0.143611295604017</v>
      </c>
      <c r="AP57" s="34">
        <v>8.0347766186695008E-2</v>
      </c>
      <c r="AQ57" s="34">
        <v>0.33344151782111703</v>
      </c>
      <c r="AR57" s="34">
        <v>0.105755444639423</v>
      </c>
      <c r="AS57" s="34">
        <v>4.0014943487364306E-2</v>
      </c>
      <c r="AT57" s="34">
        <v>5.36859438665361E-2</v>
      </c>
      <c r="AU57" s="34">
        <v>0.38505337963028802</v>
      </c>
      <c r="AV57" s="34">
        <v>2.1426222623586101E-2</v>
      </c>
      <c r="AW57" s="34">
        <v>7.1642616067239706E-2</v>
      </c>
      <c r="AX57" s="34">
        <v>0.12068143587828101</v>
      </c>
      <c r="AY57" s="34">
        <v>1.07789344904679</v>
      </c>
      <c r="AZ57" s="34">
        <v>0.21407601049701799</v>
      </c>
      <c r="BA57" s="34">
        <v>0.230136515387379</v>
      </c>
      <c r="BB57" s="34">
        <v>1.49725630119002</v>
      </c>
      <c r="BC57" s="34">
        <v>0.18024176180667301</v>
      </c>
      <c r="BD57" s="34">
        <v>7.4925043170356295E-2</v>
      </c>
      <c r="BE57" s="34">
        <v>3.3762514633640502E-2</v>
      </c>
      <c r="BF57" s="34">
        <v>4.5124853525237395E-2</v>
      </c>
      <c r="BG57" s="34">
        <v>0.27394901391556398</v>
      </c>
      <c r="BH57" s="34">
        <v>2.5798643866642004</v>
      </c>
      <c r="BI57" s="34">
        <v>0.51749764268738596</v>
      </c>
      <c r="BJ57" s="34">
        <v>6.0601907007961996E-2</v>
      </c>
      <c r="BK57" s="34">
        <v>0.557868307591042</v>
      </c>
      <c r="BL57" s="34">
        <v>0.150265203655048</v>
      </c>
      <c r="BM57" s="34">
        <v>0.10188106412586</v>
      </c>
      <c r="BN57" s="34">
        <v>0.206735739608395</v>
      </c>
      <c r="BO57" s="34">
        <v>0.42115539203296998</v>
      </c>
    </row>
    <row r="58" spans="1:67" ht="13.95" customHeight="1">
      <c r="A58" s="1">
        <f t="shared" si="0"/>
        <v>2078</v>
      </c>
      <c r="B58" s="34">
        <v>13.150133124989207</v>
      </c>
      <c r="C58" s="34">
        <v>0.91970713993236219</v>
      </c>
      <c r="D58" s="34">
        <v>0.97615797702466323</v>
      </c>
      <c r="E58" s="34">
        <v>0.73431860871779653</v>
      </c>
      <c r="F58" s="34">
        <v>1.1586523949515164</v>
      </c>
      <c r="G58" s="34">
        <v>2.423429219710187</v>
      </c>
      <c r="H58" s="34">
        <v>0.43266843360191398</v>
      </c>
      <c r="I58" s="34">
        <v>1.7553600953044892</v>
      </c>
      <c r="J58" s="34">
        <v>4.7498392557462772</v>
      </c>
      <c r="K58" s="34">
        <v>0.15071868827194501</v>
      </c>
      <c r="L58" s="34">
        <v>1.16126182851744E-2</v>
      </c>
      <c r="M58" s="34">
        <v>6.9451586741149596E-2</v>
      </c>
      <c r="N58" s="34">
        <v>0.13048197701045</v>
      </c>
      <c r="O58" s="34">
        <v>0.122607339510885</v>
      </c>
      <c r="P58" s="34">
        <v>8.8121379088525104E-2</v>
      </c>
      <c r="Q58" s="34">
        <v>4.0207798103708295E-2</v>
      </c>
      <c r="R58" s="34">
        <v>1.15948090993738E-2</v>
      </c>
      <c r="S58" s="34">
        <v>1.94990375253879E-2</v>
      </c>
      <c r="T58" s="34">
        <v>0.10998792531096699</v>
      </c>
      <c r="U58" s="34">
        <v>0.16542398098479599</v>
      </c>
      <c r="V58" s="34">
        <v>0.77461792465256796</v>
      </c>
      <c r="W58" s="34">
        <v>9.1612274401369598E-2</v>
      </c>
      <c r="X58" s="34">
        <v>7.9695569654161497E-2</v>
      </c>
      <c r="Y58" s="34">
        <v>9.8654707733818198E-3</v>
      </c>
      <c r="Z58" s="34">
        <v>2.03667375431822E-2</v>
      </c>
      <c r="AA58" s="34">
        <v>5.93006614201479E-2</v>
      </c>
      <c r="AB58" s="34">
        <v>0.216333451285383</v>
      </c>
      <c r="AC58" s="34">
        <v>2.14171084979435E-2</v>
      </c>
      <c r="AD58" s="34">
        <v>6.0990014990125199E-2</v>
      </c>
      <c r="AE58" s="34">
        <v>0.16037581041679599</v>
      </c>
      <c r="AF58" s="34">
        <v>0.215901562107401</v>
      </c>
      <c r="AG58" s="34">
        <v>4.11571191770609E-2</v>
      </c>
      <c r="AH58" s="34">
        <v>8.9929648662615713E-2</v>
      </c>
      <c r="AI58" s="34">
        <v>0.22428853042769101</v>
      </c>
      <c r="AJ58" s="34">
        <v>0.124373635464171</v>
      </c>
      <c r="AK58" s="34">
        <v>4.4760912143358998E-2</v>
      </c>
      <c r="AL58" s="34">
        <v>9.8908209410976805E-2</v>
      </c>
      <c r="AM58" s="34">
        <v>0.13889974883717998</v>
      </c>
      <c r="AN58" s="34">
        <v>0.39633459082846195</v>
      </c>
      <c r="AO58" s="34">
        <v>0.14766634439369603</v>
      </c>
      <c r="AP58" s="34">
        <v>7.9566523031433398E-2</v>
      </c>
      <c r="AQ58" s="34">
        <v>0.33077601828985698</v>
      </c>
      <c r="AR58" s="34">
        <v>0.10401826711155999</v>
      </c>
      <c r="AS58" s="34">
        <v>4.0357926187991403E-2</v>
      </c>
      <c r="AT58" s="34">
        <v>5.3924752643719001E-2</v>
      </c>
      <c r="AU58" s="34">
        <v>0.38385979326826003</v>
      </c>
      <c r="AV58" s="34">
        <v>2.1501688157969101E-2</v>
      </c>
      <c r="AW58" s="34">
        <v>7.2555881144911294E-2</v>
      </c>
      <c r="AX58" s="34">
        <v>0.11742717514067</v>
      </c>
      <c r="AY58" s="34">
        <v>1.0717748503401201</v>
      </c>
      <c r="AZ58" s="34">
        <v>0.20700394250436099</v>
      </c>
      <c r="BA58" s="34">
        <v>0.22566449109755302</v>
      </c>
      <c r="BB58" s="34">
        <v>1.4378778826376202</v>
      </c>
      <c r="BC58" s="34">
        <v>0.17189608050233801</v>
      </c>
      <c r="BD58" s="34">
        <v>7.0103549604256798E-2</v>
      </c>
      <c r="BE58" s="34">
        <v>3.1521195652515099E-2</v>
      </c>
      <c r="BF58" s="34">
        <v>4.3961386907759199E-2</v>
      </c>
      <c r="BG58" s="34">
        <v>0.26891895930648801</v>
      </c>
      <c r="BH58" s="34">
        <v>2.5093189812541699</v>
      </c>
      <c r="BI58" s="34">
        <v>0.50270078955740194</v>
      </c>
      <c r="BJ58" s="34">
        <v>5.9945247267963304E-2</v>
      </c>
      <c r="BK58" s="34">
        <v>0.55426487039586503</v>
      </c>
      <c r="BL58" s="34">
        <v>0.14758492996327802</v>
      </c>
      <c r="BM58" s="34">
        <v>9.7685340524391012E-2</v>
      </c>
      <c r="BN58" s="34">
        <v>0.198609535977505</v>
      </c>
      <c r="BO58" s="34">
        <v>0.410810601499216</v>
      </c>
    </row>
    <row r="59" spans="1:67" ht="13.95" customHeight="1">
      <c r="A59" s="1">
        <f t="shared" si="0"/>
        <v>2079</v>
      </c>
      <c r="B59" s="34">
        <v>12.829711105365071</v>
      </c>
      <c r="C59" s="34">
        <v>0.88263644508515438</v>
      </c>
      <c r="D59" s="34">
        <v>0.94626300750448422</v>
      </c>
      <c r="E59" s="34">
        <v>0.7200878230370924</v>
      </c>
      <c r="F59" s="34">
        <v>1.1384032201265604</v>
      </c>
      <c r="G59" s="34">
        <v>2.4110384452064038</v>
      </c>
      <c r="H59" s="34">
        <v>0.42119626754330103</v>
      </c>
      <c r="I59" s="34">
        <v>1.6811459271782796</v>
      </c>
      <c r="J59" s="34">
        <v>4.6289399696837945</v>
      </c>
      <c r="K59" s="34">
        <v>0.144121575752097</v>
      </c>
      <c r="L59" s="34">
        <v>1.1153146152029699E-2</v>
      </c>
      <c r="M59" s="34">
        <v>6.6551799791830596E-2</v>
      </c>
      <c r="N59" s="34">
        <v>0.12587511589876801</v>
      </c>
      <c r="O59" s="34">
        <v>0.118939529688879</v>
      </c>
      <c r="P59" s="34">
        <v>8.3907067299153593E-2</v>
      </c>
      <c r="Q59" s="34">
        <v>3.8400867221289298E-2</v>
      </c>
      <c r="R59" s="34">
        <v>1.1077216783471599E-2</v>
      </c>
      <c r="S59" s="34">
        <v>1.88437737896427E-2</v>
      </c>
      <c r="T59" s="34">
        <v>0.105576767377925</v>
      </c>
      <c r="U59" s="34">
        <v>0.15818958533006799</v>
      </c>
      <c r="V59" s="34">
        <v>0.74983061868289702</v>
      </c>
      <c r="W59" s="34">
        <v>8.8765662159993694E-2</v>
      </c>
      <c r="X59" s="34">
        <v>7.7210135346472308E-2</v>
      </c>
      <c r="Y59" s="34">
        <v>9.5852212333079299E-3</v>
      </c>
      <c r="Z59" s="34">
        <v>2.08713700818134E-2</v>
      </c>
      <c r="AA59" s="34">
        <v>5.7565146527085095E-2</v>
      </c>
      <c r="AB59" s="34">
        <v>0.211290654067427</v>
      </c>
      <c r="AC59" s="34">
        <v>2.0792781630674901E-2</v>
      </c>
      <c r="AD59" s="34">
        <v>5.9559988972374397E-2</v>
      </c>
      <c r="AE59" s="34">
        <v>0.15707236296477101</v>
      </c>
      <c r="AF59" s="34">
        <v>0.21380688887476001</v>
      </c>
      <c r="AG59" s="34">
        <v>4.0167199425451501E-2</v>
      </c>
      <c r="AH59" s="34">
        <v>8.8407079730997096E-2</v>
      </c>
      <c r="AI59" s="34">
        <v>0.220889647252028</v>
      </c>
      <c r="AJ59" s="34">
        <v>0.12144556989088401</v>
      </c>
      <c r="AK59" s="34">
        <v>4.4438389236798E-2</v>
      </c>
      <c r="AL59" s="34">
        <v>9.6380966597951701E-2</v>
      </c>
      <c r="AM59" s="34">
        <v>0.13339151328384399</v>
      </c>
      <c r="AN59" s="34">
        <v>0.39328285470860602</v>
      </c>
      <c r="AO59" s="34">
        <v>0.151701246291119</v>
      </c>
      <c r="AP59" s="34">
        <v>7.8719760243194201E-2</v>
      </c>
      <c r="AQ59" s="34">
        <v>0.327669848865764</v>
      </c>
      <c r="AR59" s="34">
        <v>0.102217413943557</v>
      </c>
      <c r="AS59" s="34">
        <v>4.0668967877521105E-2</v>
      </c>
      <c r="AT59" s="34">
        <v>5.41121591670942E-2</v>
      </c>
      <c r="AU59" s="34">
        <v>0.38211531095242202</v>
      </c>
      <c r="AV59" s="34">
        <v>2.1562824123064202E-2</v>
      </c>
      <c r="AW59" s="34">
        <v>7.3414613516169402E-2</v>
      </c>
      <c r="AX59" s="34">
        <v>0.114181419118099</v>
      </c>
      <c r="AY59" s="34">
        <v>1.0646748811083999</v>
      </c>
      <c r="AZ59" s="34">
        <v>0.200058398649099</v>
      </c>
      <c r="BA59" s="34">
        <v>0.22113786889420201</v>
      </c>
      <c r="BB59" s="34">
        <v>1.37953812967499</v>
      </c>
      <c r="BC59" s="34">
        <v>0.16385244223876902</v>
      </c>
      <c r="BD59" s="34">
        <v>6.5553909795193696E-2</v>
      </c>
      <c r="BE59" s="34">
        <v>2.94102594988617E-2</v>
      </c>
      <c r="BF59" s="34">
        <v>4.2791185970464996E-2</v>
      </c>
      <c r="BG59" s="34">
        <v>0.26372331532853799</v>
      </c>
      <c r="BH59" s="34">
        <v>2.4384341827398197</v>
      </c>
      <c r="BI59" s="34">
        <v>0.48793329915828199</v>
      </c>
      <c r="BJ59" s="34">
        <v>5.9235340429849404E-2</v>
      </c>
      <c r="BK59" s="34">
        <v>0.55010057281353797</v>
      </c>
      <c r="BL59" s="34">
        <v>0.14483438280208899</v>
      </c>
      <c r="BM59" s="34">
        <v>9.3590476251398602E-2</v>
      </c>
      <c r="BN59" s="34">
        <v>0.19069128233499499</v>
      </c>
      <c r="BO59" s="34">
        <v>0.40039711782528498</v>
      </c>
    </row>
    <row r="60" spans="1:67" ht="13.95" customHeight="1">
      <c r="A60" s="1">
        <f t="shared" si="0"/>
        <v>2080</v>
      </c>
      <c r="B60" s="34">
        <v>12.508887810483449</v>
      </c>
      <c r="C60" s="34">
        <v>0.84657599194738309</v>
      </c>
      <c r="D60" s="34">
        <v>0.91651620396621969</v>
      </c>
      <c r="E60" s="34">
        <v>0.70563049121989552</v>
      </c>
      <c r="F60" s="34">
        <v>1.1177170279126205</v>
      </c>
      <c r="G60" s="34">
        <v>2.3965375662676527</v>
      </c>
      <c r="H60" s="34">
        <v>0.40983143470118699</v>
      </c>
      <c r="I60" s="34">
        <v>1.6087048698252056</v>
      </c>
      <c r="J60" s="34">
        <v>4.5073742246432857</v>
      </c>
      <c r="K60" s="34">
        <v>0.13772791946111801</v>
      </c>
      <c r="L60" s="34">
        <v>1.07043098599437E-2</v>
      </c>
      <c r="M60" s="34">
        <v>6.3750778602199895E-2</v>
      </c>
      <c r="N60" s="34">
        <v>0.121359765094791</v>
      </c>
      <c r="O60" s="34">
        <v>0.115296082125852</v>
      </c>
      <c r="P60" s="34">
        <v>7.9849134010630096E-2</v>
      </c>
      <c r="Q60" s="34">
        <v>3.6646896759267196E-2</v>
      </c>
      <c r="R60" s="34">
        <v>1.0575885270621201E-2</v>
      </c>
      <c r="S60" s="34">
        <v>1.81979430241399E-2</v>
      </c>
      <c r="T60" s="34">
        <v>0.10128949200548699</v>
      </c>
      <c r="U60" s="34">
        <v>0.15117778573333301</v>
      </c>
      <c r="V60" s="34">
        <v>0.72514158856268007</v>
      </c>
      <c r="W60" s="34">
        <v>8.5947101213236302E-2</v>
      </c>
      <c r="X60" s="34">
        <v>7.4743673949813405E-2</v>
      </c>
      <c r="Y60" s="34">
        <v>9.3065626502527414E-3</v>
      </c>
      <c r="Z60" s="34">
        <v>2.13772775902373E-2</v>
      </c>
      <c r="AA60" s="34">
        <v>5.5828475915382203E-2</v>
      </c>
      <c r="AB60" s="34">
        <v>0.206233864440935</v>
      </c>
      <c r="AC60" s="34">
        <v>2.0169193054371499E-2</v>
      </c>
      <c r="AD60" s="34">
        <v>5.8114879601794803E-2</v>
      </c>
      <c r="AE60" s="34">
        <v>0.15369312372278399</v>
      </c>
      <c r="AF60" s="34">
        <v>0.211590954484628</v>
      </c>
      <c r="AG60" s="34">
        <v>3.9160882393796399E-2</v>
      </c>
      <c r="AH60" s="34">
        <v>8.6846125579592703E-2</v>
      </c>
      <c r="AI60" s="34">
        <v>0.217344112198286</v>
      </c>
      <c r="AJ60" s="34">
        <v>0.118488459615847</v>
      </c>
      <c r="AK60" s="34">
        <v>4.40770915433406E-2</v>
      </c>
      <c r="AL60" s="34">
        <v>9.3843392575886989E-2</v>
      </c>
      <c r="AM60" s="34">
        <v>0.127980115028655</v>
      </c>
      <c r="AN60" s="34">
        <v>0.38997684897721602</v>
      </c>
      <c r="AO60" s="34">
        <v>0.15571100413775901</v>
      </c>
      <c r="AP60" s="34">
        <v>7.7821870881760194E-2</v>
      </c>
      <c r="AQ60" s="34">
        <v>0.32420140177098999</v>
      </c>
      <c r="AR60" s="34">
        <v>0.10035812420185899</v>
      </c>
      <c r="AS60" s="34">
        <v>4.0940344719452695E-2</v>
      </c>
      <c r="AT60" s="34">
        <v>5.4243830774737704E-2</v>
      </c>
      <c r="AU60" s="34">
        <v>0.37986000353110499</v>
      </c>
      <c r="AV60" s="34">
        <v>2.1616010375523E-2</v>
      </c>
      <c r="AW60" s="34">
        <v>7.4214908456620099E-2</v>
      </c>
      <c r="AX60" s="34">
        <v>0.11094041341371601</v>
      </c>
      <c r="AY60" s="34">
        <v>1.05662965400413</v>
      </c>
      <c r="AZ60" s="34">
        <v>0.19326067172244399</v>
      </c>
      <c r="BA60" s="34">
        <v>0.216570762978743</v>
      </c>
      <c r="BB60" s="34">
        <v>1.3223109136037099</v>
      </c>
      <c r="BC60" s="34">
        <v>0.156100225835444</v>
      </c>
      <c r="BD60" s="34">
        <v>6.1253905033446701E-2</v>
      </c>
      <c r="BE60" s="34">
        <v>2.74279058967082E-2</v>
      </c>
      <c r="BF60" s="34">
        <v>4.1611919455896595E-2</v>
      </c>
      <c r="BG60" s="34">
        <v>0.25836031156342598</v>
      </c>
      <c r="BH60" s="34">
        <v>2.3674068821940697</v>
      </c>
      <c r="BI60" s="34">
        <v>0.47316906700854999</v>
      </c>
      <c r="BJ60" s="34">
        <v>5.8475369242764197E-2</v>
      </c>
      <c r="BK60" s="34">
        <v>0.545432506167425</v>
      </c>
      <c r="BL60" s="34">
        <v>0.14200201527140202</v>
      </c>
      <c r="BM60" s="34">
        <v>8.9602321027605902E-2</v>
      </c>
      <c r="BN60" s="34">
        <v>0.18297406031772501</v>
      </c>
      <c r="BO60" s="34">
        <v>0.38995169185031897</v>
      </c>
    </row>
    <row r="61" spans="1:67" ht="13.95" customHeight="1">
      <c r="A61" s="1">
        <f t="shared" si="0"/>
        <v>2081</v>
      </c>
      <c r="B61" s="34">
        <v>12.099372008413287</v>
      </c>
      <c r="C61" s="34">
        <v>0.80593113249097459</v>
      </c>
      <c r="D61" s="34">
        <v>0.87995835259949595</v>
      </c>
      <c r="E61" s="34">
        <v>0.68554325952624584</v>
      </c>
      <c r="F61" s="34">
        <v>1.0848623120713712</v>
      </c>
      <c r="G61" s="34">
        <v>2.3826043076074406</v>
      </c>
      <c r="H61" s="34">
        <v>0.39595632774866196</v>
      </c>
      <c r="I61" s="34">
        <v>1.5237030466784671</v>
      </c>
      <c r="J61" s="34">
        <v>4.3408132696906296</v>
      </c>
      <c r="K61" s="34">
        <v>0.13096874107375001</v>
      </c>
      <c r="L61" s="34">
        <v>1.0223054210125201E-2</v>
      </c>
      <c r="M61" s="34">
        <v>6.0542409548814798E-2</v>
      </c>
      <c r="N61" s="34">
        <v>0.116181122543697</v>
      </c>
      <c r="O61" s="34">
        <v>0.11096248969391401</v>
      </c>
      <c r="P61" s="34">
        <v>7.5396433135518998E-2</v>
      </c>
      <c r="Q61" s="34">
        <v>3.4772830894916E-2</v>
      </c>
      <c r="R61" s="34">
        <v>1.0057904659877799E-2</v>
      </c>
      <c r="S61" s="34">
        <v>1.7451419822254902E-2</v>
      </c>
      <c r="T61" s="34">
        <v>9.650700883161481E-2</v>
      </c>
      <c r="U61" s="34">
        <v>0.14286771807649098</v>
      </c>
      <c r="V61" s="34">
        <v>0.69578894946399195</v>
      </c>
      <c r="W61" s="34">
        <v>8.2536668051028897E-2</v>
      </c>
      <c r="X61" s="34">
        <v>7.164792509170799E-2</v>
      </c>
      <c r="Y61" s="34">
        <v>8.9318279548297689E-3</v>
      </c>
      <c r="Z61" s="34">
        <v>2.1052982037937401E-2</v>
      </c>
      <c r="AA61" s="34">
        <v>5.3914196376262803E-2</v>
      </c>
      <c r="AB61" s="34">
        <v>0.19992834844020099</v>
      </c>
      <c r="AC61" s="34">
        <v>1.9437642249683799E-2</v>
      </c>
      <c r="AD61" s="34">
        <v>5.6287235510426199E-2</v>
      </c>
      <c r="AE61" s="34">
        <v>0.14884992564067001</v>
      </c>
      <c r="AF61" s="34">
        <v>0.20712591130900201</v>
      </c>
      <c r="AG61" s="34">
        <v>3.7778257868613697E-2</v>
      </c>
      <c r="AH61" s="34">
        <v>8.4060033482843896E-2</v>
      </c>
      <c r="AI61" s="34">
        <v>0.21219084355479501</v>
      </c>
      <c r="AJ61" s="34">
        <v>0.11400066456639101</v>
      </c>
      <c r="AK61" s="34">
        <v>4.3043556907654407E-2</v>
      </c>
      <c r="AL61" s="34">
        <v>9.08592813955829E-2</v>
      </c>
      <c r="AM61" s="34">
        <v>0.121826105959566</v>
      </c>
      <c r="AN61" s="34">
        <v>0.38110356833592401</v>
      </c>
      <c r="AO61" s="34">
        <v>0.16048613679430898</v>
      </c>
      <c r="AP61" s="34">
        <v>7.7046057572130996E-2</v>
      </c>
      <c r="AQ61" s="34">
        <v>0.32067725757757398</v>
      </c>
      <c r="AR61" s="34">
        <v>9.8540464399695105E-2</v>
      </c>
      <c r="AS61" s="34">
        <v>4.1188516927222196E-2</v>
      </c>
      <c r="AT61" s="34">
        <v>5.4325018213520697E-2</v>
      </c>
      <c r="AU61" s="34">
        <v>0.37805401021020202</v>
      </c>
      <c r="AV61" s="34">
        <v>2.1663545563511903E-2</v>
      </c>
      <c r="AW61" s="34">
        <v>7.4929934035342496E-2</v>
      </c>
      <c r="AX61" s="34">
        <v>0.107527034339732</v>
      </c>
      <c r="AY61" s="34">
        <v>1.0481663319742001</v>
      </c>
      <c r="AZ61" s="34">
        <v>0.18574758584425602</v>
      </c>
      <c r="BA61" s="34">
        <v>0.210208741904406</v>
      </c>
      <c r="BB61" s="34">
        <v>1.25266898612831</v>
      </c>
      <c r="BC61" s="34">
        <v>0.14819358089461898</v>
      </c>
      <c r="BD61" s="34">
        <v>5.7101448110770794E-2</v>
      </c>
      <c r="BE61" s="34">
        <v>2.5565508964824003E-2</v>
      </c>
      <c r="BF61" s="34">
        <v>4.0173522579943298E-2</v>
      </c>
      <c r="BG61" s="34">
        <v>0.25040774026530599</v>
      </c>
      <c r="BH61" s="34">
        <v>2.2737318739574301</v>
      </c>
      <c r="BI61" s="34">
        <v>0.45431033964719503</v>
      </c>
      <c r="BJ61" s="34">
        <v>5.6952214119982102E-2</v>
      </c>
      <c r="BK61" s="34">
        <v>0.53535504688009994</v>
      </c>
      <c r="BL61" s="34">
        <v>0.13760337899118399</v>
      </c>
      <c r="BM61" s="34">
        <v>8.4850440910837904E-2</v>
      </c>
      <c r="BN61" s="34">
        <v>0.17236784390301801</v>
      </c>
      <c r="BO61" s="34">
        <v>0.37523439101557599</v>
      </c>
    </row>
    <row r="62" spans="1:67" ht="13.95" customHeight="1">
      <c r="A62" s="1">
        <f t="shared" si="0"/>
        <v>2082</v>
      </c>
      <c r="B62" s="34">
        <v>11.696163192184985</v>
      </c>
      <c r="C62" s="34">
        <v>0.76678405130277849</v>
      </c>
      <c r="D62" s="34">
        <v>0.84415947455089302</v>
      </c>
      <c r="E62" s="34">
        <v>0.66550454583563012</v>
      </c>
      <c r="F62" s="34">
        <v>1.0520834665728089</v>
      </c>
      <c r="G62" s="34">
        <v>2.3665445846599988</v>
      </c>
      <c r="H62" s="34">
        <v>0.38231841255956001</v>
      </c>
      <c r="I62" s="34">
        <v>1.4419843675816479</v>
      </c>
      <c r="J62" s="34">
        <v>4.1767842891216675</v>
      </c>
      <c r="K62" s="34">
        <v>0.124459203660496</v>
      </c>
      <c r="L62" s="34">
        <v>9.7548401632583694E-3</v>
      </c>
      <c r="M62" s="34">
        <v>5.7477608066882895E-2</v>
      </c>
      <c r="N62" s="34">
        <v>0.11115515550011901</v>
      </c>
      <c r="O62" s="34">
        <v>0.106720603522201</v>
      </c>
      <c r="P62" s="34">
        <v>7.1150084732235511E-2</v>
      </c>
      <c r="Q62" s="34">
        <v>3.2959997277203501E-2</v>
      </c>
      <c r="R62" s="34">
        <v>9.5583769696789399E-3</v>
      </c>
      <c r="S62" s="34">
        <v>1.67269685682668E-2</v>
      </c>
      <c r="T62" s="34">
        <v>9.18878154945975E-2</v>
      </c>
      <c r="U62" s="34">
        <v>0.13493339734783902</v>
      </c>
      <c r="V62" s="34">
        <v>0.66705850964658897</v>
      </c>
      <c r="W62" s="34">
        <v>7.9200295769352599E-2</v>
      </c>
      <c r="X62" s="34">
        <v>6.8619547187052696E-2</v>
      </c>
      <c r="Y62" s="34">
        <v>8.5662307273307401E-3</v>
      </c>
      <c r="Z62" s="34">
        <v>2.0714891220568001E-2</v>
      </c>
      <c r="AA62" s="34">
        <v>5.2014305163778606E-2</v>
      </c>
      <c r="AB62" s="34">
        <v>0.193661661189931</v>
      </c>
      <c r="AC62" s="34">
        <v>1.8716818605819099E-2</v>
      </c>
      <c r="AD62" s="34">
        <v>5.4470408056314402E-2</v>
      </c>
      <c r="AE62" s="34">
        <v>0.144039234548689</v>
      </c>
      <c r="AF62" s="34">
        <v>0.202602118271098</v>
      </c>
      <c r="AG62" s="34">
        <v>3.6402184622253198E-2</v>
      </c>
      <c r="AH62" s="34">
        <v>8.1288120070810002E-2</v>
      </c>
      <c r="AI62" s="34">
        <v>0.20697854956636499</v>
      </c>
      <c r="AJ62" s="34">
        <v>0.10959395644285001</v>
      </c>
      <c r="AK62" s="34">
        <v>4.1995444349610701E-2</v>
      </c>
      <c r="AL62" s="34">
        <v>8.7900264963601898E-2</v>
      </c>
      <c r="AM62" s="34">
        <v>0.11585174518185401</v>
      </c>
      <c r="AN62" s="34">
        <v>0.37207320137546401</v>
      </c>
      <c r="AO62" s="34">
        <v>0.16521503951035402</v>
      </c>
      <c r="AP62" s="34">
        <v>7.62189033749711E-2</v>
      </c>
      <c r="AQ62" s="34">
        <v>0.31683617212547399</v>
      </c>
      <c r="AR62" s="34">
        <v>9.6672701318366902E-2</v>
      </c>
      <c r="AS62" s="34">
        <v>4.1401020307007104E-2</v>
      </c>
      <c r="AT62" s="34">
        <v>5.4344122525386805E-2</v>
      </c>
      <c r="AU62" s="34">
        <v>0.37565663279446598</v>
      </c>
      <c r="AV62" s="34">
        <v>2.16959327237514E-2</v>
      </c>
      <c r="AW62" s="34">
        <v>7.5589765272542894E-2</v>
      </c>
      <c r="AX62" s="34">
        <v>0.104139061374979</v>
      </c>
      <c r="AY62" s="34">
        <v>1.0387752333327001</v>
      </c>
      <c r="AZ62" s="34">
        <v>0.17842163273786302</v>
      </c>
      <c r="BA62" s="34">
        <v>0.20389677982169699</v>
      </c>
      <c r="BB62" s="34">
        <v>1.1856340734567901</v>
      </c>
      <c r="BC62" s="34">
        <v>0.14059356282638502</v>
      </c>
      <c r="BD62" s="34">
        <v>5.3191916509679395E-2</v>
      </c>
      <c r="BE62" s="34">
        <v>2.381668962396E-2</v>
      </c>
      <c r="BF62" s="34">
        <v>3.8748125164833599E-2</v>
      </c>
      <c r="BG62" s="34">
        <v>0.24244877943163101</v>
      </c>
      <c r="BH62" s="34">
        <v>2.1818582862209999</v>
      </c>
      <c r="BI62" s="34">
        <v>0.43579965322674297</v>
      </c>
      <c r="BJ62" s="34">
        <v>5.5410997226997202E-2</v>
      </c>
      <c r="BK62" s="34">
        <v>0.524803120006757</v>
      </c>
      <c r="BL62" s="34">
        <v>0.13321334329265699</v>
      </c>
      <c r="BM62" s="34">
        <v>8.0296553305168397E-2</v>
      </c>
      <c r="BN62" s="34">
        <v>0.16228529832343799</v>
      </c>
      <c r="BO62" s="34">
        <v>0.36066825808727598</v>
      </c>
    </row>
    <row r="63" spans="1:67" ht="13.95" customHeight="1">
      <c r="A63" s="1">
        <f t="shared" si="0"/>
        <v>2083</v>
      </c>
      <c r="B63" s="34">
        <v>11.299597040628797</v>
      </c>
      <c r="C63" s="34">
        <v>0.72908325591207512</v>
      </c>
      <c r="D63" s="34">
        <v>0.80897612196722035</v>
      </c>
      <c r="E63" s="34">
        <v>0.64557153732809902</v>
      </c>
      <c r="F63" s="34">
        <v>1.0194467878028817</v>
      </c>
      <c r="G63" s="34">
        <v>2.3484986012956259</v>
      </c>
      <c r="H63" s="34">
        <v>0.36894033677059301</v>
      </c>
      <c r="I63" s="34">
        <v>1.3635365385548364</v>
      </c>
      <c r="J63" s="34">
        <v>4.0155438609974654</v>
      </c>
      <c r="K63" s="34">
        <v>0.118192979965296</v>
      </c>
      <c r="L63" s="34">
        <v>9.2988810859909402E-3</v>
      </c>
      <c r="M63" s="34">
        <v>5.4547718256713597E-2</v>
      </c>
      <c r="N63" s="34">
        <v>0.10628108287734599</v>
      </c>
      <c r="O63" s="34">
        <v>0.10255702037962899</v>
      </c>
      <c r="P63" s="34">
        <v>6.7097136913980004E-2</v>
      </c>
      <c r="Q63" s="34">
        <v>3.1213125865645699E-2</v>
      </c>
      <c r="R63" s="34">
        <v>9.0769058798418813E-3</v>
      </c>
      <c r="S63" s="34">
        <v>1.6021872726671698E-2</v>
      </c>
      <c r="T63" s="34">
        <v>8.7435514216194304E-2</v>
      </c>
      <c r="U63" s="34">
        <v>0.12736101774476602</v>
      </c>
      <c r="V63" s="34">
        <v>0.63880204084917203</v>
      </c>
      <c r="W63" s="34">
        <v>7.5944189782646304E-2</v>
      </c>
      <c r="X63" s="34">
        <v>6.5654446213317397E-2</v>
      </c>
      <c r="Y63" s="34">
        <v>8.2084159928500298E-3</v>
      </c>
      <c r="Z63" s="34">
        <v>2.03670291292346E-2</v>
      </c>
      <c r="AA63" s="34">
        <v>5.01294579100914E-2</v>
      </c>
      <c r="AB63" s="34">
        <v>0.18746217323234698</v>
      </c>
      <c r="AC63" s="34">
        <v>1.80078056351064E-2</v>
      </c>
      <c r="AD63" s="34">
        <v>5.2663076864927202E-2</v>
      </c>
      <c r="AE63" s="34">
        <v>0.139272741740605</v>
      </c>
      <c r="AF63" s="34">
        <v>0.19803628194502201</v>
      </c>
      <c r="AG63" s="34">
        <v>3.5041201895814104E-2</v>
      </c>
      <c r="AH63" s="34">
        <v>7.8546051787091509E-2</v>
      </c>
      <c r="AI63" s="34">
        <v>0.20172227667369799</v>
      </c>
      <c r="AJ63" s="34">
        <v>0.105275230935581</v>
      </c>
      <c r="AK63" s="34">
        <v>4.09332794886638E-2</v>
      </c>
      <c r="AL63" s="34">
        <v>8.4960549104090108E-2</v>
      </c>
      <c r="AM63" s="34">
        <v>0.11007551633834199</v>
      </c>
      <c r="AN63" s="34">
        <v>0.36289268157960103</v>
      </c>
      <c r="AO63" s="34">
        <v>0.16990352398706901</v>
      </c>
      <c r="AP63" s="34">
        <v>7.5336877412298206E-2</v>
      </c>
      <c r="AQ63" s="34">
        <v>0.31265814841312001</v>
      </c>
      <c r="AR63" s="34">
        <v>9.4750298512671804E-2</v>
      </c>
      <c r="AS63" s="34">
        <v>4.1574645269075797E-2</v>
      </c>
      <c r="AT63" s="34">
        <v>5.4310425232282897E-2</v>
      </c>
      <c r="AU63" s="34">
        <v>0.37270328240427397</v>
      </c>
      <c r="AV63" s="34">
        <v>2.1715845857367598E-2</v>
      </c>
      <c r="AW63" s="34">
        <v>7.6199674062794404E-2</v>
      </c>
      <c r="AX63" s="34">
        <v>0.10078196561686199</v>
      </c>
      <c r="AY63" s="34">
        <v>1.02856391452781</v>
      </c>
      <c r="AZ63" s="34">
        <v>0.171275813193978</v>
      </c>
      <c r="BA63" s="34">
        <v>0.19766452357661499</v>
      </c>
      <c r="BB63" s="34">
        <v>1.12121780916334</v>
      </c>
      <c r="BC63" s="34">
        <v>0.13329093852389701</v>
      </c>
      <c r="BD63" s="34">
        <v>4.9519624175363194E-2</v>
      </c>
      <c r="BE63" s="34">
        <v>2.2177157487093299E-2</v>
      </c>
      <c r="BF63" s="34">
        <v>3.7331009205142901E-2</v>
      </c>
      <c r="BG63" s="34">
        <v>0.23451717220232501</v>
      </c>
      <c r="BH63" s="34">
        <v>2.0918373820792402</v>
      </c>
      <c r="BI63" s="34">
        <v>0.41764620517265599</v>
      </c>
      <c r="BJ63" s="34">
        <v>5.3849646837873001E-2</v>
      </c>
      <c r="BK63" s="34">
        <v>0.51383344538284403</v>
      </c>
      <c r="BL63" s="34">
        <v>0.12886352231598799</v>
      </c>
      <c r="BM63" s="34">
        <v>7.5935551776149593E-2</v>
      </c>
      <c r="BN63" s="34">
        <v>0.15271410702336999</v>
      </c>
      <c r="BO63" s="34">
        <v>0.34634682820702101</v>
      </c>
    </row>
    <row r="64" spans="1:67" ht="13.95" customHeight="1">
      <c r="A64" s="1">
        <f t="shared" si="0"/>
        <v>2084</v>
      </c>
      <c r="B64" s="34">
        <v>10.910081521098533</v>
      </c>
      <c r="C64" s="34">
        <v>0.69280979921778107</v>
      </c>
      <c r="D64" s="34">
        <v>0.77456907686526866</v>
      </c>
      <c r="E64" s="34">
        <v>0.62574244590134842</v>
      </c>
      <c r="F64" s="34">
        <v>0.9870309779252866</v>
      </c>
      <c r="G64" s="34">
        <v>2.3284777186481564</v>
      </c>
      <c r="H64" s="34">
        <v>0.35581510362754298</v>
      </c>
      <c r="I64" s="34">
        <v>1.2882875159857068</v>
      </c>
      <c r="J64" s="34">
        <v>3.8573488829274427</v>
      </c>
      <c r="K64" s="34">
        <v>0.112159866068286</v>
      </c>
      <c r="L64" s="34">
        <v>8.8571980474656791E-3</v>
      </c>
      <c r="M64" s="34">
        <v>5.1736541612390601E-2</v>
      </c>
      <c r="N64" s="34">
        <v>0.10156616148645599</v>
      </c>
      <c r="O64" s="34">
        <v>9.8480819078466203E-2</v>
      </c>
      <c r="P64" s="34">
        <v>6.3235551229036097E-2</v>
      </c>
      <c r="Q64" s="34">
        <v>2.9533820037760602E-2</v>
      </c>
      <c r="R64" s="34">
        <v>8.6126318086257193E-3</v>
      </c>
      <c r="S64" s="34">
        <v>1.5339246519667801E-2</v>
      </c>
      <c r="T64" s="34">
        <v>8.3146935509654407E-2</v>
      </c>
      <c r="U64" s="34">
        <v>0.120141027819972</v>
      </c>
      <c r="V64" s="34">
        <v>0.61117619417079294</v>
      </c>
      <c r="W64" s="34">
        <v>7.27683321387851E-2</v>
      </c>
      <c r="X64" s="34">
        <v>6.27553900893391E-2</v>
      </c>
      <c r="Y64" s="34">
        <v>7.8598578302717E-3</v>
      </c>
      <c r="Z64" s="34">
        <v>2.0009302636079699E-2</v>
      </c>
      <c r="AA64" s="34">
        <v>4.8267605435606202E-2</v>
      </c>
      <c r="AB64" s="34">
        <v>0.18132134517851098</v>
      </c>
      <c r="AC64" s="34">
        <v>1.7309808686495998E-2</v>
      </c>
      <c r="AD64" s="34">
        <v>5.0868870187714202E-2</v>
      </c>
      <c r="AE64" s="34">
        <v>0.13454163812992601</v>
      </c>
      <c r="AF64" s="34">
        <v>0.193433178283095</v>
      </c>
      <c r="AG64" s="34">
        <v>3.3697788049871703E-2</v>
      </c>
      <c r="AH64" s="34">
        <v>7.58372809085925E-2</v>
      </c>
      <c r="AI64" s="34">
        <v>0.196430118261083</v>
      </c>
      <c r="AJ64" s="34">
        <v>0.101041824137654</v>
      </c>
      <c r="AK64" s="34">
        <v>3.9858598663553901E-2</v>
      </c>
      <c r="AL64" s="34">
        <v>8.2055581599741398E-2</v>
      </c>
      <c r="AM64" s="34">
        <v>0.104492685981933</v>
      </c>
      <c r="AN64" s="34">
        <v>0.35361710032285698</v>
      </c>
      <c r="AO64" s="34">
        <v>0.17454062452362501</v>
      </c>
      <c r="AP64" s="34">
        <v>7.4392180692476106E-2</v>
      </c>
      <c r="AQ64" s="34">
        <v>0.30812197500705502</v>
      </c>
      <c r="AR64" s="34">
        <v>9.279517301561481E-2</v>
      </c>
      <c r="AS64" s="34">
        <v>4.1707954909066904E-2</v>
      </c>
      <c r="AT64" s="34">
        <v>5.4220338914395899E-2</v>
      </c>
      <c r="AU64" s="34">
        <v>0.36925333976812902</v>
      </c>
      <c r="AV64" s="34">
        <v>2.17089147233397E-2</v>
      </c>
      <c r="AW64" s="34">
        <v>7.6757587470841993E-2</v>
      </c>
      <c r="AX64" s="34">
        <v>9.7447825732812104E-2</v>
      </c>
      <c r="AY64" s="34">
        <v>1.0175318038908001</v>
      </c>
      <c r="AZ64" s="34">
        <v>0.164302923620848</v>
      </c>
      <c r="BA64" s="34">
        <v>0.19151218000669501</v>
      </c>
      <c r="BB64" s="34">
        <v>1.05937457426665</v>
      </c>
      <c r="BC64" s="34">
        <v>0.126280385521336</v>
      </c>
      <c r="BD64" s="34">
        <v>4.6069693912639299E-2</v>
      </c>
      <c r="BE64" s="34">
        <v>2.0639520410341901E-2</v>
      </c>
      <c r="BF64" s="34">
        <v>3.5923341874739403E-2</v>
      </c>
      <c r="BG64" s="34">
        <v>0.22662396654609698</v>
      </c>
      <c r="BH64" s="34">
        <v>2.0037175101925802</v>
      </c>
      <c r="BI64" s="34">
        <v>0.39991783063848202</v>
      </c>
      <c r="BJ64" s="34">
        <v>5.22758474058845E-2</v>
      </c>
      <c r="BK64" s="34">
        <v>0.50246579306238703</v>
      </c>
      <c r="BL64" s="34">
        <v>0.12455189191786099</v>
      </c>
      <c r="BM64" s="34">
        <v>7.1766055976051804E-2</v>
      </c>
      <c r="BN64" s="34">
        <v>0.14364320850361498</v>
      </c>
      <c r="BO64" s="34">
        <v>0.33238677868448496</v>
      </c>
    </row>
    <row r="65" spans="1:67" ht="13.95" customHeight="1">
      <c r="A65" s="1">
        <f t="shared" si="0"/>
        <v>2085</v>
      </c>
      <c r="B65" s="34">
        <v>10.527983701490816</v>
      </c>
      <c r="C65" s="34">
        <v>0.65792507051541471</v>
      </c>
      <c r="D65" s="34">
        <v>0.74081854388281609</v>
      </c>
      <c r="E65" s="34">
        <v>0.6060659000958557</v>
      </c>
      <c r="F65" s="34">
        <v>0.9549505323652947</v>
      </c>
      <c r="G65" s="34">
        <v>2.3065972025369574</v>
      </c>
      <c r="H65" s="34">
        <v>0.34295219921040698</v>
      </c>
      <c r="I65" s="34">
        <v>1.2162360816453019</v>
      </c>
      <c r="J65" s="34">
        <v>3.7024381712387706</v>
      </c>
      <c r="K65" s="34">
        <v>0.10636654331218</v>
      </c>
      <c r="L65" s="34">
        <v>8.4290428914274001E-3</v>
      </c>
      <c r="M65" s="34">
        <v>4.9052964025638399E-2</v>
      </c>
      <c r="N65" s="34">
        <v>9.6980519482300298E-2</v>
      </c>
      <c r="O65" s="34">
        <v>9.4502109062493192E-2</v>
      </c>
      <c r="P65" s="34">
        <v>5.9553181626319202E-2</v>
      </c>
      <c r="Q65" s="34">
        <v>2.7921565304478101E-2</v>
      </c>
      <c r="R65" s="34">
        <v>8.1667109032103301E-3</v>
      </c>
      <c r="S65" s="34">
        <v>1.46775090741287E-2</v>
      </c>
      <c r="T65" s="34">
        <v>7.9013289995669006E-2</v>
      </c>
      <c r="U65" s="34">
        <v>0.11326163483757001</v>
      </c>
      <c r="V65" s="34">
        <v>0.58406783445236898</v>
      </c>
      <c r="W65" s="34">
        <v>6.9668559094365395E-2</v>
      </c>
      <c r="X65" s="34">
        <v>5.9918909413261806E-2</v>
      </c>
      <c r="Y65" s="34">
        <v>7.5216937864270002E-3</v>
      </c>
      <c r="Z65" s="34">
        <v>1.9641547136392799E-2</v>
      </c>
      <c r="AA65" s="34">
        <v>4.6426027876692706E-2</v>
      </c>
      <c r="AB65" s="34">
        <v>0.17526083206468498</v>
      </c>
      <c r="AC65" s="34">
        <v>1.6623363490787201E-2</v>
      </c>
      <c r="AD65" s="34">
        <v>4.9094141864011905E-2</v>
      </c>
      <c r="AE65" s="34">
        <v>0.129863278767124</v>
      </c>
      <c r="AF65" s="34">
        <v>0.18879825603255498</v>
      </c>
      <c r="AG65" s="34">
        <v>3.2371280891754499E-2</v>
      </c>
      <c r="AH65" s="34">
        <v>7.3170614920277696E-2</v>
      </c>
      <c r="AI65" s="34">
        <v>0.19112370139121898</v>
      </c>
      <c r="AJ65" s="34">
        <v>9.6902936100309006E-2</v>
      </c>
      <c r="AK65" s="34">
        <v>3.8773241240952203E-2</v>
      </c>
      <c r="AL65" s="34">
        <v>7.9184674169253802E-2</v>
      </c>
      <c r="AM65" s="34">
        <v>9.9101307020302398E-2</v>
      </c>
      <c r="AN65" s="34">
        <v>0.34432277663122601</v>
      </c>
      <c r="AO65" s="34">
        <v>0.179106080594645</v>
      </c>
      <c r="AP65" s="34">
        <v>7.340183787804179E-2</v>
      </c>
      <c r="AQ65" s="34">
        <v>0.30330597532682002</v>
      </c>
      <c r="AR65" s="34">
        <v>9.0805735129588894E-2</v>
      </c>
      <c r="AS65" s="34">
        <v>4.1800758381194798E-2</v>
      </c>
      <c r="AT65" s="34">
        <v>5.4075676473141099E-2</v>
      </c>
      <c r="AU65" s="34">
        <v>0.36527264557578304</v>
      </c>
      <c r="AV65" s="34">
        <v>2.1678150715059102E-2</v>
      </c>
      <c r="AW65" s="34">
        <v>7.7254860126932695E-2</v>
      </c>
      <c r="AX65" s="34">
        <v>9.41428731361411E-2</v>
      </c>
      <c r="AY65" s="34">
        <v>1.0057526091996101</v>
      </c>
      <c r="AZ65" s="34">
        <v>0.15750915845235</v>
      </c>
      <c r="BA65" s="34">
        <v>0.18544304075805701</v>
      </c>
      <c r="BB65" s="34">
        <v>1.0001213565121501</v>
      </c>
      <c r="BC65" s="34">
        <v>0.119553431973158</v>
      </c>
      <c r="BD65" s="34">
        <v>4.28329159678714E-2</v>
      </c>
      <c r="BE65" s="34">
        <v>1.91992213957634E-2</v>
      </c>
      <c r="BF65" s="34">
        <v>3.45291557963592E-2</v>
      </c>
      <c r="BG65" s="34">
        <v>0.21879389798429799</v>
      </c>
      <c r="BH65" s="34">
        <v>1.9177467156074299</v>
      </c>
      <c r="BI65" s="34">
        <v>0.38256287471991496</v>
      </c>
      <c r="BJ65" s="34">
        <v>5.0692317635395202E-2</v>
      </c>
      <c r="BK65" s="34">
        <v>0.49076460024319596</v>
      </c>
      <c r="BL65" s="34">
        <v>0.12028156746390301</v>
      </c>
      <c r="BM65" s="34">
        <v>6.7784527001880701E-2</v>
      </c>
      <c r="BN65" s="34">
        <v>0.13505190314530999</v>
      </c>
      <c r="BO65" s="34">
        <v>0.318759767437443</v>
      </c>
    </row>
    <row r="66" spans="1:67" ht="13.95" customHeight="1">
      <c r="A66" s="1">
        <f t="shared" si="0"/>
        <v>2086</v>
      </c>
      <c r="B66" s="34">
        <v>10.153826835103434</v>
      </c>
      <c r="C66" s="34">
        <v>0.62439634710440617</v>
      </c>
      <c r="D66" s="34">
        <v>0.70793401300490177</v>
      </c>
      <c r="E66" s="34">
        <v>0.58655922213615475</v>
      </c>
      <c r="F66" s="34">
        <v>0.92320312112871761</v>
      </c>
      <c r="G66" s="34">
        <v>2.2830106662834351</v>
      </c>
      <c r="H66" s="34">
        <v>0.33035156064170001</v>
      </c>
      <c r="I66" s="34">
        <v>1.1473944977555404</v>
      </c>
      <c r="J66" s="34">
        <v>3.5509774070485771</v>
      </c>
      <c r="K66" s="34">
        <v>0.100788863601923</v>
      </c>
      <c r="L66" s="34">
        <v>8.0148631670420595E-3</v>
      </c>
      <c r="M66" s="34">
        <v>4.6485207876717102E-2</v>
      </c>
      <c r="N66" s="34">
        <v>9.2550533549937308E-2</v>
      </c>
      <c r="O66" s="34">
        <v>9.0608440065509402E-2</v>
      </c>
      <c r="P66" s="34">
        <v>5.6048733403826899E-2</v>
      </c>
      <c r="Q66" s="34">
        <v>2.6372388858472599E-2</v>
      </c>
      <c r="R66" s="34">
        <v>7.7381581082484399E-3</v>
      </c>
      <c r="S66" s="34">
        <v>1.40346081683998E-2</v>
      </c>
      <c r="T66" s="34">
        <v>7.5041113853283603E-2</v>
      </c>
      <c r="U66" s="34">
        <v>0.106713436451046</v>
      </c>
      <c r="V66" s="34">
        <v>0.55766237997253409</v>
      </c>
      <c r="W66" s="34">
        <v>6.6650555952473392E-2</v>
      </c>
      <c r="X66" s="34">
        <v>5.7161867356918604E-2</v>
      </c>
      <c r="Y66" s="34">
        <v>7.19389769874728E-3</v>
      </c>
      <c r="Z66" s="34">
        <v>1.92653120242284E-2</v>
      </c>
      <c r="AA66" s="34">
        <v>4.4613866695606103E-2</v>
      </c>
      <c r="AB66" s="34">
        <v>0.16927161481657102</v>
      </c>
      <c r="AC66" s="34">
        <v>1.5950634351775E-2</v>
      </c>
      <c r="AD66" s="34">
        <v>4.7340116034746693E-2</v>
      </c>
      <c r="AE66" s="34">
        <v>0.125247498980505</v>
      </c>
      <c r="AF66" s="34">
        <v>0.184135491256951</v>
      </c>
      <c r="AG66" s="34">
        <v>3.1067440580591899E-2</v>
      </c>
      <c r="AH66" s="34">
        <v>7.0544414344906298E-2</v>
      </c>
      <c r="AI66" s="34">
        <v>0.18580132716096601</v>
      </c>
      <c r="AJ66" s="34">
        <v>9.2868158902507991E-2</v>
      </c>
      <c r="AK66" s="34">
        <v>3.76809358284248E-2</v>
      </c>
      <c r="AL66" s="34">
        <v>7.6357835229970791E-2</v>
      </c>
      <c r="AM66" s="34">
        <v>9.3900372665668794E-2</v>
      </c>
      <c r="AN66" s="34">
        <v>0.33498263641568105</v>
      </c>
      <c r="AO66" s="34">
        <v>0.183590425747228</v>
      </c>
      <c r="AP66" s="34">
        <v>7.2381069204359702E-2</v>
      </c>
      <c r="AQ66" s="34">
        <v>0.29826952051185901</v>
      </c>
      <c r="AR66" s="34">
        <v>8.8788774498352291E-2</v>
      </c>
      <c r="AS66" s="34">
        <v>4.1850092316678598E-2</v>
      </c>
      <c r="AT66" s="34">
        <v>5.3875713561518997E-2</v>
      </c>
      <c r="AU66" s="34">
        <v>0.36077043588220803</v>
      </c>
      <c r="AV66" s="34">
        <v>2.1641198822030701E-2</v>
      </c>
      <c r="AW66" s="34">
        <v>7.7681977704670196E-2</v>
      </c>
      <c r="AX66" s="34">
        <v>9.0893912593732404E-2</v>
      </c>
      <c r="AY66" s="34">
        <v>0.99326754544079698</v>
      </c>
      <c r="AZ66" s="34">
        <v>0.15089634249737702</v>
      </c>
      <c r="BA66" s="34">
        <v>0.179455218144323</v>
      </c>
      <c r="BB66" s="34">
        <v>0.94349194215305099</v>
      </c>
      <c r="BC66" s="34">
        <v>0.11309906805150399</v>
      </c>
      <c r="BD66" s="34">
        <v>3.97944443716748E-2</v>
      </c>
      <c r="BE66" s="34">
        <v>1.78538429766688E-2</v>
      </c>
      <c r="BF66" s="34">
        <v>3.3155200202641698E-2</v>
      </c>
      <c r="BG66" s="34">
        <v>0.21102570780486199</v>
      </c>
      <c r="BH66" s="34">
        <v>1.83411443530704</v>
      </c>
      <c r="BI66" s="34">
        <v>0.36565196103761799</v>
      </c>
      <c r="BJ66" s="34">
        <v>4.9103310011549502E-2</v>
      </c>
      <c r="BK66" s="34">
        <v>0.47879598924910499</v>
      </c>
      <c r="BL66" s="34">
        <v>0.116073419087911</v>
      </c>
      <c r="BM66" s="34">
        <v>6.3994244383812793E-2</v>
      </c>
      <c r="BN66" s="34">
        <v>0.12692089458248199</v>
      </c>
      <c r="BO66" s="34">
        <v>0.30529744558419702</v>
      </c>
    </row>
    <row r="67" spans="1:67" ht="13.95" customHeight="1">
      <c r="A67" s="1">
        <f t="shared" si="0"/>
        <v>2087</v>
      </c>
      <c r="B67" s="34">
        <v>9.7876970804310197</v>
      </c>
      <c r="C67" s="34">
        <v>0.59220856655677823</v>
      </c>
      <c r="D67" s="34">
        <v>0.67590774885052973</v>
      </c>
      <c r="E67" s="34">
        <v>0.56726400398617138</v>
      </c>
      <c r="F67" s="34">
        <v>0.89183256974332847</v>
      </c>
      <c r="G67" s="34">
        <v>2.2576912454245188</v>
      </c>
      <c r="H67" s="34">
        <v>0.31806015309802599</v>
      </c>
      <c r="I67" s="34">
        <v>1.0817077769872918</v>
      </c>
      <c r="J67" s="34">
        <v>3.4030250157843751</v>
      </c>
      <c r="K67" s="34">
        <v>9.5439225329993493E-2</v>
      </c>
      <c r="L67" s="34">
        <v>7.61473656815277E-3</v>
      </c>
      <c r="M67" s="34">
        <v>4.4033750418640896E-2</v>
      </c>
      <c r="N67" s="34">
        <v>8.8267444512102097E-2</v>
      </c>
      <c r="O67" s="34">
        <v>8.68104947440516E-2</v>
      </c>
      <c r="P67" s="34">
        <v>5.2709850169141502E-2</v>
      </c>
      <c r="Q67" s="34">
        <v>2.4886391981397301E-2</v>
      </c>
      <c r="R67" s="34">
        <v>7.3267710568484896E-3</v>
      </c>
      <c r="S67" s="34">
        <v>1.3414528349581E-2</v>
      </c>
      <c r="T67" s="34">
        <v>7.1220698522250006E-2</v>
      </c>
      <c r="U67" s="34">
        <v>0.100484674904619</v>
      </c>
      <c r="V67" s="34">
        <v>0.53195074022799294</v>
      </c>
      <c r="W67" s="34">
        <v>6.3714495522844805E-2</v>
      </c>
      <c r="X67" s="34">
        <v>5.4486271139679604E-2</v>
      </c>
      <c r="Y67" s="34">
        <v>6.87616749050251E-3</v>
      </c>
      <c r="Z67" s="34">
        <v>1.88800744695099E-2</v>
      </c>
      <c r="AA67" s="34">
        <v>4.2827321921246594E-2</v>
      </c>
      <c r="AB67" s="34">
        <v>0.163376197397962</v>
      </c>
      <c r="AC67" s="34">
        <v>1.52933826970747E-2</v>
      </c>
      <c r="AD67" s="34">
        <v>4.5611337853009006E-2</v>
      </c>
      <c r="AE67" s="34">
        <v>0.120696673696624</v>
      </c>
      <c r="AF67" s="34">
        <v>0.17945909042025501</v>
      </c>
      <c r="AG67" s="34">
        <v>2.9789710669799001E-2</v>
      </c>
      <c r="AH67" s="34">
        <v>6.7962767455281403E-2</v>
      </c>
      <c r="AI67" s="34">
        <v>0.18049930354514498</v>
      </c>
      <c r="AJ67" s="34">
        <v>8.8935370236337796E-2</v>
      </c>
      <c r="AK67" s="34">
        <v>3.65844660557283E-2</v>
      </c>
      <c r="AL67" s="34">
        <v>7.3586599885921103E-2</v>
      </c>
      <c r="AM67" s="34">
        <v>8.8894684096333887E-2</v>
      </c>
      <c r="AN67" s="34">
        <v>0.325579667798782</v>
      </c>
      <c r="AO67" s="34">
        <v>0.18797362662018602</v>
      </c>
      <c r="AP67" s="34">
        <v>7.1324192693627803E-2</v>
      </c>
      <c r="AQ67" s="34">
        <v>0.29292348317215</v>
      </c>
      <c r="AR67" s="34">
        <v>8.6750482951545402E-2</v>
      </c>
      <c r="AS67" s="34">
        <v>4.1863482268482299E-2</v>
      </c>
      <c r="AT67" s="34">
        <v>5.3623912224784596E-2</v>
      </c>
      <c r="AU67" s="34">
        <v>0.35581558494589099</v>
      </c>
      <c r="AV67" s="34">
        <v>2.1609019239195598E-2</v>
      </c>
      <c r="AW67" s="34">
        <v>7.8053092331877502E-2</v>
      </c>
      <c r="AX67" s="34">
        <v>8.770569468803191E-2</v>
      </c>
      <c r="AY67" s="34">
        <v>0.98004867428874698</v>
      </c>
      <c r="AZ67" s="34">
        <v>0.14449334139876402</v>
      </c>
      <c r="BA67" s="34">
        <v>0.173566811699262</v>
      </c>
      <c r="BB67" s="34">
        <v>0.88944266928975602</v>
      </c>
      <c r="BC67" s="34">
        <v>0.106920233640937</v>
      </c>
      <c r="BD67" s="34">
        <v>3.6946278020301697E-2</v>
      </c>
      <c r="BE67" s="34">
        <v>1.6595073163429598E-2</v>
      </c>
      <c r="BF67" s="34">
        <v>3.1803522872867501E-2</v>
      </c>
      <c r="BG67" s="34">
        <v>0.20334337688343301</v>
      </c>
      <c r="BH67" s="34">
        <v>1.7527714724207801</v>
      </c>
      <c r="BI67" s="34">
        <v>0.34918880657562501</v>
      </c>
      <c r="BJ67" s="34">
        <v>4.7511683857602099E-2</v>
      </c>
      <c r="BK67" s="34">
        <v>0.46648855793965005</v>
      </c>
      <c r="BL67" s="34">
        <v>0.111932552846607</v>
      </c>
      <c r="BM67" s="34">
        <v>6.0382877445653398E-2</v>
      </c>
      <c r="BN67" s="34">
        <v>0.119235369365713</v>
      </c>
      <c r="BO67" s="34">
        <v>0.29217031844931202</v>
      </c>
    </row>
    <row r="68" spans="1:67" ht="13.95" customHeight="1">
      <c r="A68" s="1">
        <f t="shared" si="0"/>
        <v>2088</v>
      </c>
      <c r="B68" s="34">
        <v>9.430058191066145</v>
      </c>
      <c r="C68" s="34">
        <v>0.56134618873167941</v>
      </c>
      <c r="D68" s="34">
        <v>0.64477805547767153</v>
      </c>
      <c r="E68" s="34">
        <v>0.54822089719030564</v>
      </c>
      <c r="F68" s="34">
        <v>0.86091737134778024</v>
      </c>
      <c r="G68" s="34">
        <v>2.2306844813992619</v>
      </c>
      <c r="H68" s="34">
        <v>0.30606461251071398</v>
      </c>
      <c r="I68" s="34">
        <v>1.01909266520786</v>
      </c>
      <c r="J68" s="34">
        <v>3.258953919200871</v>
      </c>
      <c r="K68" s="34">
        <v>9.0329185993645492E-2</v>
      </c>
      <c r="L68" s="34">
        <v>7.2291101917161997E-3</v>
      </c>
      <c r="M68" s="34">
        <v>4.1686360395870793E-2</v>
      </c>
      <c r="N68" s="34">
        <v>8.4125457118184005E-2</v>
      </c>
      <c r="O68" s="34">
        <v>8.31090996426396E-2</v>
      </c>
      <c r="P68" s="34">
        <v>4.9532099440274903E-2</v>
      </c>
      <c r="Q68" s="34">
        <v>2.34655044074744E-2</v>
      </c>
      <c r="R68" s="34">
        <v>6.9328474525547305E-3</v>
      </c>
      <c r="S68" s="34">
        <v>1.28176159634001E-2</v>
      </c>
      <c r="T68" s="34">
        <v>6.7548877404340998E-2</v>
      </c>
      <c r="U68" s="34">
        <v>9.4570030721578199E-2</v>
      </c>
      <c r="V68" s="34">
        <v>0.50694219814316399</v>
      </c>
      <c r="W68" s="34">
        <v>6.0879246646469598E-2</v>
      </c>
      <c r="X68" s="34">
        <v>5.1900077243242498E-2</v>
      </c>
      <c r="Y68" s="34">
        <v>6.5697534488153696E-3</v>
      </c>
      <c r="Z68" s="34">
        <v>1.8486779995979998E-2</v>
      </c>
      <c r="AA68" s="34">
        <v>4.1076646936504896E-2</v>
      </c>
      <c r="AB68" s="34">
        <v>0.15757659977870903</v>
      </c>
      <c r="AC68" s="34">
        <v>1.4649443754586501E-2</v>
      </c>
      <c r="AD68" s="34">
        <v>4.3906728840336195E-2</v>
      </c>
      <c r="AE68" s="34">
        <v>0.116229343163978</v>
      </c>
      <c r="AF68" s="34">
        <v>0.174782134716191</v>
      </c>
      <c r="AG68" s="34">
        <v>2.8537989272974098E-2</v>
      </c>
      <c r="AH68" s="34">
        <v>6.5428925734948795E-2</v>
      </c>
      <c r="AI68" s="34">
        <v>0.17521433542273002</v>
      </c>
      <c r="AJ68" s="34">
        <v>8.5115032789144202E-2</v>
      </c>
      <c r="AK68" s="34">
        <v>3.5485798648446802E-2</v>
      </c>
      <c r="AL68" s="34">
        <v>7.0865801991511088E-2</v>
      </c>
      <c r="AM68" s="34">
        <v>8.4089930290599302E-2</v>
      </c>
      <c r="AN68" s="34">
        <v>0.31617955719742602</v>
      </c>
      <c r="AO68" s="34">
        <v>0.192252286264986</v>
      </c>
      <c r="AP68" s="34">
        <v>7.0227221611601803E-2</v>
      </c>
      <c r="AQ68" s="34">
        <v>0.28725893250169898</v>
      </c>
      <c r="AR68" s="34">
        <v>8.4705352851931787E-2</v>
      </c>
      <c r="AS68" s="34">
        <v>4.1840381910503599E-2</v>
      </c>
      <c r="AT68" s="34">
        <v>5.3325262880153101E-2</v>
      </c>
      <c r="AU68" s="34">
        <v>0.35041787946278102</v>
      </c>
      <c r="AV68" s="34">
        <v>2.1562432094419801E-2</v>
      </c>
      <c r="AW68" s="34">
        <v>7.8349916242421908E-2</v>
      </c>
      <c r="AX68" s="34">
        <v>8.4575695744836699E-2</v>
      </c>
      <c r="AY68" s="34">
        <v>0.96616911983392695</v>
      </c>
      <c r="AZ68" s="34">
        <v>0.138281128851069</v>
      </c>
      <c r="BA68" s="34">
        <v>0.16778348365964499</v>
      </c>
      <c r="BB68" s="34">
        <v>0.83792271837906296</v>
      </c>
      <c r="BC68" s="34">
        <v>0.10099620616441901</v>
      </c>
      <c r="BD68" s="34">
        <v>3.42793462929687E-2</v>
      </c>
      <c r="BE68" s="34">
        <v>1.5417095559625201E-2</v>
      </c>
      <c r="BF68" s="34">
        <v>3.0477298811784098E-2</v>
      </c>
      <c r="BG68" s="34">
        <v>0.19574723887048198</v>
      </c>
      <c r="BH68" s="34">
        <v>1.6739090975739099</v>
      </c>
      <c r="BI68" s="34">
        <v>0.33317966602078103</v>
      </c>
      <c r="BJ68" s="34">
        <v>4.5926519664322998E-2</v>
      </c>
      <c r="BK68" s="34">
        <v>0.45397061089592</v>
      </c>
      <c r="BL68" s="34">
        <v>0.10786496708247099</v>
      </c>
      <c r="BM68" s="34">
        <v>5.6949701651339106E-2</v>
      </c>
      <c r="BN68" s="34">
        <v>0.111984870036337</v>
      </c>
      <c r="BO68" s="34">
        <v>0.27942124740530799</v>
      </c>
    </row>
    <row r="69" spans="1:67" ht="13.95" customHeight="1">
      <c r="A69" s="1">
        <f t="shared" si="0"/>
        <v>2089</v>
      </c>
      <c r="B69" s="34">
        <v>9.0812843997923167</v>
      </c>
      <c r="C69" s="34">
        <v>0.53176016761815614</v>
      </c>
      <c r="D69" s="34">
        <v>0.61449099176692912</v>
      </c>
      <c r="E69" s="34">
        <v>0.52944985313749826</v>
      </c>
      <c r="F69" s="34">
        <v>0.83053819492259973</v>
      </c>
      <c r="G69" s="34">
        <v>2.2022601820282901</v>
      </c>
      <c r="H69" s="34">
        <v>0.29436970150192299</v>
      </c>
      <c r="I69" s="34">
        <v>0.95955707025199022</v>
      </c>
      <c r="J69" s="34">
        <v>3.1188582385649317</v>
      </c>
      <c r="K69" s="34">
        <v>8.5443283361078287E-2</v>
      </c>
      <c r="L69" s="34">
        <v>6.8580386420160396E-3</v>
      </c>
      <c r="M69" s="34">
        <v>3.9438593105690596E-2</v>
      </c>
      <c r="N69" s="34">
        <v>8.0122902489396505E-2</v>
      </c>
      <c r="O69" s="34">
        <v>7.9510392293842505E-2</v>
      </c>
      <c r="P69" s="34">
        <v>4.6509714626976097E-2</v>
      </c>
      <c r="Q69" s="34">
        <v>2.2105605447210699E-2</v>
      </c>
      <c r="R69" s="34">
        <v>6.5565046685476707E-3</v>
      </c>
      <c r="S69" s="34">
        <v>1.2240680948223899E-2</v>
      </c>
      <c r="T69" s="34">
        <v>6.402315611124311E-2</v>
      </c>
      <c r="U69" s="34">
        <v>8.8951295923930807E-2</v>
      </c>
      <c r="V69" s="34">
        <v>0.48261117473951098</v>
      </c>
      <c r="W69" s="34">
        <v>5.8131657955112999E-2</v>
      </c>
      <c r="X69" s="34">
        <v>4.9390091069169896E-2</v>
      </c>
      <c r="Y69" s="34">
        <v>6.2724456845099901E-3</v>
      </c>
      <c r="Z69" s="34">
        <v>1.8085622318625198E-2</v>
      </c>
      <c r="AA69" s="34">
        <v>3.9357693431634103E-2</v>
      </c>
      <c r="AB69" s="34">
        <v>0.151878983063088</v>
      </c>
      <c r="AC69" s="34">
        <v>1.4023708260925801E-2</v>
      </c>
      <c r="AD69" s="34">
        <v>4.2237352659678297E-2</v>
      </c>
      <c r="AE69" s="34">
        <v>0.111845071052964</v>
      </c>
      <c r="AF69" s="34">
        <v>0.17010704466920801</v>
      </c>
      <c r="AG69" s="34">
        <v>2.7315855085740897E-2</v>
      </c>
      <c r="AH69" s="34">
        <v>6.2941187614888303E-2</v>
      </c>
      <c r="AI69" s="34">
        <v>0.16995903383963801</v>
      </c>
      <c r="AJ69" s="34">
        <v>8.1409202837185002E-2</v>
      </c>
      <c r="AK69" s="34">
        <v>3.4384382280674898E-2</v>
      </c>
      <c r="AL69" s="34">
        <v>6.8210921106426195E-2</v>
      </c>
      <c r="AM69" s="34">
        <v>7.9466007918396392E-2</v>
      </c>
      <c r="AN69" s="34">
        <v>0.30685160423965002</v>
      </c>
      <c r="AO69" s="34">
        <v>0.196423202433958</v>
      </c>
      <c r="AP69" s="34">
        <v>6.9106436361007009E-2</v>
      </c>
      <c r="AQ69" s="34">
        <v>0.28137278946789201</v>
      </c>
      <c r="AR69" s="34">
        <v>8.2648995400129391E-2</v>
      </c>
      <c r="AS69" s="34">
        <v>4.1776204725773806E-2</v>
      </c>
      <c r="AT69" s="34">
        <v>5.2978699875536696E-2</v>
      </c>
      <c r="AU69" s="34">
        <v>0.34461557618375799</v>
      </c>
      <c r="AV69" s="34">
        <v>2.15044090036835E-2</v>
      </c>
      <c r="AW69" s="34">
        <v>7.8582124476094195E-2</v>
      </c>
      <c r="AX69" s="34">
        <v>8.15062242825665E-2</v>
      </c>
      <c r="AY69" s="34">
        <v>0.95174551981789102</v>
      </c>
      <c r="AZ69" s="34">
        <v>0.132260532933661</v>
      </c>
      <c r="BA69" s="34">
        <v>0.16210916856826199</v>
      </c>
      <c r="BB69" s="34">
        <v>0.78894249863645993</v>
      </c>
      <c r="BC69" s="34">
        <v>9.5330772646303213E-2</v>
      </c>
      <c r="BD69" s="34">
        <v>3.1789414833932897E-2</v>
      </c>
      <c r="BE69" s="34">
        <v>1.4317071710367E-2</v>
      </c>
      <c r="BF69" s="34">
        <v>2.9177312424927201E-2</v>
      </c>
      <c r="BG69" s="34">
        <v>0.18828274764299399</v>
      </c>
      <c r="BH69" s="34">
        <v>1.5976155021904099</v>
      </c>
      <c r="BI69" s="34">
        <v>0.31766541663412595</v>
      </c>
      <c r="BJ69" s="34">
        <v>4.4349281841315299E-2</v>
      </c>
      <c r="BK69" s="34">
        <v>0.44124319668426704</v>
      </c>
      <c r="BL69" s="34">
        <v>0.103880016891746</v>
      </c>
      <c r="BM69" s="34">
        <v>5.3691201683482098E-2</v>
      </c>
      <c r="BN69" s="34">
        <v>0.10514912873846601</v>
      </c>
      <c r="BO69" s="34">
        <v>0.26698174625812598</v>
      </c>
    </row>
    <row r="70" spans="1:67" ht="13.95" customHeight="1">
      <c r="A70" s="1">
        <f t="shared" ref="A70:A80" si="1">A69+1</f>
        <v>2090</v>
      </c>
      <c r="B70" s="34">
        <v>8.7414376249617121</v>
      </c>
      <c r="C70" s="34">
        <v>0.5034010618855026</v>
      </c>
      <c r="D70" s="34">
        <v>0.58505203115938142</v>
      </c>
      <c r="E70" s="34">
        <v>0.51096916832203287</v>
      </c>
      <c r="F70" s="34">
        <v>0.80069033956956714</v>
      </c>
      <c r="G70" s="34">
        <v>2.1725784686871195</v>
      </c>
      <c r="H70" s="34">
        <v>0.28297613703095004</v>
      </c>
      <c r="I70" s="34">
        <v>0.90295275732340097</v>
      </c>
      <c r="J70" s="34">
        <v>2.9828176609837569</v>
      </c>
      <c r="K70" s="34">
        <v>8.0757982884675089E-2</v>
      </c>
      <c r="L70" s="34">
        <v>6.5002235635275001E-3</v>
      </c>
      <c r="M70" s="34">
        <v>3.7290973965333603E-2</v>
      </c>
      <c r="N70" s="34">
        <v>7.6262143844969293E-2</v>
      </c>
      <c r="O70" s="34">
        <v>7.6002420908601501E-2</v>
      </c>
      <c r="P70" s="34">
        <v>4.3638041336670097E-2</v>
      </c>
      <c r="Q70" s="34">
        <v>2.08051703180561E-2</v>
      </c>
      <c r="R70" s="34">
        <v>6.1960744948178197E-3</v>
      </c>
      <c r="S70" s="34">
        <v>1.1684748720979099E-2</v>
      </c>
      <c r="T70" s="34">
        <v>6.0641393962203E-2</v>
      </c>
      <c r="U70" s="34">
        <v>8.3621887885669488E-2</v>
      </c>
      <c r="V70" s="34">
        <v>0.45898117407444</v>
      </c>
      <c r="W70" s="34">
        <v>5.5450462941360301E-2</v>
      </c>
      <c r="X70" s="34">
        <v>4.69554656351212E-2</v>
      </c>
      <c r="Y70" s="34">
        <v>5.9850422069353199E-3</v>
      </c>
      <c r="Z70" s="34">
        <v>1.7679886301524599E-2</v>
      </c>
      <c r="AA70" s="34">
        <v>3.7678327127732801E-2</v>
      </c>
      <c r="AB70" s="34">
        <v>0.146286062593461</v>
      </c>
      <c r="AC70" s="34">
        <v>1.3415020348205499E-2</v>
      </c>
      <c r="AD70" s="34">
        <v>4.0602750169621497E-2</v>
      </c>
      <c r="AE70" s="34">
        <v>0.107545118042086</v>
      </c>
      <c r="AF70" s="34">
        <v>0.16544189004092599</v>
      </c>
      <c r="AG70" s="34">
        <v>2.6125758474431701E-2</v>
      </c>
      <c r="AH70" s="34">
        <v>6.0518320039548899E-2</v>
      </c>
      <c r="AI70" s="34">
        <v>0.16474466415853201</v>
      </c>
      <c r="AJ70" s="34">
        <v>7.7816301377725799E-2</v>
      </c>
      <c r="AK70" s="34">
        <v>3.3280143580272002E-2</v>
      </c>
      <c r="AL70" s="34">
        <v>6.5625843029968406E-2</v>
      </c>
      <c r="AM70" s="34">
        <v>7.50324119880003E-2</v>
      </c>
      <c r="AN70" s="34">
        <v>0.29754689692108799</v>
      </c>
      <c r="AO70" s="34">
        <v>0.200465674085954</v>
      </c>
      <c r="AP70" s="34">
        <v>6.79644652935842E-2</v>
      </c>
      <c r="AQ70" s="34">
        <v>0.27535518465662501</v>
      </c>
      <c r="AR70" s="34">
        <v>8.0585567173007994E-2</v>
      </c>
      <c r="AS70" s="34">
        <v>4.1675796520969498E-2</v>
      </c>
      <c r="AT70" s="34">
        <v>5.2586343185384805E-2</v>
      </c>
      <c r="AU70" s="34">
        <v>0.33843838423689898</v>
      </c>
      <c r="AV70" s="34">
        <v>2.1420540560508398E-2</v>
      </c>
      <c r="AW70" s="34">
        <v>7.8749382702801504E-2</v>
      </c>
      <c r="AX70" s="34">
        <v>7.8504312362286693E-2</v>
      </c>
      <c r="AY70" s="34">
        <v>0.936832817909099</v>
      </c>
      <c r="AZ70" s="34">
        <v>0.12642783686929498</v>
      </c>
      <c r="BA70" s="34">
        <v>0.156548300161655</v>
      </c>
      <c r="BB70" s="34">
        <v>0.74239079961677501</v>
      </c>
      <c r="BC70" s="34">
        <v>8.9905132644117494E-2</v>
      </c>
      <c r="BD70" s="34">
        <v>2.94624911077619E-2</v>
      </c>
      <c r="BE70" s="34">
        <v>1.3290146410227899E-2</v>
      </c>
      <c r="BF70" s="34">
        <v>2.7904187544518601E-2</v>
      </c>
      <c r="BG70" s="34">
        <v>0.18094718854741298</v>
      </c>
      <c r="BH70" s="34">
        <v>1.52383529469502</v>
      </c>
      <c r="BI70" s="34">
        <v>0.30263323020000799</v>
      </c>
      <c r="BJ70" s="34">
        <v>4.2785310396024803E-2</v>
      </c>
      <c r="BK70" s="34">
        <v>0.42837849528316302</v>
      </c>
      <c r="BL70" s="34">
        <v>9.9985046177943293E-2</v>
      </c>
      <c r="BM70" s="34">
        <v>5.0597443451166804E-2</v>
      </c>
      <c r="BN70" s="34">
        <v>9.87036536065692E-2</v>
      </c>
      <c r="BO70" s="34">
        <v>0.25495199862644802</v>
      </c>
    </row>
    <row r="71" spans="1:67" ht="13.95" customHeight="1">
      <c r="A71" s="1">
        <f t="shared" si="1"/>
        <v>2091</v>
      </c>
      <c r="B71" s="34">
        <v>8.4109785156978809</v>
      </c>
      <c r="C71" s="34">
        <v>0.4762757256800888</v>
      </c>
      <c r="D71" s="34">
        <v>0.55650776271259095</v>
      </c>
      <c r="E71" s="34">
        <v>0.49283538997091247</v>
      </c>
      <c r="F71" s="34">
        <v>0.77148734859232471</v>
      </c>
      <c r="G71" s="34">
        <v>2.1416812224284909</v>
      </c>
      <c r="H71" s="34">
        <v>0.27191091515879401</v>
      </c>
      <c r="I71" s="34">
        <v>0.84920370937178624</v>
      </c>
      <c r="J71" s="34">
        <v>2.8510764417828924</v>
      </c>
      <c r="K71" s="34">
        <v>7.6273628844251998E-2</v>
      </c>
      <c r="L71" s="34">
        <v>6.1570112205117595E-3</v>
      </c>
      <c r="M71" s="34">
        <v>3.5245987710750298E-2</v>
      </c>
      <c r="N71" s="34">
        <v>7.2545177725433591E-2</v>
      </c>
      <c r="O71" s="34">
        <v>7.25986049759966E-2</v>
      </c>
      <c r="P71" s="34">
        <v>4.0913594952424498E-2</v>
      </c>
      <c r="Q71" s="34">
        <v>1.9565345405465697E-2</v>
      </c>
      <c r="R71" s="34">
        <v>5.8519828821460501E-3</v>
      </c>
      <c r="S71" s="34">
        <v>1.1148084316016001E-2</v>
      </c>
      <c r="T71" s="34">
        <v>5.7404157326515999E-2</v>
      </c>
      <c r="U71" s="34">
        <v>7.8572150320576295E-2</v>
      </c>
      <c r="V71" s="34">
        <v>0.43606381882575895</v>
      </c>
      <c r="W71" s="34">
        <v>5.2864277746482002E-2</v>
      </c>
      <c r="X71" s="34">
        <v>4.4601687888339202E-2</v>
      </c>
      <c r="Y71" s="34">
        <v>5.7082982839052002E-3</v>
      </c>
      <c r="Z71" s="34">
        <v>1.7269679968105498E-2</v>
      </c>
      <c r="AA71" s="34">
        <v>3.6037882631786006E-2</v>
      </c>
      <c r="AB71" s="34">
        <v>0.140814771389489</v>
      </c>
      <c r="AC71" s="34">
        <v>1.28262471309549E-2</v>
      </c>
      <c r="AD71" s="34">
        <v>3.9008648569861602E-2</v>
      </c>
      <c r="AE71" s="34">
        <v>0.10334373631039999</v>
      </c>
      <c r="AF71" s="34">
        <v>0.16080410393842098</v>
      </c>
      <c r="AG71" s="34">
        <v>2.4968633018553101E-2</v>
      </c>
      <c r="AH71" s="34">
        <v>5.8154815361012496E-2</v>
      </c>
      <c r="AI71" s="34">
        <v>0.15960319021732502</v>
      </c>
      <c r="AJ71" s="34">
        <v>7.4347025803683298E-2</v>
      </c>
      <c r="AK71" s="34">
        <v>3.2180113826151498E-2</v>
      </c>
      <c r="AL71" s="34">
        <v>6.3113963507482301E-2</v>
      </c>
      <c r="AM71" s="34">
        <v>7.0793120845651092E-2</v>
      </c>
      <c r="AN71" s="34">
        <v>0.28832648601246602</v>
      </c>
      <c r="AO71" s="34">
        <v>0.20436693585486498</v>
      </c>
      <c r="AP71" s="34">
        <v>6.680376469646869E-2</v>
      </c>
      <c r="AQ71" s="34">
        <v>0.26919841621875601</v>
      </c>
      <c r="AR71" s="34">
        <v>7.8526212362026795E-2</v>
      </c>
      <c r="AS71" s="34">
        <v>4.1535185052005701E-2</v>
      </c>
      <c r="AT71" s="34">
        <v>5.2155342714862996E-2</v>
      </c>
      <c r="AU71" s="34">
        <v>0.33193607784193802</v>
      </c>
      <c r="AV71" s="34">
        <v>2.12940575350666E-2</v>
      </c>
      <c r="AW71" s="34">
        <v>7.8849773381546293E-2</v>
      </c>
      <c r="AX71" s="34">
        <v>7.5582393929993399E-2</v>
      </c>
      <c r="AY71" s="34">
        <v>0.92143306284096105</v>
      </c>
      <c r="AZ71" s="34">
        <v>0.120791881283457</v>
      </c>
      <c r="BA71" s="34">
        <v>0.15111903387533701</v>
      </c>
      <c r="BB71" s="34">
        <v>0.69818992942654801</v>
      </c>
      <c r="BC71" s="34">
        <v>8.4727031367524908E-2</v>
      </c>
      <c r="BD71" s="34">
        <v>2.7293864728306399E-2</v>
      </c>
      <c r="BE71" s="34">
        <v>1.2332647718946601E-2</v>
      </c>
      <c r="BF71" s="34">
        <v>2.6660236130460299E-2</v>
      </c>
      <c r="BG71" s="34">
        <v>0.17376201398344199</v>
      </c>
      <c r="BH71" s="34">
        <v>1.4527210439088201</v>
      </c>
      <c r="BI71" s="34">
        <v>0.28810879544164897</v>
      </c>
      <c r="BJ71" s="34">
        <v>4.1235471774200699E-2</v>
      </c>
      <c r="BK71" s="34">
        <v>0.415437332556161</v>
      </c>
      <c r="BL71" s="34">
        <v>9.6182611278518709E-2</v>
      </c>
      <c r="BM71" s="34">
        <v>4.7675171206286907E-2</v>
      </c>
      <c r="BN71" s="34">
        <v>9.2646739254638788E-2</v>
      </c>
      <c r="BO71" s="34">
        <v>0.24330726237917599</v>
      </c>
    </row>
    <row r="72" spans="1:67" ht="13.95" customHeight="1">
      <c r="A72" s="1">
        <f t="shared" si="1"/>
        <v>2092</v>
      </c>
      <c r="B72" s="34">
        <v>8.0902009836307549</v>
      </c>
      <c r="C72" s="34">
        <v>0.4503566787066916</v>
      </c>
      <c r="D72" s="34">
        <v>0.52889090056458543</v>
      </c>
      <c r="E72" s="34">
        <v>0.47506834016731508</v>
      </c>
      <c r="F72" s="34">
        <v>0.74300462584745053</v>
      </c>
      <c r="G72" s="34">
        <v>2.1096847090825732</v>
      </c>
      <c r="H72" s="34">
        <v>0.26116711592714298</v>
      </c>
      <c r="I72" s="34">
        <v>0.79827801048881764</v>
      </c>
      <c r="J72" s="34">
        <v>2.7237506028461786</v>
      </c>
      <c r="K72" s="34">
        <v>7.2004649936137491E-2</v>
      </c>
      <c r="L72" s="34">
        <v>5.8277310535480003E-3</v>
      </c>
      <c r="M72" s="34">
        <v>3.3300381799956001E-2</v>
      </c>
      <c r="N72" s="34">
        <v>6.8956977526079891E-2</v>
      </c>
      <c r="O72" s="34">
        <v>6.92969478360419E-2</v>
      </c>
      <c r="P72" s="34">
        <v>3.8332468161920701E-2</v>
      </c>
      <c r="Q72" s="34">
        <v>1.8387846918886799E-2</v>
      </c>
      <c r="R72" s="34">
        <v>5.5234275065072294E-3</v>
      </c>
      <c r="S72" s="34">
        <v>1.06306482436719E-2</v>
      </c>
      <c r="T72" s="34">
        <v>5.4304738236915201E-2</v>
      </c>
      <c r="U72" s="34">
        <v>7.3790861487026502E-2</v>
      </c>
      <c r="V72" s="34">
        <v>0.413901249814358</v>
      </c>
      <c r="W72" s="34">
        <v>5.0369134233344104E-2</v>
      </c>
      <c r="X72" s="34">
        <v>4.2326835212326899E-2</v>
      </c>
      <c r="Y72" s="34">
        <v>5.4413722706980897E-3</v>
      </c>
      <c r="Z72" s="34">
        <v>1.6852309033858402E-2</v>
      </c>
      <c r="AA72" s="34">
        <v>3.4442033546050202E-2</v>
      </c>
      <c r="AB72" s="34">
        <v>0.135477540195546</v>
      </c>
      <c r="AC72" s="34">
        <v>1.2255947800372801E-2</v>
      </c>
      <c r="AD72" s="34">
        <v>3.7454519883638099E-2</v>
      </c>
      <c r="AE72" s="34">
        <v>9.9244201251027994E-2</v>
      </c>
      <c r="AF72" s="34">
        <v>0.15619409749068</v>
      </c>
      <c r="AG72" s="34">
        <v>2.3847116374658403E-2</v>
      </c>
      <c r="AH72" s="34">
        <v>5.5858152607658404E-2</v>
      </c>
      <c r="AI72" s="34">
        <v>0.154547227158148</v>
      </c>
      <c r="AJ72" s="34">
        <v>7.1000927660426899E-2</v>
      </c>
      <c r="AK72" s="34">
        <v>3.1083725242422502E-2</v>
      </c>
      <c r="AL72" s="34">
        <v>6.0674613704942801E-2</v>
      </c>
      <c r="AM72" s="34">
        <v>6.6750411576306498E-2</v>
      </c>
      <c r="AN72" s="34">
        <v>0.27924245152288701</v>
      </c>
      <c r="AO72" s="34">
        <v>0.208110317203617</v>
      </c>
      <c r="AP72" s="34">
        <v>6.5622363700047801E-2</v>
      </c>
      <c r="AQ72" s="34">
        <v>0.26286369800617498</v>
      </c>
      <c r="AR72" s="34">
        <v>7.6472315118468512E-2</v>
      </c>
      <c r="AS72" s="34">
        <v>4.1359140023123998E-2</v>
      </c>
      <c r="AT72" s="34">
        <v>5.16837017814182E-2</v>
      </c>
      <c r="AU72" s="34">
        <v>0.32515087493817102</v>
      </c>
      <c r="AV72" s="34">
        <v>2.1162527245857699E-2</v>
      </c>
      <c r="AW72" s="34">
        <v>7.8900210181523503E-2</v>
      </c>
      <c r="AX72" s="34">
        <v>7.27404209015452E-2</v>
      </c>
      <c r="AY72" s="34">
        <v>0.905619139982625</v>
      </c>
      <c r="AZ72" s="34">
        <v>0.115348054912535</v>
      </c>
      <c r="BA72" s="34">
        <v>0.14581906101460801</v>
      </c>
      <c r="BB72" s="34">
        <v>0.65632945623939409</v>
      </c>
      <c r="BC72" s="34">
        <v>7.9779515819117103E-2</v>
      </c>
      <c r="BD72" s="34">
        <v>2.52765290579871E-2</v>
      </c>
      <c r="BE72" s="34">
        <v>1.14421803498645E-2</v>
      </c>
      <c r="BF72" s="34">
        <v>2.5450329022455E-2</v>
      </c>
      <c r="BG72" s="34">
        <v>0.166728006880214</v>
      </c>
      <c r="BH72" s="34">
        <v>1.3844900754601899</v>
      </c>
      <c r="BI72" s="34">
        <v>0.27409616023952599</v>
      </c>
      <c r="BJ72" s="34">
        <v>3.9710111668458399E-2</v>
      </c>
      <c r="BK72" s="34">
        <v>0.40238945761552003</v>
      </c>
      <c r="BL72" s="34">
        <v>9.2477222777755094E-2</v>
      </c>
      <c r="BM72" s="34">
        <v>4.4909870248294001E-2</v>
      </c>
      <c r="BN72" s="34">
        <v>8.695830845451441E-2</v>
      </c>
      <c r="BO72" s="34">
        <v>0.231991389501707</v>
      </c>
    </row>
    <row r="73" spans="1:67" ht="13.95" customHeight="1">
      <c r="A73" s="1">
        <f t="shared" si="1"/>
        <v>2093</v>
      </c>
      <c r="B73" s="34">
        <v>7.7793118400349055</v>
      </c>
      <c r="C73" s="34">
        <v>0.42560330596276597</v>
      </c>
      <c r="D73" s="34">
        <v>0.50218623630188897</v>
      </c>
      <c r="E73" s="34">
        <v>0.45767647207187057</v>
      </c>
      <c r="F73" s="34">
        <v>0.71522197372569019</v>
      </c>
      <c r="G73" s="34">
        <v>2.0767760986830233</v>
      </c>
      <c r="H73" s="34">
        <v>0.25075651651964198</v>
      </c>
      <c r="I73" s="34">
        <v>0.75005744438486088</v>
      </c>
      <c r="J73" s="34">
        <v>2.601033792385163</v>
      </c>
      <c r="K73" s="34">
        <v>6.7940321271924703E-2</v>
      </c>
      <c r="L73" s="34">
        <v>5.5121968765217107E-3</v>
      </c>
      <c r="M73" s="34">
        <v>3.1446144786722301E-2</v>
      </c>
      <c r="N73" s="34">
        <v>6.55112360134667E-2</v>
      </c>
      <c r="O73" s="34">
        <v>6.6095372819819004E-2</v>
      </c>
      <c r="P73" s="34">
        <v>3.5885300172881898E-2</v>
      </c>
      <c r="Q73" s="34">
        <v>1.7267991444286899E-2</v>
      </c>
      <c r="R73" s="34">
        <v>5.2093260154620399E-3</v>
      </c>
      <c r="S73" s="34">
        <v>1.0131509453012E-2</v>
      </c>
      <c r="T73" s="34">
        <v>5.1337178268379996E-2</v>
      </c>
      <c r="U73" s="34">
        <v>6.9266728840288699E-2</v>
      </c>
      <c r="V73" s="34">
        <v>0.392480775977184</v>
      </c>
      <c r="W73" s="34">
        <v>4.7963120419214696E-2</v>
      </c>
      <c r="X73" s="34">
        <v>4.0127636313768207E-2</v>
      </c>
      <c r="Y73" s="34">
        <v>5.1834811126874707E-3</v>
      </c>
      <c r="Z73" s="34">
        <v>1.6431222479034502E-2</v>
      </c>
      <c r="AA73" s="34">
        <v>3.2893069352929002E-2</v>
      </c>
      <c r="AB73" s="34">
        <v>0.13026191116722799</v>
      </c>
      <c r="AC73" s="34">
        <v>1.1706876390060699E-2</v>
      </c>
      <c r="AD73" s="34">
        <v>3.5943826825107099E-2</v>
      </c>
      <c r="AE73" s="34">
        <v>9.5252575762977798E-2</v>
      </c>
      <c r="AF73" s="34">
        <v>0.151618212573568</v>
      </c>
      <c r="AG73" s="34">
        <v>2.2765531788291302E-2</v>
      </c>
      <c r="AH73" s="34">
        <v>5.3637141245966601E-2</v>
      </c>
      <c r="AI73" s="34">
        <v>0.149559309590344</v>
      </c>
      <c r="AJ73" s="34">
        <v>6.7775459399607399E-2</v>
      </c>
      <c r="AK73" s="34">
        <v>2.99960450072837E-2</v>
      </c>
      <c r="AL73" s="34">
        <v>5.8320930440634501E-2</v>
      </c>
      <c r="AM73" s="34">
        <v>6.2894297518066702E-2</v>
      </c>
      <c r="AN73" s="34">
        <v>0.27027325873549601</v>
      </c>
      <c r="AO73" s="34">
        <v>0.21169773014128501</v>
      </c>
      <c r="AP73" s="34">
        <v>6.4416710490064602E-2</v>
      </c>
      <c r="AQ73" s="34">
        <v>0.25641648235447201</v>
      </c>
      <c r="AR73" s="34">
        <v>7.4432544646867202E-2</v>
      </c>
      <c r="AS73" s="34">
        <v>4.11489201052265E-2</v>
      </c>
      <c r="AT73" s="34">
        <v>5.1177570415785203E-2</v>
      </c>
      <c r="AU73" s="34">
        <v>0.31808659690916102</v>
      </c>
      <c r="AV73" s="34">
        <v>2.1032822238171798E-2</v>
      </c>
      <c r="AW73" s="34">
        <v>7.8896819275554003E-2</v>
      </c>
      <c r="AX73" s="34">
        <v>6.9971391732160201E-2</v>
      </c>
      <c r="AY73" s="34">
        <v>0.88949851037427596</v>
      </c>
      <c r="AZ73" s="34">
        <v>0.110097818858646</v>
      </c>
      <c r="BA73" s="34">
        <v>0.14065869766099601</v>
      </c>
      <c r="BB73" s="34">
        <v>0.6167031501112209</v>
      </c>
      <c r="BC73" s="34">
        <v>7.5064771317731996E-2</v>
      </c>
      <c r="BD73" s="34">
        <v>2.3402193011278702E-2</v>
      </c>
      <c r="BE73" s="34">
        <v>1.06138203824557E-2</v>
      </c>
      <c r="BF73" s="34">
        <v>2.4273509562173598E-2</v>
      </c>
      <c r="BG73" s="34">
        <v>0.159888509078631</v>
      </c>
      <c r="BH73" s="34">
        <v>1.3190759122362901</v>
      </c>
      <c r="BI73" s="34">
        <v>0.26062111946794797</v>
      </c>
      <c r="BJ73" s="34">
        <v>3.8211090405634501E-2</v>
      </c>
      <c r="BK73" s="34">
        <v>0.389337185048795</v>
      </c>
      <c r="BL73" s="34">
        <v>8.8884254320053299E-2</v>
      </c>
      <c r="BM73" s="34">
        <v>4.2303974003717597E-2</v>
      </c>
      <c r="BN73" s="34">
        <v>8.1625963684794398E-2</v>
      </c>
      <c r="BO73" s="34">
        <v>0.22108578413929902</v>
      </c>
    </row>
    <row r="74" spans="1:67" ht="13.95" customHeight="1">
      <c r="A74" s="1">
        <f t="shared" si="1"/>
        <v>2094</v>
      </c>
      <c r="B74" s="34">
        <v>7.4784510835277578</v>
      </c>
      <c r="C74" s="34">
        <v>0.40198301472596742</v>
      </c>
      <c r="D74" s="34">
        <v>0.4763907252324171</v>
      </c>
      <c r="E74" s="34">
        <v>0.44069367461738623</v>
      </c>
      <c r="F74" s="34">
        <v>0.68819318303029275</v>
      </c>
      <c r="G74" s="34">
        <v>2.0431318501874451</v>
      </c>
      <c r="H74" s="34">
        <v>0.240718970721086</v>
      </c>
      <c r="I74" s="34">
        <v>0.70449706241075383</v>
      </c>
      <c r="J74" s="34">
        <v>2.4828426026024086</v>
      </c>
      <c r="K74" s="34">
        <v>6.4057599538169696E-2</v>
      </c>
      <c r="L74" s="34">
        <v>5.2105531214516002E-3</v>
      </c>
      <c r="M74" s="34">
        <v>2.9679654968204499E-2</v>
      </c>
      <c r="N74" s="34">
        <v>6.2197716537361003E-2</v>
      </c>
      <c r="O74" s="34">
        <v>6.3001648690339696E-2</v>
      </c>
      <c r="P74" s="34">
        <v>3.35742754214962E-2</v>
      </c>
      <c r="Q74" s="34">
        <v>1.6204875743236799E-2</v>
      </c>
      <c r="R74" s="34">
        <v>4.9096087847862102E-3</v>
      </c>
      <c r="S74" s="34">
        <v>9.6503702926400113E-3</v>
      </c>
      <c r="T74" s="34">
        <v>4.8502876332330705E-2</v>
      </c>
      <c r="U74" s="34">
        <v>6.4993835295951E-2</v>
      </c>
      <c r="V74" s="34">
        <v>0.371800890204872</v>
      </c>
      <c r="W74" s="34">
        <v>4.5644947945878901E-2</v>
      </c>
      <c r="X74" s="34">
        <v>3.8003978757514705E-2</v>
      </c>
      <c r="Y74" s="34">
        <v>4.9351472280651796E-3</v>
      </c>
      <c r="Z74" s="34">
        <v>1.6005761096086299E-2</v>
      </c>
      <c r="AA74" s="34">
        <v>3.1390214275008398E-2</v>
      </c>
      <c r="AB74" s="34">
        <v>0.12518423039738902</v>
      </c>
      <c r="AC74" s="34">
        <v>1.11757737240397E-2</v>
      </c>
      <c r="AD74" s="34">
        <v>3.44832351557956E-2</v>
      </c>
      <c r="AE74" s="34">
        <v>9.1371254162330509E-2</v>
      </c>
      <c r="AF74" s="34">
        <v>0.147088966902823</v>
      </c>
      <c r="AG74" s="34">
        <v>2.1720852269002101E-2</v>
      </c>
      <c r="AH74" s="34">
        <v>5.14890213270821E-2</v>
      </c>
      <c r="AI74" s="34">
        <v>0.144683063956379</v>
      </c>
      <c r="AJ74" s="34">
        <v>6.4681601427041296E-2</v>
      </c>
      <c r="AK74" s="34">
        <v>2.8916735093984902E-2</v>
      </c>
      <c r="AL74" s="34">
        <v>5.6049468594383901E-2</v>
      </c>
      <c r="AM74" s="34">
        <v>5.9224693935851405E-2</v>
      </c>
      <c r="AN74" s="34">
        <v>0.26142774642656802</v>
      </c>
      <c r="AO74" s="34">
        <v>0.215117656890426</v>
      </c>
      <c r="AP74" s="34">
        <v>6.3197233406018502E-2</v>
      </c>
      <c r="AQ74" s="34">
        <v>0.24991880909077999</v>
      </c>
      <c r="AR74" s="34">
        <v>7.2407068422082901E-2</v>
      </c>
      <c r="AS74" s="34">
        <v>4.0907942139231698E-2</v>
      </c>
      <c r="AT74" s="34">
        <v>5.0641438714037E-2</v>
      </c>
      <c r="AU74" s="34">
        <v>0.31083781634323199</v>
      </c>
      <c r="AV74" s="34">
        <v>2.0878756309467301E-2</v>
      </c>
      <c r="AW74" s="34">
        <v>7.8816547099404097E-2</v>
      </c>
      <c r="AX74" s="34">
        <v>6.7294429257681004E-2</v>
      </c>
      <c r="AY74" s="34">
        <v>0.87311415251508495</v>
      </c>
      <c r="AZ74" s="34">
        <v>0.105069390475028</v>
      </c>
      <c r="BA74" s="34">
        <v>0.135649580246058</v>
      </c>
      <c r="BB74" s="34">
        <v>0.57928149077360302</v>
      </c>
      <c r="BC74" s="34">
        <v>7.0578472191836508E-2</v>
      </c>
      <c r="BD74" s="34">
        <v>2.1664465307237899E-2</v>
      </c>
      <c r="BE74" s="34">
        <v>9.8431829554673101E-3</v>
      </c>
      <c r="BF74" s="34">
        <v>2.3129451182609E-2</v>
      </c>
      <c r="BG74" s="34">
        <v>0.15324767021840099</v>
      </c>
      <c r="BH74" s="34">
        <v>1.2564336486038101</v>
      </c>
      <c r="BI74" s="34">
        <v>0.24768818631808401</v>
      </c>
      <c r="BJ74" s="34">
        <v>3.6740650077863798E-2</v>
      </c>
      <c r="BK74" s="34">
        <v>0.37626529070763798</v>
      </c>
      <c r="BL74" s="34">
        <v>8.54059615223344E-2</v>
      </c>
      <c r="BM74" s="34">
        <v>3.9851888891802398E-2</v>
      </c>
      <c r="BN74" s="34">
        <v>7.6629533269368902E-2</v>
      </c>
      <c r="BO74" s="34">
        <v>0.21057977299310598</v>
      </c>
    </row>
    <row r="75" spans="1:67" ht="13.95" customHeight="1">
      <c r="A75" s="1">
        <f t="shared" si="1"/>
        <v>2095</v>
      </c>
      <c r="B75" s="34">
        <v>7.1879898949990917</v>
      </c>
      <c r="C75" s="34">
        <v>0.37945799368747152</v>
      </c>
      <c r="D75" s="34">
        <v>0.45151682114839864</v>
      </c>
      <c r="E75" s="34">
        <v>0.42413803008935241</v>
      </c>
      <c r="F75" s="34">
        <v>0.66198863657014584</v>
      </c>
      <c r="G75" s="34">
        <v>2.0089179113127447</v>
      </c>
      <c r="H75" s="34">
        <v>0.23103535016004198</v>
      </c>
      <c r="I75" s="34">
        <v>0.6614781284023542</v>
      </c>
      <c r="J75" s="34">
        <v>2.3694570236285815</v>
      </c>
      <c r="K75" s="34">
        <v>6.0364169435914904E-2</v>
      </c>
      <c r="L75" s="34">
        <v>4.9223861482626799E-3</v>
      </c>
      <c r="M75" s="34">
        <v>2.7995673167983699E-2</v>
      </c>
      <c r="N75" s="34">
        <v>5.9014009980920094E-2</v>
      </c>
      <c r="O75" s="34">
        <v>6.0007735281482198E-2</v>
      </c>
      <c r="P75" s="34">
        <v>3.1384652345592998E-2</v>
      </c>
      <c r="Q75" s="34">
        <v>1.51992181552784E-2</v>
      </c>
      <c r="R75" s="34">
        <v>4.6239871121454296E-3</v>
      </c>
      <c r="S75" s="34">
        <v>9.1869812211196316E-3</v>
      </c>
      <c r="T75" s="34">
        <v>4.5797935091449402E-2</v>
      </c>
      <c r="U75" s="34">
        <v>6.0961245747322097E-2</v>
      </c>
      <c r="V75" s="34">
        <v>0.35186661003035197</v>
      </c>
      <c r="W75" s="34">
        <v>4.3416856973980601E-2</v>
      </c>
      <c r="X75" s="34">
        <v>3.5957931205708199E-2</v>
      </c>
      <c r="Y75" s="34">
        <v>4.6968147254107901E-3</v>
      </c>
      <c r="Z75" s="34">
        <v>1.55786082129471E-2</v>
      </c>
      <c r="AA75" s="34">
        <v>2.99362539971957E-2</v>
      </c>
      <c r="AB75" s="34">
        <v>0.12024715391588699</v>
      </c>
      <c r="AC75" s="34">
        <v>1.0665343046358E-2</v>
      </c>
      <c r="AD75" s="34">
        <v>3.3067961958939199E-2</v>
      </c>
      <c r="AE75" s="34">
        <v>8.7609843585695499E-2</v>
      </c>
      <c r="AF75" s="34">
        <v>0.14261147358527701</v>
      </c>
      <c r="AG75" s="34">
        <v>2.0718423066846001E-2</v>
      </c>
      <c r="AH75" s="34">
        <v>4.9416701512481301E-2</v>
      </c>
      <c r="AI75" s="34">
        <v>0.13991375005048998</v>
      </c>
      <c r="AJ75" s="34">
        <v>6.1717198014755094E-2</v>
      </c>
      <c r="AK75" s="34">
        <v>2.7849830790549701E-2</v>
      </c>
      <c r="AL75" s="34">
        <v>5.3872997961800596E-2</v>
      </c>
      <c r="AM75" s="34">
        <v>5.5745236217026199E-2</v>
      </c>
      <c r="AN75" s="34">
        <v>0.252754498956197</v>
      </c>
      <c r="AO75" s="34">
        <v>0.218352171246083</v>
      </c>
      <c r="AP75" s="34">
        <v>6.1971444296451204E-2</v>
      </c>
      <c r="AQ75" s="34">
        <v>0.243371600482956</v>
      </c>
      <c r="AR75" s="34">
        <v>7.0403402401887E-2</v>
      </c>
      <c r="AS75" s="34">
        <v>4.0635298324533602E-2</v>
      </c>
      <c r="AT75" s="34">
        <v>5.0074739987753997E-2</v>
      </c>
      <c r="AU75" s="34">
        <v>0.30345042215233198</v>
      </c>
      <c r="AV75" s="34">
        <v>2.0715933393284803E-2</v>
      </c>
      <c r="AW75" s="34">
        <v>7.8687534070827611E-2</v>
      </c>
      <c r="AX75" s="34">
        <v>6.4706919056968404E-2</v>
      </c>
      <c r="AY75" s="34">
        <v>0.85654844589966694</v>
      </c>
      <c r="AZ75" s="34">
        <v>0.10023862096698</v>
      </c>
      <c r="BA75" s="34">
        <v>0.13079672919306198</v>
      </c>
      <c r="BB75" s="34">
        <v>0.543957782679238</v>
      </c>
      <c r="BC75" s="34">
        <v>6.6317753789610606E-2</v>
      </c>
      <c r="BD75" s="34">
        <v>2.0054923045067299E-2</v>
      </c>
      <c r="BE75" s="34">
        <v>9.1276918325538595E-3</v>
      </c>
      <c r="BF75" s="34">
        <v>2.2019977055884498E-2</v>
      </c>
      <c r="BG75" s="34">
        <v>0.14681922764177999</v>
      </c>
      <c r="BH75" s="34">
        <v>1.19675471027279</v>
      </c>
      <c r="BI75" s="34">
        <v>0.23531271976502399</v>
      </c>
      <c r="BJ75" s="34">
        <v>3.5304101666016503E-2</v>
      </c>
      <c r="BK75" s="34">
        <v>0.36325130804628003</v>
      </c>
      <c r="BL75" s="34">
        <v>8.2042768115829195E-2</v>
      </c>
      <c r="BM75" s="34">
        <v>3.7547741707811E-2</v>
      </c>
      <c r="BN75" s="34">
        <v>7.1952228079517802E-2</v>
      </c>
      <c r="BO75" s="34">
        <v>0.20047221833353299</v>
      </c>
    </row>
    <row r="76" spans="1:67" ht="13.95" customHeight="1">
      <c r="A76" s="1">
        <f t="shared" si="1"/>
        <v>2096</v>
      </c>
      <c r="B76" s="34">
        <v>6.9081616679368398</v>
      </c>
      <c r="C76" s="34">
        <v>0.35798552836237257</v>
      </c>
      <c r="D76" s="34">
        <v>0.42760222652355862</v>
      </c>
      <c r="E76" s="34">
        <v>0.40803641422211767</v>
      </c>
      <c r="F76" s="34">
        <v>0.63667669640858959</v>
      </c>
      <c r="G76" s="34">
        <v>1.9743127092700847</v>
      </c>
      <c r="H76" s="34">
        <v>0.22170036384655709</v>
      </c>
      <c r="I76" s="34">
        <v>0.62092958796023445</v>
      </c>
      <c r="J76" s="34">
        <v>2.2609181413433252</v>
      </c>
      <c r="K76" s="34">
        <v>5.6836408731084705E-2</v>
      </c>
      <c r="L76" s="34">
        <v>4.6475934817727096E-3</v>
      </c>
      <c r="M76" s="34">
        <v>2.6396286069370601E-2</v>
      </c>
      <c r="N76" s="34">
        <v>5.5956541985799399E-2</v>
      </c>
      <c r="O76" s="34">
        <v>5.7112945900703205E-2</v>
      </c>
      <c r="P76" s="34">
        <v>2.9315526383364102E-2</v>
      </c>
      <c r="Q76" s="34">
        <v>1.4249110174762899E-2</v>
      </c>
      <c r="R76" s="34">
        <v>4.3520343308125799E-3</v>
      </c>
      <c r="S76" s="34">
        <v>8.7411565989965398E-3</v>
      </c>
      <c r="T76" s="34">
        <v>4.3216001263907899E-2</v>
      </c>
      <c r="U76" s="34">
        <v>5.71619234417979E-2</v>
      </c>
      <c r="V76" s="34">
        <v>0.33270495160593999</v>
      </c>
      <c r="W76" s="34">
        <v>4.1276209810166102E-2</v>
      </c>
      <c r="X76" s="34">
        <v>3.40040315083436E-2</v>
      </c>
      <c r="Y76" s="34">
        <v>4.4672931203836499E-3</v>
      </c>
      <c r="Z76" s="34">
        <v>1.51497404787252E-2</v>
      </c>
      <c r="AA76" s="34">
        <v>2.8536824638071799E-2</v>
      </c>
      <c r="AB76" s="34">
        <v>0.11545642636091299</v>
      </c>
      <c r="AC76" s="34">
        <v>1.01751416119597E-2</v>
      </c>
      <c r="AD76" s="34">
        <v>3.1706219558155301E-2</v>
      </c>
      <c r="AE76" s="34">
        <v>8.3970507132995892E-2</v>
      </c>
      <c r="AF76" s="34">
        <v>0.138191294920022</v>
      </c>
      <c r="AG76" s="34">
        <v>1.9759108491791598E-2</v>
      </c>
      <c r="AH76" s="34">
        <v>4.7432255842071898E-2</v>
      </c>
      <c r="AI76" s="34">
        <v>0.13526763896111599</v>
      </c>
      <c r="AJ76" s="34">
        <v>5.8886764242711304E-2</v>
      </c>
      <c r="AK76" s="34">
        <v>2.6796611521277401E-2</v>
      </c>
      <c r="AL76" s="34">
        <v>5.1789909458194602E-2</v>
      </c>
      <c r="AM76" s="34">
        <v>5.24431128611988E-2</v>
      </c>
      <c r="AN76" s="34">
        <v>0.24430129503022799</v>
      </c>
      <c r="AO76" s="34">
        <v>0.221388493894868</v>
      </c>
      <c r="AP76" s="34">
        <v>6.0743993996628505E-2</v>
      </c>
      <c r="AQ76" s="34">
        <v>0.23682048896295002</v>
      </c>
      <c r="AR76" s="34">
        <v>6.84349995835625E-2</v>
      </c>
      <c r="AS76" s="34">
        <v>4.0327317000699602E-2</v>
      </c>
      <c r="AT76" s="34">
        <v>4.9484673485448195E-2</v>
      </c>
      <c r="AU76" s="34">
        <v>0.29596013013974598</v>
      </c>
      <c r="AV76" s="34">
        <v>2.05428909382534E-2</v>
      </c>
      <c r="AW76" s="34">
        <v>7.8524106576955993E-2</v>
      </c>
      <c r="AX76" s="34">
        <v>6.2203825862287399E-2</v>
      </c>
      <c r="AY76" s="34">
        <v>0.83988178882868503</v>
      </c>
      <c r="AZ76" s="34">
        <v>9.5600027909871099E-2</v>
      </c>
      <c r="BA76" s="34">
        <v>0.12610033593668601</v>
      </c>
      <c r="BB76" s="34">
        <v>0.51067892517035096</v>
      </c>
      <c r="BC76" s="34">
        <v>6.2266943448233199E-2</v>
      </c>
      <c r="BD76" s="34">
        <v>1.8567532875879002E-2</v>
      </c>
      <c r="BE76" s="34">
        <v>8.4648772178184291E-3</v>
      </c>
      <c r="BF76" s="34">
        <v>2.0951309247952802E-2</v>
      </c>
      <c r="BG76" s="34">
        <v>0.14062091955443201</v>
      </c>
      <c r="BH76" s="34">
        <v>1.14002459421474</v>
      </c>
      <c r="BI76" s="34">
        <v>0.22348475739823001</v>
      </c>
      <c r="BJ76" s="34">
        <v>3.3907571427736899E-2</v>
      </c>
      <c r="BK76" s="34">
        <v>0.35032985578533099</v>
      </c>
      <c r="BL76" s="34">
        <v>7.8801112473358789E-2</v>
      </c>
      <c r="BM76" s="34">
        <v>3.5386432856960602E-2</v>
      </c>
      <c r="BN76" s="34">
        <v>6.7585177524224202E-2</v>
      </c>
      <c r="BO76" s="34">
        <v>0.19077772010831201</v>
      </c>
    </row>
    <row r="77" spans="1:67" ht="13.95" customHeight="1">
      <c r="A77" s="1">
        <f t="shared" si="1"/>
        <v>2097</v>
      </c>
      <c r="B77" s="34">
        <v>6.6390471127815109</v>
      </c>
      <c r="C77" s="34">
        <v>0.33755994084830288</v>
      </c>
      <c r="D77" s="34">
        <v>0.40465316106347399</v>
      </c>
      <c r="E77" s="34">
        <v>0.39241025761747239</v>
      </c>
      <c r="F77" s="34">
        <v>0.61225061917234724</v>
      </c>
      <c r="G77" s="34">
        <v>1.9394740136331217</v>
      </c>
      <c r="H77" s="34">
        <v>0.21273964530677492</v>
      </c>
      <c r="I77" s="34">
        <v>0.58278878204148621</v>
      </c>
      <c r="J77" s="34">
        <v>2.1571706930985313</v>
      </c>
      <c r="K77" s="34">
        <v>5.3478316123613E-2</v>
      </c>
      <c r="L77" s="34">
        <v>4.3855240238505899E-3</v>
      </c>
      <c r="M77" s="34">
        <v>2.4874197437513401E-2</v>
      </c>
      <c r="N77" s="34">
        <v>5.3028019755606601E-2</v>
      </c>
      <c r="O77" s="34">
        <v>5.4324422282701103E-2</v>
      </c>
      <c r="P77" s="34">
        <v>2.73646579806626E-2</v>
      </c>
      <c r="Q77" s="34">
        <v>1.3353474748615101E-2</v>
      </c>
      <c r="R77" s="34">
        <v>4.0937641324703799E-3</v>
      </c>
      <c r="S77" s="34">
        <v>8.3135557603220799E-3</v>
      </c>
      <c r="T77" s="34">
        <v>4.0758245899872397E-2</v>
      </c>
      <c r="U77" s="34">
        <v>5.35857627030756E-2</v>
      </c>
      <c r="V77" s="34">
        <v>0.31431655610360199</v>
      </c>
      <c r="W77" s="34">
        <v>3.9228945045884103E-2</v>
      </c>
      <c r="X77" s="34">
        <v>3.2141259953334902E-2</v>
      </c>
      <c r="Y77" s="34">
        <v>4.24724603343351E-3</v>
      </c>
      <c r="Z77" s="34">
        <v>1.47191539272195E-2</v>
      </c>
      <c r="AA77" s="34">
        <v>2.71897548684445E-2</v>
      </c>
      <c r="AB77" s="34">
        <v>0.11082119503769799</v>
      </c>
      <c r="AC77" s="34">
        <v>9.7056440105207989E-3</v>
      </c>
      <c r="AD77" s="34">
        <v>3.0397721443983599E-2</v>
      </c>
      <c r="AE77" s="34">
        <v>8.0456604925157507E-2</v>
      </c>
      <c r="AF77" s="34">
        <v>0.133839337331668</v>
      </c>
      <c r="AG77" s="34">
        <v>1.8844126963415701E-2</v>
      </c>
      <c r="AH77" s="34">
        <v>4.5535126531902496E-2</v>
      </c>
      <c r="AI77" s="34">
        <v>0.130750233187436</v>
      </c>
      <c r="AJ77" s="34">
        <v>5.6194656032230797E-2</v>
      </c>
      <c r="AK77" s="34">
        <v>2.5761985539140799E-2</v>
      </c>
      <c r="AL77" s="34">
        <v>4.9806748432171401E-2</v>
      </c>
      <c r="AM77" s="34">
        <v>4.9316472032290101E-2</v>
      </c>
      <c r="AN77" s="34">
        <v>0.23604127045376</v>
      </c>
      <c r="AO77" s="34">
        <v>0.224195937241362</v>
      </c>
      <c r="AP77" s="34">
        <v>5.9516917963267996E-2</v>
      </c>
      <c r="AQ77" s="34">
        <v>0.23030641833829998</v>
      </c>
      <c r="AR77" s="34">
        <v>6.6496775859065896E-2</v>
      </c>
      <c r="AS77" s="34">
        <v>3.9990403952954202E-2</v>
      </c>
      <c r="AT77" s="34">
        <v>4.88769229775015E-2</v>
      </c>
      <c r="AU77" s="34">
        <v>0.28845573774141103</v>
      </c>
      <c r="AV77" s="34">
        <v>2.0343426004923802E-2</v>
      </c>
      <c r="AW77" s="34">
        <v>7.8316960763749097E-2</v>
      </c>
      <c r="AX77" s="34">
        <v>5.98004147319161E-2</v>
      </c>
      <c r="AY77" s="34">
        <v>0.82317409805867003</v>
      </c>
      <c r="AZ77" s="34">
        <v>9.1172885220568892E-2</v>
      </c>
      <c r="BA77" s="34">
        <v>0.121566760086206</v>
      </c>
      <c r="BB77" s="34">
        <v>0.47938648853716198</v>
      </c>
      <c r="BC77" s="34">
        <v>5.8433223024775806E-2</v>
      </c>
      <c r="BD77" s="34">
        <v>1.7194961817756697E-2</v>
      </c>
      <c r="BE77" s="34">
        <v>7.8512550066989293E-3</v>
      </c>
      <c r="BF77" s="34">
        <v>1.99228536550928E-2</v>
      </c>
      <c r="BG77" s="34">
        <v>0.13466405920511201</v>
      </c>
      <c r="BH77" s="34">
        <v>1.08615943099641</v>
      </c>
      <c r="BI77" s="34">
        <v>0.21221634874610501</v>
      </c>
      <c r="BJ77" s="34">
        <v>3.2553734302840899E-2</v>
      </c>
      <c r="BK77" s="34">
        <v>0.337488193128956</v>
      </c>
      <c r="BL77" s="34">
        <v>7.5683387976433106E-2</v>
      </c>
      <c r="BM77" s="34">
        <v>3.3368705533601502E-2</v>
      </c>
      <c r="BN77" s="34">
        <v>6.3505622875187795E-2</v>
      </c>
      <c r="BO77" s="34">
        <v>0.181531210333885</v>
      </c>
    </row>
    <row r="78" spans="1:67" ht="13.95" customHeight="1">
      <c r="A78" s="1">
        <f t="shared" si="1"/>
        <v>2098</v>
      </c>
      <c r="B78" s="34">
        <v>6.3810430639213473</v>
      </c>
      <c r="C78" s="34">
        <v>0.31816564911361778</v>
      </c>
      <c r="D78" s="34">
        <v>0.3826516692176205</v>
      </c>
      <c r="E78" s="34">
        <v>0.37727719159676104</v>
      </c>
      <c r="F78" s="34">
        <v>0.58880924088164632</v>
      </c>
      <c r="G78" s="34">
        <v>1.9045052144539576</v>
      </c>
      <c r="H78" s="34">
        <v>0.2041561035224766</v>
      </c>
      <c r="I78" s="34">
        <v>0.54700941002066006</v>
      </c>
      <c r="J78" s="34">
        <v>2.0584685851146083</v>
      </c>
      <c r="K78" s="34">
        <v>5.0295969550795502E-2</v>
      </c>
      <c r="L78" s="34">
        <v>4.13626099135139E-3</v>
      </c>
      <c r="M78" s="34">
        <v>2.3429499709302602E-2</v>
      </c>
      <c r="N78" s="34">
        <v>5.0229193864317401E-2</v>
      </c>
      <c r="O78" s="34">
        <v>5.1638737301579696E-2</v>
      </c>
      <c r="P78" s="34">
        <v>2.5526692317886002E-2</v>
      </c>
      <c r="Q78" s="34">
        <v>1.25098308413213E-2</v>
      </c>
      <c r="R78" s="34">
        <v>3.8480755816229901E-3</v>
      </c>
      <c r="S78" s="34">
        <v>7.9014888467090205E-3</v>
      </c>
      <c r="T78" s="34">
        <v>3.8421709408010693E-2</v>
      </c>
      <c r="U78" s="34">
        <v>5.0228190700721202E-2</v>
      </c>
      <c r="V78" s="34">
        <v>0.29669385982350199</v>
      </c>
      <c r="W78" s="34">
        <v>3.7272231477323503E-2</v>
      </c>
      <c r="X78" s="34">
        <v>3.0360168069160098E-2</v>
      </c>
      <c r="Y78" s="34">
        <v>4.0364287169696103E-3</v>
      </c>
      <c r="Z78" s="34">
        <v>1.4288981130665301E-2</v>
      </c>
      <c r="AA78" s="34">
        <v>2.5898717882120899E-2</v>
      </c>
      <c r="AB78" s="34">
        <v>0.106338598402364</v>
      </c>
      <c r="AC78" s="34">
        <v>9.2560825387639593E-3</v>
      </c>
      <c r="AD78" s="34">
        <v>2.9144174990257701E-2</v>
      </c>
      <c r="AE78" s="34">
        <v>7.7078408902545498E-2</v>
      </c>
      <c r="AF78" s="34">
        <v>0.12956120888070899</v>
      </c>
      <c r="AG78" s="34">
        <v>1.7975302778916801E-2</v>
      </c>
      <c r="AH78" s="34">
        <v>4.3731098876102201E-2</v>
      </c>
      <c r="AI78" s="34">
        <v>0.12638421482426601</v>
      </c>
      <c r="AJ78" s="34">
        <v>5.36455321595335E-2</v>
      </c>
      <c r="AK78" s="34">
        <v>2.4745661292683498E-2</v>
      </c>
      <c r="AL78" s="34">
        <v>4.79283892066708E-2</v>
      </c>
      <c r="AM78" s="34">
        <v>4.63589730470206E-2</v>
      </c>
      <c r="AN78" s="34">
        <v>0.22804006869645299</v>
      </c>
      <c r="AO78" s="34">
        <v>0.226794640483125</v>
      </c>
      <c r="AP78" s="34">
        <v>5.8303641592310801E-2</v>
      </c>
      <c r="AQ78" s="34">
        <v>0.22380455156120699</v>
      </c>
      <c r="AR78" s="34">
        <v>6.4595977295473797E-2</v>
      </c>
      <c r="AS78" s="34">
        <v>3.9628144091308194E-2</v>
      </c>
      <c r="AT78" s="34">
        <v>4.8250858493249497E-2</v>
      </c>
      <c r="AU78" s="34">
        <v>0.28094187046684599</v>
      </c>
      <c r="AV78" s="34">
        <v>2.0133778179003602E-2</v>
      </c>
      <c r="AW78" s="34">
        <v>7.8073127870022796E-2</v>
      </c>
      <c r="AX78" s="34">
        <v>5.7505249728321897E-2</v>
      </c>
      <c r="AY78" s="34">
        <v>0.806473374693089</v>
      </c>
      <c r="AZ78" s="34">
        <v>8.695426369062359E-2</v>
      </c>
      <c r="BA78" s="34">
        <v>0.11720183983185299</v>
      </c>
      <c r="BB78" s="34">
        <v>0.45004940284519301</v>
      </c>
      <c r="BC78" s="34">
        <v>5.4809379200860493E-2</v>
      </c>
      <c r="BD78" s="34">
        <v>1.5929163442433499E-2</v>
      </c>
      <c r="BE78" s="34">
        <v>7.2835045997132102E-3</v>
      </c>
      <c r="BF78" s="34">
        <v>1.8937959932459898E-2</v>
      </c>
      <c r="BG78" s="34">
        <v>0.12894718588420401</v>
      </c>
      <c r="BH78" s="34">
        <v>1.03530658019542</v>
      </c>
      <c r="BI78" s="34">
        <v>0.201524165457378</v>
      </c>
      <c r="BJ78" s="34">
        <v>3.1248245611798002E-2</v>
      </c>
      <c r="BK78" s="34">
        <v>0.32481539125054104</v>
      </c>
      <c r="BL78" s="34">
        <v>7.2696798694313003E-2</v>
      </c>
      <c r="BM78" s="34">
        <v>3.1485996100698896E-2</v>
      </c>
      <c r="BN78" s="34">
        <v>5.97063805742684E-2</v>
      </c>
      <c r="BO78" s="34">
        <v>0.17273784134598699</v>
      </c>
    </row>
    <row r="79" spans="1:67" ht="13.95" customHeight="1">
      <c r="A79" s="1">
        <f t="shared" si="1"/>
        <v>2099</v>
      </c>
      <c r="B79" s="34">
        <v>6.1343602019538652</v>
      </c>
      <c r="C79" s="34">
        <v>0.29976722311454701</v>
      </c>
      <c r="D79" s="34">
        <v>0.36164263611206859</v>
      </c>
      <c r="E79" s="34">
        <v>0.36265665801046953</v>
      </c>
      <c r="F79" s="34">
        <v>0.56636949331448727</v>
      </c>
      <c r="G79" s="34">
        <v>1.8696271886705251</v>
      </c>
      <c r="H79" s="34">
        <v>0.19595609715561521</v>
      </c>
      <c r="I79" s="34">
        <v>0.51349609834400722</v>
      </c>
      <c r="J79" s="34">
        <v>1.9648448072321447</v>
      </c>
      <c r="K79" s="34">
        <v>4.7287384596823703E-2</v>
      </c>
      <c r="L79" s="34">
        <v>3.8993982930235599E-3</v>
      </c>
      <c r="M79" s="34">
        <v>2.20594018490557E-2</v>
      </c>
      <c r="N79" s="34">
        <v>4.7555566615204298E-2</v>
      </c>
      <c r="O79" s="34">
        <v>4.9052315494861505E-2</v>
      </c>
      <c r="P79" s="34">
        <v>2.3798241734004903E-2</v>
      </c>
      <c r="Q79" s="34">
        <v>1.1716923745863701E-2</v>
      </c>
      <c r="R79" s="34">
        <v>3.61452180359737E-3</v>
      </c>
      <c r="S79" s="34">
        <v>7.5048678028209401E-3</v>
      </c>
      <c r="T79" s="34">
        <v>3.6201469225972803E-2</v>
      </c>
      <c r="U79" s="34">
        <v>4.7077131953318495E-2</v>
      </c>
      <c r="V79" s="34">
        <v>0.27989762861367901</v>
      </c>
      <c r="W79" s="34">
        <v>3.5395260927300901E-2</v>
      </c>
      <c r="X79" s="34">
        <v>2.8656045130443199E-2</v>
      </c>
      <c r="Y79" s="34">
        <v>3.8345568627322899E-3</v>
      </c>
      <c r="Z79" s="34">
        <v>1.38591445779132E-2</v>
      </c>
      <c r="AA79" s="34">
        <v>2.4664064496103099E-2</v>
      </c>
      <c r="AB79" s="34">
        <v>0.10201892665102</v>
      </c>
      <c r="AC79" s="34">
        <v>8.8267681993320097E-3</v>
      </c>
      <c r="AD79" s="34">
        <v>2.7945594039467701E-2</v>
      </c>
      <c r="AE79" s="34">
        <v>7.3836798676660709E-2</v>
      </c>
      <c r="AF79" s="34">
        <v>0.12536450594788601</v>
      </c>
      <c r="AG79" s="34">
        <v>1.71533121891915E-2</v>
      </c>
      <c r="AH79" s="34">
        <v>4.2022765001687598E-2</v>
      </c>
      <c r="AI79" s="34">
        <v>0.12217619674845399</v>
      </c>
      <c r="AJ79" s="34">
        <v>5.1238759371808704E-2</v>
      </c>
      <c r="AK79" s="34">
        <v>2.3751407105255799E-2</v>
      </c>
      <c r="AL79" s="34">
        <v>4.6151350286574896E-2</v>
      </c>
      <c r="AM79" s="34">
        <v>4.3565380056544797E-2</v>
      </c>
      <c r="AN79" s="34">
        <v>0.22031032255496999</v>
      </c>
      <c r="AO79" s="34">
        <v>0.22915346732479502</v>
      </c>
      <c r="AP79" s="34">
        <v>5.7113634409817197E-2</v>
      </c>
      <c r="AQ79" s="34">
        <v>0.217329249552357</v>
      </c>
      <c r="AR79" s="34">
        <v>6.2739153135582995E-2</v>
      </c>
      <c r="AS79" s="34">
        <v>3.92394357104024E-2</v>
      </c>
      <c r="AT79" s="34">
        <v>4.7612832582751299E-2</v>
      </c>
      <c r="AU79" s="34">
        <v>0.27350700230638103</v>
      </c>
      <c r="AV79" s="34">
        <v>1.99269930221594E-2</v>
      </c>
      <c r="AW79" s="34">
        <v>7.7793911785497799E-2</v>
      </c>
      <c r="AX79" s="34">
        <v>5.53278863882921E-2</v>
      </c>
      <c r="AY79" s="34">
        <v>0.789883622452489</v>
      </c>
      <c r="AZ79" s="34">
        <v>8.2942186235040211E-2</v>
      </c>
      <c r="BA79" s="34">
        <v>0.113013910920575</v>
      </c>
      <c r="BB79" s="34">
        <v>0.42258939074381802</v>
      </c>
      <c r="BC79" s="34">
        <v>5.1386781882638101E-2</v>
      </c>
      <c r="BD79" s="34">
        <v>1.4764330667053399E-2</v>
      </c>
      <c r="BE79" s="34">
        <v>6.7599690238736897E-3</v>
      </c>
      <c r="BF79" s="34">
        <v>1.7995626026623999E-2</v>
      </c>
      <c r="BG79" s="34">
        <v>0.123506444915641</v>
      </c>
      <c r="BH79" s="34">
        <v>0.98744749152193401</v>
      </c>
      <c r="BI79" s="34">
        <v>0.191402182291699</v>
      </c>
      <c r="BJ79" s="34">
        <v>2.9990618583068802E-2</v>
      </c>
      <c r="BK79" s="34">
        <v>0.31235700451326298</v>
      </c>
      <c r="BL79" s="34">
        <v>6.9843744148188794E-2</v>
      </c>
      <c r="BM79" s="34">
        <v>2.9734251208923198E-2</v>
      </c>
      <c r="BN79" s="34">
        <v>5.6170696724556102E-2</v>
      </c>
      <c r="BO79" s="34">
        <v>0.164392373324871</v>
      </c>
    </row>
    <row r="80" spans="1:67" ht="13.95" customHeight="1">
      <c r="A80" s="1">
        <f t="shared" si="1"/>
        <v>2100</v>
      </c>
      <c r="B80" s="34">
        <v>5.8991933539700421</v>
      </c>
      <c r="C80" s="34">
        <v>0.28233142331851124</v>
      </c>
      <c r="D80" s="34">
        <v>0.34158984883647325</v>
      </c>
      <c r="E80" s="34">
        <v>0.34856843392273523</v>
      </c>
      <c r="F80" s="34">
        <v>0.54498654791980228</v>
      </c>
      <c r="G80" s="34">
        <v>1.8350096245987004</v>
      </c>
      <c r="H80" s="34">
        <v>0.18815789791803889</v>
      </c>
      <c r="I80" s="34">
        <v>0.4821783785799329</v>
      </c>
      <c r="J80" s="34">
        <v>1.8763711988758474</v>
      </c>
      <c r="K80" s="34">
        <v>4.4435042676190598E-2</v>
      </c>
      <c r="L80" s="34">
        <v>3.6746509581418001E-3</v>
      </c>
      <c r="M80" s="34">
        <v>2.0761762621299199E-2</v>
      </c>
      <c r="N80" s="34">
        <v>4.5007261833118498E-2</v>
      </c>
      <c r="O80" s="34">
        <v>4.6568004023489304E-2</v>
      </c>
      <c r="P80" s="34">
        <v>2.2171476768597501E-2</v>
      </c>
      <c r="Q80" s="34">
        <v>1.0972698928577801E-2</v>
      </c>
      <c r="R80" s="34">
        <v>3.39290843145902E-3</v>
      </c>
      <c r="S80" s="34">
        <v>7.12418378130277E-3</v>
      </c>
      <c r="T80" s="34">
        <v>3.4095834504719001E-2</v>
      </c>
      <c r="U80" s="34">
        <v>4.4127598791615798E-2</v>
      </c>
      <c r="V80" s="34">
        <v>0.26387535854269001</v>
      </c>
      <c r="W80" s="34">
        <v>3.36003721655352E-2</v>
      </c>
      <c r="X80" s="34">
        <v>2.7038613637861697E-2</v>
      </c>
      <c r="Y80" s="34">
        <v>3.64236749024554E-3</v>
      </c>
      <c r="Z80" s="34">
        <v>1.34331370001408E-2</v>
      </c>
      <c r="AA80" s="34">
        <v>2.3488255691953997E-2</v>
      </c>
      <c r="AB80" s="34">
        <v>9.7869200268326989E-2</v>
      </c>
      <c r="AC80" s="34">
        <v>8.4175330456770399E-3</v>
      </c>
      <c r="AD80" s="34">
        <v>2.6807124796601398E-2</v>
      </c>
      <c r="AE80" s="34">
        <v>7.0728740565216802E-2</v>
      </c>
      <c r="AF80" s="34">
        <v>0.121257579554959</v>
      </c>
      <c r="AG80" s="34">
        <v>1.6378646507260199E-2</v>
      </c>
      <c r="AH80" s="34">
        <v>4.0416241965739702E-2</v>
      </c>
      <c r="AI80" s="34">
        <v>0.11814162621402099</v>
      </c>
      <c r="AJ80" s="34">
        <v>4.8974976561251903E-2</v>
      </c>
      <c r="AK80" s="34">
        <v>2.2780560159993E-2</v>
      </c>
      <c r="AL80" s="34">
        <v>4.44865347792823E-2</v>
      </c>
      <c r="AM80" s="34">
        <v>4.0936397442190103E-2</v>
      </c>
      <c r="AN80" s="34">
        <v>0.21287156429006399</v>
      </c>
      <c r="AO80" s="34">
        <v>0.231273366613585</v>
      </c>
      <c r="AP80" s="34">
        <v>5.5943231900820102E-2</v>
      </c>
      <c r="AQ80" s="34">
        <v>0.21100270553841599</v>
      </c>
      <c r="AR80" s="34">
        <v>6.0926885321569098E-2</v>
      </c>
      <c r="AS80" s="34">
        <v>3.8826499743793201E-2</v>
      </c>
      <c r="AT80" s="34">
        <v>4.6967787308018996E-2</v>
      </c>
      <c r="AU80" s="34">
        <v>0.26618029950324601</v>
      </c>
      <c r="AV80" s="34">
        <v>1.97095375388977E-2</v>
      </c>
      <c r="AW80" s="34">
        <v>7.7473619451334103E-2</v>
      </c>
      <c r="AX80" s="34">
        <v>5.3264725007932195E-2</v>
      </c>
      <c r="AY80" s="34">
        <v>0.77344096667108797</v>
      </c>
      <c r="AZ80" s="34">
        <v>7.914316189848089E-2</v>
      </c>
      <c r="BA80" s="34">
        <v>0.109014736019558</v>
      </c>
      <c r="BB80" s="34">
        <v>0.39694657604686701</v>
      </c>
      <c r="BC80" s="34">
        <v>4.8162614680888602E-2</v>
      </c>
      <c r="BD80" s="34">
        <v>1.36930099385595E-2</v>
      </c>
      <c r="BE80" s="34">
        <v>6.2778218206970392E-3</v>
      </c>
      <c r="BF80" s="34">
        <v>1.7098356092920798E-2</v>
      </c>
      <c r="BG80" s="34">
        <v>0.118336403742834</v>
      </c>
      <c r="BH80" s="34">
        <v>0.94259095438555396</v>
      </c>
      <c r="BI80" s="34">
        <v>0.181852359137919</v>
      </c>
      <c r="BJ80" s="34">
        <v>2.8785629889971801E-2</v>
      </c>
      <c r="BK80" s="34">
        <v>0.30020503779473795</v>
      </c>
      <c r="BL80" s="34">
        <v>6.71258075274863E-2</v>
      </c>
      <c r="BM80" s="34">
        <v>2.81093134551091E-2</v>
      </c>
      <c r="BN80" s="34">
        <v>5.28925930329011E-2</v>
      </c>
      <c r="BO80" s="34">
        <v>0.156473099909334</v>
      </c>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theme="3" tint="0.89999084444715716"/>
  </sheetPr>
  <dimension ref="A1:G151"/>
  <sheetViews>
    <sheetView zoomScale="150" workbookViewId="0">
      <selection activeCell="J40" sqref="J40"/>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6" ht="21">
      <c r="A1" s="38" t="s">
        <v>113</v>
      </c>
    </row>
    <row r="2" spans="1:6" ht="17.399999999999999">
      <c r="A2" s="39" t="s">
        <v>37</v>
      </c>
    </row>
    <row r="4" spans="1:6" ht="22.95" customHeight="1" thickBot="1">
      <c r="A4" s="32"/>
    </row>
    <row r="5" spans="1:6" ht="55.05" customHeight="1" thickBot="1">
      <c r="A5" s="32"/>
      <c r="B5" s="48" t="s">
        <v>15</v>
      </c>
      <c r="C5" s="49" t="s">
        <v>114</v>
      </c>
      <c r="D5" s="50" t="s">
        <v>115</v>
      </c>
      <c r="E5" s="48" t="s">
        <v>116</v>
      </c>
      <c r="F5" s="50" t="s">
        <v>117</v>
      </c>
    </row>
    <row r="6" spans="1:6" ht="16.95" customHeight="1">
      <c r="A6" s="40">
        <v>2025</v>
      </c>
      <c r="B6" s="51"/>
      <c r="D6" s="52"/>
      <c r="E6" s="51"/>
      <c r="F6" s="52"/>
    </row>
    <row r="7" spans="1:6">
      <c r="A7" s="41">
        <v>2026</v>
      </c>
      <c r="B7" s="51"/>
      <c r="D7" s="52"/>
      <c r="E7" s="51"/>
      <c r="F7" s="52"/>
    </row>
    <row r="8" spans="1:6">
      <c r="A8" s="41">
        <v>2027</v>
      </c>
      <c r="B8" s="51"/>
      <c r="D8" s="52"/>
      <c r="E8" s="51"/>
      <c r="F8" s="52"/>
    </row>
    <row r="9" spans="1:6">
      <c r="A9" s="41">
        <v>2028</v>
      </c>
      <c r="B9" s="51"/>
      <c r="D9" s="52"/>
      <c r="E9" s="51"/>
      <c r="F9" s="52"/>
    </row>
    <row r="10" spans="1:6">
      <c r="A10" s="41">
        <v>2029</v>
      </c>
      <c r="B10" s="51"/>
      <c r="D10" s="52"/>
      <c r="E10" s="51"/>
      <c r="F10" s="52"/>
    </row>
    <row r="11" spans="1:6">
      <c r="A11" s="41">
        <v>2030</v>
      </c>
      <c r="B11" s="51"/>
      <c r="D11" s="52"/>
      <c r="E11" s="51"/>
      <c r="F11" s="52"/>
    </row>
    <row r="12" spans="1:6">
      <c r="A12" s="41">
        <v>2031</v>
      </c>
      <c r="B12" s="51"/>
      <c r="D12" s="52"/>
      <c r="E12" s="51"/>
      <c r="F12" s="52"/>
    </row>
    <row r="13" spans="1:6">
      <c r="A13" s="41">
        <v>2032</v>
      </c>
      <c r="B13" s="51"/>
      <c r="D13" s="52"/>
      <c r="E13" s="51"/>
      <c r="F13" s="52"/>
    </row>
    <row r="14" spans="1:6">
      <c r="A14" s="41">
        <v>2033</v>
      </c>
      <c r="B14" s="51"/>
      <c r="D14" s="52"/>
      <c r="E14" s="51"/>
      <c r="F14" s="52"/>
    </row>
    <row r="15" spans="1:6">
      <c r="A15" s="41">
        <v>2034</v>
      </c>
      <c r="B15" s="51"/>
      <c r="D15" s="52"/>
      <c r="E15" s="51"/>
      <c r="F15" s="52"/>
    </row>
    <row r="16" spans="1:6">
      <c r="A16" s="41">
        <v>2035</v>
      </c>
      <c r="B16" s="51"/>
      <c r="D16" s="52"/>
      <c r="E16" s="51"/>
      <c r="F16" s="52"/>
    </row>
    <row r="17" spans="1:6">
      <c r="A17" s="41">
        <v>2036</v>
      </c>
      <c r="B17" s="51"/>
      <c r="D17" s="52"/>
      <c r="E17" s="51"/>
      <c r="F17" s="52"/>
    </row>
    <row r="18" spans="1:6">
      <c r="A18" s="41">
        <v>2037</v>
      </c>
      <c r="B18" s="51"/>
      <c r="D18" s="52"/>
      <c r="E18" s="51"/>
      <c r="F18" s="52"/>
    </row>
    <row r="19" spans="1:6">
      <c r="A19" s="41">
        <v>2038</v>
      </c>
      <c r="B19" s="51"/>
      <c r="D19" s="52"/>
      <c r="E19" s="51"/>
      <c r="F19" s="52"/>
    </row>
    <row r="20" spans="1:6">
      <c r="A20" s="41">
        <v>2039</v>
      </c>
      <c r="B20" s="51"/>
      <c r="D20" s="52"/>
      <c r="E20" s="51"/>
      <c r="F20" s="52"/>
    </row>
    <row r="21" spans="1:6">
      <c r="A21" s="41">
        <v>2040</v>
      </c>
      <c r="B21" s="51"/>
      <c r="D21" s="52"/>
      <c r="E21" s="51"/>
      <c r="F21" s="52"/>
    </row>
    <row r="22" spans="1:6">
      <c r="A22" s="41">
        <v>2041</v>
      </c>
      <c r="B22" s="51"/>
      <c r="D22" s="52"/>
      <c r="E22" s="51"/>
      <c r="F22" s="52"/>
    </row>
    <row r="23" spans="1:6">
      <c r="A23" s="41">
        <v>2042</v>
      </c>
      <c r="B23" s="51"/>
      <c r="D23" s="52"/>
      <c r="E23" s="51"/>
      <c r="F23" s="52"/>
    </row>
    <row r="24" spans="1:6">
      <c r="A24" s="41">
        <v>2043</v>
      </c>
      <c r="B24" s="51"/>
      <c r="D24" s="52"/>
      <c r="E24" s="51"/>
      <c r="F24" s="52"/>
    </row>
    <row r="25" spans="1:6">
      <c r="A25" s="41">
        <v>2044</v>
      </c>
      <c r="B25" s="51"/>
      <c r="D25" s="52"/>
      <c r="E25" s="51"/>
      <c r="F25" s="52"/>
    </row>
    <row r="26" spans="1:6">
      <c r="A26" s="41">
        <v>2045</v>
      </c>
      <c r="B26" s="51"/>
      <c r="D26" s="52"/>
      <c r="E26" s="51"/>
      <c r="F26" s="52"/>
    </row>
    <row r="27" spans="1:6">
      <c r="A27" s="41">
        <v>2046</v>
      </c>
      <c r="B27" s="51"/>
      <c r="D27" s="52"/>
      <c r="E27" s="51"/>
      <c r="F27" s="52"/>
    </row>
    <row r="28" spans="1:6">
      <c r="A28" s="41">
        <v>2047</v>
      </c>
      <c r="B28" s="51"/>
      <c r="D28" s="52"/>
      <c r="E28" s="51"/>
      <c r="F28" s="52"/>
    </row>
    <row r="29" spans="1:6">
      <c r="A29" s="41">
        <v>2048</v>
      </c>
      <c r="B29" s="51"/>
      <c r="D29" s="52"/>
      <c r="E29" s="51"/>
      <c r="F29" s="52"/>
    </row>
    <row r="30" spans="1:6">
      <c r="A30" s="41">
        <v>2049</v>
      </c>
      <c r="B30" s="51"/>
      <c r="D30" s="52"/>
      <c r="E30" s="51"/>
      <c r="F30" s="52"/>
    </row>
    <row r="31" spans="1:6">
      <c r="A31" s="41">
        <v>2050</v>
      </c>
      <c r="B31" s="51"/>
      <c r="D31" s="52"/>
      <c r="E31" s="51"/>
      <c r="F31" s="52"/>
    </row>
    <row r="32" spans="1:6">
      <c r="A32" s="41">
        <v>2051</v>
      </c>
      <c r="B32" s="51"/>
      <c r="D32" s="52"/>
      <c r="E32" s="51"/>
      <c r="F32" s="52"/>
    </row>
    <row r="33" spans="1:6">
      <c r="A33" s="41">
        <v>2052</v>
      </c>
      <c r="B33" s="51"/>
      <c r="D33" s="52"/>
      <c r="E33" s="51"/>
      <c r="F33" s="52"/>
    </row>
    <row r="34" spans="1:6">
      <c r="A34" s="41">
        <v>2053</v>
      </c>
      <c r="B34" s="51"/>
      <c r="D34" s="52"/>
      <c r="E34" s="51"/>
      <c r="F34" s="52"/>
    </row>
    <row r="35" spans="1:6">
      <c r="A35" s="41">
        <v>2054</v>
      </c>
      <c r="B35" s="51"/>
      <c r="D35" s="52"/>
      <c r="E35" s="51"/>
      <c r="F35" s="52"/>
    </row>
    <row r="36" spans="1:6">
      <c r="A36" s="41">
        <v>2055</v>
      </c>
      <c r="B36" s="51"/>
      <c r="D36" s="52"/>
      <c r="E36" s="51"/>
      <c r="F36" s="52"/>
    </row>
    <row r="37" spans="1:6">
      <c r="A37" s="41">
        <v>2056</v>
      </c>
      <c r="B37" s="51"/>
      <c r="D37" s="52"/>
      <c r="E37" s="51"/>
      <c r="F37" s="52"/>
    </row>
    <row r="38" spans="1:6">
      <c r="A38" s="41">
        <v>2057</v>
      </c>
      <c r="B38" s="51"/>
      <c r="D38" s="52"/>
      <c r="E38" s="51"/>
      <c r="F38" s="52"/>
    </row>
    <row r="39" spans="1:6">
      <c r="A39" s="41">
        <v>2058</v>
      </c>
      <c r="B39" s="51"/>
      <c r="D39" s="52"/>
      <c r="E39" s="51"/>
      <c r="F39" s="52"/>
    </row>
    <row r="40" spans="1:6">
      <c r="A40" s="41">
        <v>2059</v>
      </c>
      <c r="B40" s="51"/>
      <c r="D40" s="52"/>
      <c r="E40" s="51"/>
      <c r="F40" s="52"/>
    </row>
    <row r="41" spans="1:6">
      <c r="A41" s="41">
        <v>2060</v>
      </c>
      <c r="B41" s="51"/>
      <c r="D41" s="52"/>
      <c r="E41" s="51"/>
      <c r="F41" s="52"/>
    </row>
    <row r="42" spans="1:6">
      <c r="A42" s="41">
        <v>2061</v>
      </c>
      <c r="B42" s="51"/>
      <c r="D42" s="52"/>
      <c r="E42" s="51"/>
      <c r="F42" s="52"/>
    </row>
    <row r="43" spans="1:6">
      <c r="A43" s="41">
        <v>2062</v>
      </c>
      <c r="B43" s="51"/>
      <c r="D43" s="52"/>
      <c r="E43" s="51"/>
      <c r="F43" s="52"/>
    </row>
    <row r="44" spans="1:6">
      <c r="A44" s="41">
        <v>2063</v>
      </c>
      <c r="B44" s="51"/>
      <c r="D44" s="52"/>
      <c r="E44" s="51"/>
      <c r="F44" s="52"/>
    </row>
    <row r="45" spans="1:6">
      <c r="A45" s="41">
        <v>2064</v>
      </c>
      <c r="B45" s="51"/>
      <c r="D45" s="52"/>
      <c r="E45" s="51"/>
      <c r="F45" s="52"/>
    </row>
    <row r="46" spans="1:6">
      <c r="A46" s="41">
        <v>2065</v>
      </c>
      <c r="B46" s="51"/>
      <c r="D46" s="52"/>
      <c r="E46" s="51"/>
      <c r="F46" s="52"/>
    </row>
    <row r="47" spans="1:6">
      <c r="A47" s="41">
        <v>2066</v>
      </c>
      <c r="B47" s="51"/>
      <c r="D47" s="52"/>
      <c r="E47" s="51"/>
      <c r="F47" s="52"/>
    </row>
    <row r="48" spans="1:6">
      <c r="A48" s="41">
        <v>2067</v>
      </c>
      <c r="B48" s="51"/>
      <c r="D48" s="52"/>
      <c r="E48" s="51"/>
      <c r="F48" s="52"/>
    </row>
    <row r="49" spans="1:6">
      <c r="A49" s="41">
        <v>2068</v>
      </c>
      <c r="B49" s="51"/>
      <c r="D49" s="52"/>
      <c r="E49" s="51"/>
      <c r="F49" s="52"/>
    </row>
    <row r="50" spans="1:6">
      <c r="A50" s="41">
        <v>2069</v>
      </c>
      <c r="B50" s="51"/>
      <c r="D50" s="52"/>
      <c r="E50" s="51"/>
      <c r="F50" s="52"/>
    </row>
    <row r="51" spans="1:6">
      <c r="A51" s="41">
        <v>2070</v>
      </c>
      <c r="B51" s="51"/>
      <c r="D51" s="52"/>
      <c r="E51" s="51"/>
      <c r="F51" s="52"/>
    </row>
    <row r="52" spans="1:6">
      <c r="A52" s="41">
        <v>2071</v>
      </c>
      <c r="B52" s="51"/>
      <c r="D52" s="52"/>
      <c r="E52" s="51"/>
      <c r="F52" s="52"/>
    </row>
    <row r="53" spans="1:6">
      <c r="A53" s="41">
        <v>2072</v>
      </c>
      <c r="B53" s="51"/>
      <c r="D53" s="52"/>
      <c r="E53" s="51"/>
      <c r="F53" s="52"/>
    </row>
    <row r="54" spans="1:6">
      <c r="A54" s="41">
        <v>2073</v>
      </c>
      <c r="B54" s="51"/>
      <c r="D54" s="52"/>
      <c r="E54" s="51"/>
      <c r="F54" s="52"/>
    </row>
    <row r="55" spans="1:6">
      <c r="A55" s="41">
        <v>2074</v>
      </c>
      <c r="B55" s="51"/>
      <c r="D55" s="52"/>
      <c r="E55" s="51"/>
      <c r="F55" s="52"/>
    </row>
    <row r="56" spans="1:6">
      <c r="A56" s="41">
        <v>2075</v>
      </c>
      <c r="B56" s="51"/>
      <c r="D56" s="52"/>
      <c r="E56" s="51"/>
      <c r="F56" s="52"/>
    </row>
    <row r="57" spans="1:6">
      <c r="A57" s="41">
        <v>2076</v>
      </c>
      <c r="B57" s="51"/>
      <c r="D57" s="52"/>
      <c r="E57" s="51"/>
      <c r="F57" s="52"/>
    </row>
    <row r="58" spans="1:6">
      <c r="A58" s="41">
        <v>2077</v>
      </c>
      <c r="B58" s="51"/>
      <c r="D58" s="52"/>
      <c r="E58" s="51"/>
      <c r="F58" s="52"/>
    </row>
    <row r="59" spans="1:6">
      <c r="A59" s="41">
        <v>2078</v>
      </c>
      <c r="B59" s="51"/>
      <c r="D59" s="52"/>
      <c r="E59" s="51"/>
      <c r="F59" s="52"/>
    </row>
    <row r="60" spans="1:6">
      <c r="A60" s="41">
        <v>2079</v>
      </c>
      <c r="B60" s="51"/>
      <c r="D60" s="52"/>
      <c r="E60" s="51"/>
      <c r="F60" s="52"/>
    </row>
    <row r="61" spans="1:6">
      <c r="A61" s="41">
        <v>2080</v>
      </c>
      <c r="B61" s="51"/>
      <c r="D61" s="52"/>
      <c r="E61" s="51"/>
      <c r="F61" s="52"/>
    </row>
    <row r="62" spans="1:6">
      <c r="A62" s="41">
        <v>2081</v>
      </c>
      <c r="B62" s="51"/>
      <c r="D62" s="52"/>
      <c r="E62" s="51"/>
      <c r="F62" s="52"/>
    </row>
    <row r="63" spans="1:6">
      <c r="A63" s="41">
        <v>2082</v>
      </c>
      <c r="B63" s="51"/>
      <c r="D63" s="52"/>
      <c r="E63" s="51"/>
      <c r="F63" s="52"/>
    </row>
    <row r="64" spans="1:6">
      <c r="A64" s="41">
        <v>2083</v>
      </c>
      <c r="B64" s="51"/>
      <c r="D64" s="52"/>
      <c r="E64" s="51"/>
      <c r="F64" s="52"/>
    </row>
    <row r="65" spans="1:6">
      <c r="A65" s="41">
        <v>2084</v>
      </c>
      <c r="B65" s="51"/>
      <c r="D65" s="52"/>
      <c r="E65" s="51"/>
      <c r="F65" s="52"/>
    </row>
    <row r="66" spans="1:6">
      <c r="A66" s="41">
        <v>2085</v>
      </c>
      <c r="B66" s="51"/>
      <c r="D66" s="52"/>
      <c r="E66" s="51"/>
      <c r="F66" s="52"/>
    </row>
    <row r="67" spans="1:6">
      <c r="A67" s="41">
        <v>2086</v>
      </c>
      <c r="B67" s="51"/>
      <c r="D67" s="52"/>
      <c r="E67" s="51"/>
      <c r="F67" s="52"/>
    </row>
    <row r="68" spans="1:6">
      <c r="A68" s="41">
        <v>2087</v>
      </c>
      <c r="B68" s="51"/>
      <c r="D68" s="52"/>
      <c r="E68" s="51"/>
      <c r="F68" s="52"/>
    </row>
    <row r="69" spans="1:6">
      <c r="A69" s="41">
        <v>2088</v>
      </c>
      <c r="B69" s="51"/>
      <c r="D69" s="52"/>
      <c r="E69" s="51"/>
      <c r="F69" s="52"/>
    </row>
    <row r="70" spans="1:6">
      <c r="A70" s="41">
        <v>2089</v>
      </c>
      <c r="B70" s="51"/>
      <c r="D70" s="52"/>
      <c r="E70" s="51"/>
      <c r="F70" s="52"/>
    </row>
    <row r="71" spans="1:6">
      <c r="A71" s="41">
        <v>2090</v>
      </c>
      <c r="B71" s="51"/>
      <c r="D71" s="52"/>
      <c r="E71" s="51"/>
      <c r="F71" s="52"/>
    </row>
    <row r="72" spans="1:6">
      <c r="A72" s="41">
        <v>2091</v>
      </c>
      <c r="B72" s="51"/>
      <c r="D72" s="52"/>
      <c r="E72" s="51"/>
      <c r="F72" s="52"/>
    </row>
    <row r="73" spans="1:6">
      <c r="A73" s="41">
        <v>2092</v>
      </c>
      <c r="B73" s="51"/>
      <c r="D73" s="52"/>
      <c r="E73" s="51"/>
      <c r="F73" s="52"/>
    </row>
    <row r="74" spans="1:6">
      <c r="A74" s="41">
        <v>2093</v>
      </c>
      <c r="B74" s="51"/>
      <c r="D74" s="52"/>
      <c r="E74" s="51"/>
      <c r="F74" s="52"/>
    </row>
    <row r="75" spans="1:6">
      <c r="A75" s="41">
        <v>2094</v>
      </c>
      <c r="B75" s="51"/>
      <c r="D75" s="52"/>
      <c r="E75" s="51"/>
      <c r="F75" s="52"/>
    </row>
    <row r="76" spans="1:6">
      <c r="A76" s="41">
        <v>2095</v>
      </c>
      <c r="B76" s="51"/>
      <c r="D76" s="52"/>
      <c r="E76" s="51"/>
      <c r="F76" s="52"/>
    </row>
    <row r="77" spans="1:6">
      <c r="A77" s="41">
        <v>2096</v>
      </c>
      <c r="B77" s="51"/>
      <c r="D77" s="52"/>
      <c r="E77" s="51"/>
      <c r="F77" s="52"/>
    </row>
    <row r="78" spans="1:6">
      <c r="A78" s="41">
        <v>2097</v>
      </c>
      <c r="B78" s="51"/>
      <c r="D78" s="52"/>
      <c r="E78" s="51"/>
      <c r="F78" s="52"/>
    </row>
    <row r="79" spans="1:6">
      <c r="A79" s="41">
        <v>2098</v>
      </c>
      <c r="B79" s="51"/>
      <c r="D79" s="52"/>
      <c r="E79" s="51"/>
      <c r="F79" s="52"/>
    </row>
    <row r="80" spans="1:6">
      <c r="A80" s="41">
        <v>2099</v>
      </c>
      <c r="B80" s="51"/>
      <c r="D80" s="52"/>
      <c r="E80" s="51"/>
      <c r="F80" s="52"/>
    </row>
    <row r="81" spans="1:6" ht="15.6" thickBot="1">
      <c r="A81" s="42">
        <v>2100</v>
      </c>
      <c r="B81" s="53"/>
      <c r="C81" s="54"/>
      <c r="D81" s="55"/>
      <c r="E81" s="53"/>
      <c r="F81" s="55"/>
    </row>
    <row r="151" spans="7:7">
      <c r="G151" s="43"/>
    </row>
  </sheetData>
  <pageMargins left="0.7" right="0.7" top="0.78740157499999996" bottom="0.78740157499999996"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theme="3" tint="0.89999084444715716"/>
  </sheetPr>
  <dimension ref="A1:N151"/>
  <sheetViews>
    <sheetView workbookViewId="0">
      <pane xSplit="1" ySplit="5" topLeftCell="B6" activePane="bottomRight" state="frozen"/>
      <selection activeCell="O93" sqref="O93"/>
      <selection pane="topRight" activeCell="O93" sqref="O93"/>
      <selection pane="bottomLeft" activeCell="O93" sqref="O93"/>
      <selection pane="bottomRight" activeCell="B6" sqref="B6"/>
    </sheetView>
  </sheetViews>
  <sheetFormatPr baseColWidth="10" defaultRowHeight="15.6"/>
  <cols>
    <col min="1" max="1" width="11.296875" customWidth="1"/>
    <col min="3" max="14" width="12.296875" customWidth="1"/>
  </cols>
  <sheetData>
    <row r="1" spans="1:14" ht="21">
      <c r="A1" s="17" t="s">
        <v>36</v>
      </c>
    </row>
    <row r="2" spans="1:14" ht="18">
      <c r="A2" s="18" t="s">
        <v>125</v>
      </c>
    </row>
    <row r="3" spans="1:14" ht="16.2" thickBot="1"/>
    <row r="4" spans="1:14" ht="31.05" customHeight="1" thickBot="1">
      <c r="A4" s="28" t="s">
        <v>38</v>
      </c>
      <c r="B4" s="23" t="s">
        <v>45</v>
      </c>
      <c r="C4" s="368" t="s">
        <v>124</v>
      </c>
      <c r="D4" s="369"/>
      <c r="E4" s="370"/>
      <c r="F4" s="368" t="s">
        <v>126</v>
      </c>
      <c r="G4" s="369"/>
      <c r="H4" s="370"/>
      <c r="I4" s="371" t="s">
        <v>138</v>
      </c>
      <c r="J4" s="369"/>
      <c r="K4" s="370"/>
      <c r="L4" s="368" t="s">
        <v>128</v>
      </c>
      <c r="M4" s="369"/>
      <c r="N4" s="370"/>
    </row>
    <row r="5" spans="1:14" ht="31.05" customHeight="1" thickBot="1">
      <c r="A5" s="28" t="s">
        <v>39</v>
      </c>
      <c r="B5" s="56" t="s">
        <v>45</v>
      </c>
      <c r="C5" s="57" t="s">
        <v>121</v>
      </c>
      <c r="D5" s="58" t="s">
        <v>122</v>
      </c>
      <c r="E5" s="59" t="s">
        <v>123</v>
      </c>
      <c r="F5" s="57" t="s">
        <v>121</v>
      </c>
      <c r="G5" s="58" t="s">
        <v>122</v>
      </c>
      <c r="H5" s="59" t="s">
        <v>123</v>
      </c>
      <c r="I5" s="57" t="s">
        <v>121</v>
      </c>
      <c r="J5" s="58" t="s">
        <v>122</v>
      </c>
      <c r="K5" s="59" t="s">
        <v>123</v>
      </c>
      <c r="L5" s="57" t="s">
        <v>121</v>
      </c>
      <c r="M5" s="58" t="s">
        <v>122</v>
      </c>
      <c r="N5" s="59" t="s">
        <v>123</v>
      </c>
    </row>
    <row r="6" spans="1:14" ht="16.95" customHeight="1">
      <c r="A6" s="20">
        <v>2025</v>
      </c>
      <c r="B6" s="4"/>
      <c r="C6" s="77"/>
      <c r="D6" s="78"/>
      <c r="E6" s="79"/>
      <c r="F6" s="77"/>
      <c r="G6" s="78"/>
      <c r="H6" s="79"/>
      <c r="I6" s="77"/>
      <c r="J6" s="78"/>
      <c r="K6" s="79"/>
      <c r="L6" s="77"/>
      <c r="M6" s="78"/>
      <c r="N6" s="79"/>
    </row>
    <row r="7" spans="1:14">
      <c r="A7" s="21">
        <v>2026</v>
      </c>
      <c r="B7" s="4">
        <f>SC2_FD!B7</f>
        <v>53.429369668970502</v>
      </c>
      <c r="C7" s="68"/>
      <c r="D7" s="4"/>
      <c r="E7" s="69"/>
      <c r="F7" s="68"/>
      <c r="G7" s="4"/>
      <c r="H7" s="69"/>
      <c r="I7" s="68"/>
      <c r="J7" s="4"/>
      <c r="K7" s="69"/>
      <c r="L7" s="68"/>
      <c r="M7" s="4"/>
      <c r="N7" s="69"/>
    </row>
    <row r="8" spans="1:14">
      <c r="A8" s="21">
        <v>2027</v>
      </c>
      <c r="B8" s="4">
        <f>SC2_FD!B8</f>
        <v>51.287041960365499</v>
      </c>
      <c r="C8" s="68"/>
      <c r="D8" s="4"/>
      <c r="E8" s="69"/>
      <c r="F8" s="68"/>
      <c r="G8" s="4"/>
      <c r="H8" s="69"/>
      <c r="I8" s="68"/>
      <c r="J8" s="4"/>
      <c r="K8" s="69"/>
      <c r="L8" s="68"/>
      <c r="M8" s="4"/>
      <c r="N8" s="69"/>
    </row>
    <row r="9" spans="1:14">
      <c r="A9" s="21">
        <v>2028</v>
      </c>
      <c r="B9" s="4">
        <f>SC2_FD!B9</f>
        <v>49.185291575054897</v>
      </c>
      <c r="C9" s="68"/>
      <c r="D9" s="4"/>
      <c r="E9" s="69"/>
      <c r="F9" s="68"/>
      <c r="G9" s="4"/>
      <c r="H9" s="69"/>
      <c r="I9" s="68"/>
      <c r="J9" s="4"/>
      <c r="K9" s="69"/>
      <c r="L9" s="68"/>
      <c r="M9" s="4"/>
      <c r="N9" s="69"/>
    </row>
    <row r="10" spans="1:14">
      <c r="A10" s="21">
        <v>2029</v>
      </c>
      <c r="B10" s="4">
        <f>SC2_FD!B10</f>
        <v>47.118738145707198</v>
      </c>
      <c r="C10" s="68"/>
      <c r="D10" s="4"/>
      <c r="E10" s="69"/>
      <c r="F10" s="68"/>
      <c r="G10" s="4"/>
      <c r="H10" s="69"/>
      <c r="I10" s="68"/>
      <c r="J10" s="4"/>
      <c r="K10" s="69"/>
      <c r="L10" s="68"/>
      <c r="M10" s="4"/>
      <c r="N10" s="69"/>
    </row>
    <row r="11" spans="1:14">
      <c r="A11" s="21">
        <v>2030</v>
      </c>
      <c r="B11" s="4">
        <f>SC2_FD!B11</f>
        <v>45.0099092168374</v>
      </c>
      <c r="C11" s="68"/>
      <c r="D11" s="4"/>
      <c r="E11" s="69"/>
      <c r="F11" s="68"/>
      <c r="G11" s="4"/>
      <c r="H11" s="69"/>
      <c r="I11" s="68"/>
      <c r="J11" s="4"/>
      <c r="K11" s="69"/>
      <c r="L11" s="68"/>
      <c r="M11" s="4"/>
      <c r="N11" s="69"/>
    </row>
    <row r="12" spans="1:14">
      <c r="A12" s="21">
        <v>2031</v>
      </c>
      <c r="B12" s="4">
        <f>SC2_FD!B12</f>
        <v>37.574152259139403</v>
      </c>
      <c r="C12" s="68"/>
      <c r="D12" s="4"/>
      <c r="E12" s="69"/>
      <c r="F12" s="68"/>
      <c r="G12" s="4"/>
      <c r="H12" s="69"/>
      <c r="I12" s="68"/>
      <c r="J12" s="4"/>
      <c r="K12" s="69"/>
      <c r="L12" s="68"/>
      <c r="M12" s="4"/>
      <c r="N12" s="69"/>
    </row>
    <row r="13" spans="1:14">
      <c r="A13" s="21">
        <v>2032</v>
      </c>
      <c r="B13" s="4">
        <f>SC2_FD!B13</f>
        <v>35.599253765816897</v>
      </c>
      <c r="C13" s="68"/>
      <c r="D13" s="4"/>
      <c r="E13" s="69"/>
      <c r="F13" s="68"/>
      <c r="G13" s="4"/>
      <c r="H13" s="69"/>
      <c r="I13" s="68"/>
      <c r="J13" s="4"/>
      <c r="K13" s="69"/>
      <c r="L13" s="68"/>
      <c r="M13" s="4"/>
      <c r="N13" s="69"/>
    </row>
    <row r="14" spans="1:14">
      <c r="A14" s="21">
        <v>2033</v>
      </c>
      <c r="B14" s="4">
        <f>SC2_FD!B14</f>
        <v>33.634982244381099</v>
      </c>
      <c r="C14" s="68"/>
      <c r="D14" s="4"/>
      <c r="E14" s="69"/>
      <c r="F14" s="68"/>
      <c r="G14" s="4"/>
      <c r="H14" s="69"/>
      <c r="I14" s="68"/>
      <c r="J14" s="4"/>
      <c r="K14" s="69"/>
      <c r="L14" s="68"/>
      <c r="M14" s="4"/>
      <c r="N14" s="69"/>
    </row>
    <row r="15" spans="1:14">
      <c r="A15" s="21">
        <v>2034</v>
      </c>
      <c r="B15" s="4">
        <f>SC2_FD!B15</f>
        <v>31.6743447070249</v>
      </c>
      <c r="C15" s="68"/>
      <c r="D15" s="4"/>
      <c r="E15" s="69"/>
      <c r="F15" s="68"/>
      <c r="G15" s="4"/>
      <c r="H15" s="69"/>
      <c r="I15" s="68"/>
      <c r="J15" s="4"/>
      <c r="K15" s="69"/>
      <c r="L15" s="68"/>
      <c r="M15" s="4"/>
      <c r="N15" s="69"/>
    </row>
    <row r="16" spans="1:14">
      <c r="A16" s="21">
        <v>2035</v>
      </c>
      <c r="B16" s="4">
        <f>SC2_FD!B16</f>
        <v>29.7100378703785</v>
      </c>
      <c r="C16" s="68"/>
      <c r="D16" s="4"/>
      <c r="E16" s="69"/>
      <c r="F16" s="68"/>
      <c r="G16" s="4"/>
      <c r="H16" s="69"/>
      <c r="I16" s="68"/>
      <c r="J16" s="4"/>
      <c r="K16" s="69"/>
      <c r="L16" s="68"/>
      <c r="M16" s="4"/>
      <c r="N16" s="69"/>
    </row>
    <row r="17" spans="1:14">
      <c r="A17" s="21">
        <v>2036</v>
      </c>
      <c r="B17" s="4">
        <f>SC2_FD!B17</f>
        <v>28.419064818564799</v>
      </c>
      <c r="C17" s="68"/>
      <c r="D17" s="4"/>
      <c r="E17" s="69"/>
      <c r="F17" s="68"/>
      <c r="G17" s="4"/>
      <c r="H17" s="69"/>
      <c r="I17" s="68"/>
      <c r="J17" s="4"/>
      <c r="K17" s="69"/>
      <c r="L17" s="68"/>
      <c r="M17" s="4"/>
      <c r="N17" s="69"/>
    </row>
    <row r="18" spans="1:14">
      <c r="A18" s="21">
        <v>2037</v>
      </c>
      <c r="B18" s="4">
        <f>SC2_FD!B18</f>
        <v>27.2055470192985</v>
      </c>
      <c r="C18" s="68"/>
      <c r="D18" s="4"/>
      <c r="E18" s="69"/>
      <c r="F18" s="68"/>
      <c r="G18" s="4"/>
      <c r="H18" s="69"/>
      <c r="I18" s="68"/>
      <c r="J18" s="4"/>
      <c r="K18" s="69"/>
      <c r="L18" s="68"/>
      <c r="M18" s="4"/>
      <c r="N18" s="69"/>
    </row>
    <row r="19" spans="1:14">
      <c r="A19" s="21">
        <v>2038</v>
      </c>
      <c r="B19" s="4">
        <f>SC2_FD!B19</f>
        <v>26.0263396733029</v>
      </c>
      <c r="C19" s="68"/>
      <c r="D19" s="4"/>
      <c r="E19" s="69"/>
      <c r="F19" s="68"/>
      <c r="G19" s="4"/>
      <c r="H19" s="69"/>
      <c r="I19" s="68"/>
      <c r="J19" s="4"/>
      <c r="K19" s="69"/>
      <c r="L19" s="68"/>
      <c r="M19" s="4"/>
      <c r="N19" s="69"/>
    </row>
    <row r="20" spans="1:14">
      <c r="A20" s="21">
        <v>2039</v>
      </c>
      <c r="B20" s="4">
        <f>SC2_FD!B20</f>
        <v>24.8904849373763</v>
      </c>
      <c r="C20" s="68"/>
      <c r="D20" s="4"/>
      <c r="E20" s="69"/>
      <c r="F20" s="68"/>
      <c r="G20" s="4"/>
      <c r="H20" s="69"/>
      <c r="I20" s="68"/>
      <c r="J20" s="4"/>
      <c r="K20" s="69"/>
      <c r="L20" s="68"/>
      <c r="M20" s="4"/>
      <c r="N20" s="69"/>
    </row>
    <row r="21" spans="1:14">
      <c r="A21" s="21">
        <v>2040</v>
      </c>
      <c r="B21" s="4">
        <f>SC2_FD!B21</f>
        <v>23.783765705152799</v>
      </c>
      <c r="C21" s="68"/>
      <c r="D21" s="4"/>
      <c r="E21" s="69"/>
      <c r="F21" s="68"/>
      <c r="G21" s="4"/>
      <c r="H21" s="69"/>
      <c r="I21" s="68"/>
      <c r="J21" s="4"/>
      <c r="K21" s="69"/>
      <c r="L21" s="68"/>
      <c r="M21" s="4"/>
      <c r="N21" s="69"/>
    </row>
    <row r="22" spans="1:14">
      <c r="A22" s="21">
        <v>2041</v>
      </c>
      <c r="B22" s="4">
        <f>SC2_FD!B22</f>
        <v>22.4294035334593</v>
      </c>
      <c r="C22" s="68"/>
      <c r="D22" s="4"/>
      <c r="E22" s="69"/>
      <c r="F22" s="68"/>
      <c r="G22" s="4"/>
      <c r="H22" s="69"/>
      <c r="I22" s="68"/>
      <c r="J22" s="4"/>
      <c r="K22" s="69"/>
      <c r="L22" s="68"/>
      <c r="M22" s="4"/>
      <c r="N22" s="69"/>
    </row>
    <row r="23" spans="1:14">
      <c r="A23" s="21">
        <v>2042</v>
      </c>
      <c r="B23" s="4">
        <f>SC2_FD!B23</f>
        <v>21.375217610284</v>
      </c>
      <c r="C23" s="68"/>
      <c r="D23" s="4"/>
      <c r="E23" s="69"/>
      <c r="F23" s="68"/>
      <c r="G23" s="4"/>
      <c r="H23" s="69"/>
      <c r="I23" s="68"/>
      <c r="J23" s="4"/>
      <c r="K23" s="69"/>
      <c r="L23" s="68"/>
      <c r="M23" s="4"/>
      <c r="N23" s="69"/>
    </row>
    <row r="24" spans="1:14">
      <c r="A24" s="21">
        <v>2043</v>
      </c>
      <c r="B24" s="4">
        <f>SC2_FD!B24</f>
        <v>20.343246005349201</v>
      </c>
      <c r="C24" s="68"/>
      <c r="D24" s="4"/>
      <c r="E24" s="69"/>
      <c r="F24" s="68"/>
      <c r="G24" s="4"/>
      <c r="H24" s="69"/>
      <c r="I24" s="68"/>
      <c r="J24" s="4"/>
      <c r="K24" s="69"/>
      <c r="L24" s="68"/>
      <c r="M24" s="4"/>
      <c r="N24" s="69"/>
    </row>
    <row r="25" spans="1:14">
      <c r="A25" s="21">
        <v>2044</v>
      </c>
      <c r="B25" s="4">
        <f>SC2_FD!B25</f>
        <v>19.331083244482102</v>
      </c>
      <c r="C25" s="68"/>
      <c r="D25" s="4"/>
      <c r="E25" s="69"/>
      <c r="F25" s="68"/>
      <c r="G25" s="4"/>
      <c r="H25" s="69"/>
      <c r="I25" s="68"/>
      <c r="J25" s="4"/>
      <c r="K25" s="69"/>
      <c r="L25" s="68"/>
      <c r="M25" s="4"/>
      <c r="N25" s="69"/>
    </row>
    <row r="26" spans="1:14">
      <c r="A26" s="21">
        <v>2045</v>
      </c>
      <c r="B26" s="4">
        <f>SC2_FD!B26</f>
        <v>18.336593134749499</v>
      </c>
      <c r="C26" s="68"/>
      <c r="D26" s="4"/>
      <c r="E26" s="69"/>
      <c r="F26" s="68"/>
      <c r="G26" s="4"/>
      <c r="H26" s="69"/>
      <c r="I26" s="68"/>
      <c r="J26" s="4"/>
      <c r="K26" s="69"/>
      <c r="L26" s="68"/>
      <c r="M26" s="4"/>
      <c r="N26" s="69"/>
    </row>
    <row r="27" spans="1:14">
      <c r="A27" s="21">
        <v>2046</v>
      </c>
      <c r="B27" s="4">
        <f>SC2_FD!B27</f>
        <v>17.357724835343401</v>
      </c>
      <c r="C27" s="68"/>
      <c r="D27" s="4"/>
      <c r="E27" s="69"/>
      <c r="F27" s="68"/>
      <c r="G27" s="4"/>
      <c r="H27" s="69"/>
      <c r="I27" s="68"/>
      <c r="J27" s="4"/>
      <c r="K27" s="69"/>
      <c r="L27" s="68"/>
      <c r="M27" s="4"/>
      <c r="N27" s="69"/>
    </row>
    <row r="28" spans="1:14">
      <c r="A28" s="21">
        <v>2047</v>
      </c>
      <c r="B28" s="4">
        <f>SC2_FD!B28</f>
        <v>16.391803452165401</v>
      </c>
      <c r="C28" s="68"/>
      <c r="D28" s="4"/>
      <c r="E28" s="69"/>
      <c r="F28" s="68"/>
      <c r="G28" s="4"/>
      <c r="H28" s="69"/>
      <c r="I28" s="68"/>
      <c r="J28" s="4"/>
      <c r="K28" s="69"/>
      <c r="L28" s="68"/>
      <c r="M28" s="4"/>
      <c r="N28" s="69"/>
    </row>
    <row r="29" spans="1:14">
      <c r="A29" s="21">
        <v>2048</v>
      </c>
      <c r="B29" s="4">
        <f>SC2_FD!B29</f>
        <v>15.4376957137207</v>
      </c>
      <c r="C29" s="68"/>
      <c r="D29" s="4"/>
      <c r="E29" s="69"/>
      <c r="F29" s="68"/>
      <c r="G29" s="4"/>
      <c r="H29" s="69"/>
      <c r="I29" s="68"/>
      <c r="J29" s="4"/>
      <c r="K29" s="69"/>
      <c r="L29" s="68"/>
      <c r="M29" s="4"/>
      <c r="N29" s="69"/>
    </row>
    <row r="30" spans="1:14">
      <c r="A30" s="21">
        <v>2049</v>
      </c>
      <c r="B30" s="4">
        <f>SC2_FD!B30</f>
        <v>14.4924992132587</v>
      </c>
      <c r="C30" s="68"/>
      <c r="D30" s="4"/>
      <c r="E30" s="69"/>
      <c r="F30" s="68"/>
      <c r="G30" s="4"/>
      <c r="H30" s="69"/>
      <c r="I30" s="68"/>
      <c r="J30" s="4"/>
      <c r="K30" s="69"/>
      <c r="L30" s="68"/>
      <c r="M30" s="4"/>
      <c r="N30" s="69"/>
    </row>
    <row r="31" spans="1:14">
      <c r="A31" s="21">
        <v>2050</v>
      </c>
      <c r="B31" s="4">
        <f>SC2_FD!B31</f>
        <v>13.848454271276699</v>
      </c>
      <c r="C31" s="68"/>
      <c r="D31" s="4"/>
      <c r="E31" s="69"/>
      <c r="F31" s="68"/>
      <c r="G31" s="4"/>
      <c r="H31" s="69"/>
      <c r="I31" s="68"/>
      <c r="J31" s="4"/>
      <c r="K31" s="69"/>
      <c r="L31" s="68"/>
      <c r="M31" s="4"/>
      <c r="N31" s="69"/>
    </row>
    <row r="32" spans="1:14">
      <c r="A32" s="21">
        <v>2051</v>
      </c>
      <c r="B32" s="4">
        <f>SC2_FD!B32</f>
        <v>13.615304612646201</v>
      </c>
      <c r="C32" s="68"/>
      <c r="D32" s="4"/>
      <c r="E32" s="69"/>
      <c r="F32" s="68"/>
      <c r="G32" s="4"/>
      <c r="H32" s="69"/>
      <c r="I32" s="68"/>
      <c r="J32" s="4"/>
      <c r="K32" s="69"/>
      <c r="L32" s="68"/>
      <c r="M32" s="4"/>
      <c r="N32" s="69"/>
    </row>
    <row r="33" spans="1:14">
      <c r="A33" s="21">
        <v>2052</v>
      </c>
      <c r="B33" s="4">
        <f>SC2_FD!B33</f>
        <v>13.425233107368401</v>
      </c>
      <c r="C33" s="68"/>
      <c r="D33" s="4"/>
      <c r="E33" s="69"/>
      <c r="F33" s="68"/>
      <c r="G33" s="4"/>
      <c r="H33" s="69"/>
      <c r="I33" s="68"/>
      <c r="J33" s="4"/>
      <c r="K33" s="69"/>
      <c r="L33" s="68"/>
      <c r="M33" s="4"/>
      <c r="N33" s="69"/>
    </row>
    <row r="34" spans="1:14">
      <c r="A34" s="21">
        <v>2053</v>
      </c>
      <c r="B34" s="4">
        <f>SC2_FD!B34</f>
        <v>13.229542050270901</v>
      </c>
      <c r="C34" s="68"/>
      <c r="D34" s="4"/>
      <c r="E34" s="69"/>
      <c r="F34" s="68"/>
      <c r="G34" s="4"/>
      <c r="H34" s="69"/>
      <c r="I34" s="68"/>
      <c r="J34" s="4"/>
      <c r="K34" s="69"/>
      <c r="L34" s="68"/>
      <c r="M34" s="4"/>
      <c r="N34" s="69"/>
    </row>
    <row r="35" spans="1:14">
      <c r="A35" s="21">
        <v>2054</v>
      </c>
      <c r="B35" s="4">
        <f>SC2_FD!B35</f>
        <v>13.0283949561304</v>
      </c>
      <c r="C35" s="68"/>
      <c r="D35" s="4"/>
      <c r="E35" s="69"/>
      <c r="F35" s="68"/>
      <c r="G35" s="4"/>
      <c r="H35" s="69"/>
      <c r="I35" s="68"/>
      <c r="J35" s="4"/>
      <c r="K35" s="69"/>
      <c r="L35" s="68"/>
      <c r="M35" s="4"/>
      <c r="N35" s="69"/>
    </row>
    <row r="36" spans="1:14">
      <c r="A36" s="21">
        <v>2055</v>
      </c>
      <c r="B36" s="4">
        <f>SC2_FD!B36</f>
        <v>12.8216175338392</v>
      </c>
      <c r="C36" s="68"/>
      <c r="D36" s="4"/>
      <c r="E36" s="69"/>
      <c r="F36" s="68"/>
      <c r="G36" s="4"/>
      <c r="H36" s="69"/>
      <c r="I36" s="68"/>
      <c r="J36" s="4"/>
      <c r="K36" s="69"/>
      <c r="L36" s="68"/>
      <c r="M36" s="4"/>
      <c r="N36" s="69"/>
    </row>
    <row r="37" spans="1:14">
      <c r="A37" s="21">
        <v>2056</v>
      </c>
      <c r="B37" s="4">
        <f>SC2_FD!B37</f>
        <v>12.609616330805901</v>
      </c>
      <c r="C37" s="68"/>
      <c r="D37" s="4"/>
      <c r="E37" s="69"/>
      <c r="F37" s="68"/>
      <c r="G37" s="4"/>
      <c r="H37" s="69"/>
      <c r="I37" s="68"/>
      <c r="J37" s="4"/>
      <c r="K37" s="69"/>
      <c r="L37" s="68"/>
      <c r="M37" s="4"/>
      <c r="N37" s="69"/>
    </row>
    <row r="38" spans="1:14">
      <c r="A38" s="21">
        <v>2057</v>
      </c>
      <c r="B38" s="4">
        <f>SC2_FD!B38</f>
        <v>12.3926780440394</v>
      </c>
      <c r="C38" s="68"/>
      <c r="D38" s="4"/>
      <c r="E38" s="69"/>
      <c r="F38" s="68"/>
      <c r="G38" s="4"/>
      <c r="H38" s="69"/>
      <c r="I38" s="68"/>
      <c r="J38" s="4"/>
      <c r="K38" s="69"/>
      <c r="L38" s="68"/>
      <c r="M38" s="4"/>
      <c r="N38" s="69"/>
    </row>
    <row r="39" spans="1:14">
      <c r="A39" s="21">
        <v>2058</v>
      </c>
      <c r="B39" s="4">
        <f>SC2_FD!B39</f>
        <v>12.1707702293648</v>
      </c>
      <c r="C39" s="68"/>
      <c r="D39" s="4"/>
      <c r="E39" s="69"/>
      <c r="F39" s="68"/>
      <c r="G39" s="4"/>
      <c r="H39" s="69"/>
      <c r="I39" s="68"/>
      <c r="J39" s="4"/>
      <c r="K39" s="69"/>
      <c r="L39" s="68"/>
      <c r="M39" s="4"/>
      <c r="N39" s="69"/>
    </row>
    <row r="40" spans="1:14">
      <c r="A40" s="21">
        <v>2059</v>
      </c>
      <c r="B40" s="4">
        <f>SC2_FD!B40</f>
        <v>11.943658795789799</v>
      </c>
      <c r="C40" s="68"/>
      <c r="D40" s="4"/>
      <c r="E40" s="69"/>
      <c r="F40" s="68"/>
      <c r="G40" s="4"/>
      <c r="H40" s="69"/>
      <c r="I40" s="68"/>
      <c r="J40" s="4"/>
      <c r="K40" s="69"/>
      <c r="L40" s="68"/>
      <c r="M40" s="4"/>
      <c r="N40" s="69"/>
    </row>
    <row r="41" spans="1:14">
      <c r="A41" s="21">
        <v>2060</v>
      </c>
      <c r="B41" s="4">
        <f>SC2_FD!B41</f>
        <v>11.6550048653502</v>
      </c>
      <c r="C41" s="68"/>
      <c r="D41" s="4"/>
      <c r="E41" s="69"/>
      <c r="F41" s="68"/>
      <c r="G41" s="4"/>
      <c r="H41" s="69"/>
      <c r="I41" s="68"/>
      <c r="J41" s="4"/>
      <c r="K41" s="69"/>
      <c r="L41" s="68"/>
      <c r="M41" s="4"/>
      <c r="N41" s="69"/>
    </row>
    <row r="42" spans="1:14">
      <c r="A42" s="21">
        <v>2061</v>
      </c>
      <c r="B42" s="4">
        <f>SC2_FD!B42</f>
        <v>11.0884758599699</v>
      </c>
      <c r="C42" s="68"/>
      <c r="D42" s="4"/>
      <c r="E42" s="69"/>
      <c r="F42" s="68"/>
      <c r="G42" s="4"/>
      <c r="H42" s="69"/>
      <c r="I42" s="68"/>
      <c r="J42" s="4"/>
      <c r="K42" s="69"/>
      <c r="L42" s="68"/>
      <c r="M42" s="4"/>
      <c r="N42" s="69"/>
    </row>
    <row r="43" spans="1:14">
      <c r="A43" s="21">
        <v>2062</v>
      </c>
      <c r="B43" s="4">
        <f>SC2_FD!B43</f>
        <v>10.7922249182356</v>
      </c>
      <c r="C43" s="68"/>
      <c r="D43" s="4"/>
      <c r="E43" s="69"/>
      <c r="F43" s="68"/>
      <c r="G43" s="4"/>
      <c r="H43" s="69"/>
      <c r="I43" s="68"/>
      <c r="J43" s="4"/>
      <c r="K43" s="69"/>
      <c r="L43" s="68"/>
      <c r="M43" s="4"/>
      <c r="N43" s="69"/>
    </row>
    <row r="44" spans="1:14">
      <c r="A44" s="21">
        <v>2063</v>
      </c>
      <c r="B44" s="4">
        <f>SC2_FD!B44</f>
        <v>10.4911062392516</v>
      </c>
      <c r="C44" s="68"/>
      <c r="D44" s="4"/>
      <c r="E44" s="69"/>
      <c r="F44" s="68"/>
      <c r="G44" s="4"/>
      <c r="H44" s="69"/>
      <c r="I44" s="68"/>
      <c r="J44" s="4"/>
      <c r="K44" s="69"/>
      <c r="L44" s="68"/>
      <c r="M44" s="4"/>
      <c r="N44" s="69"/>
    </row>
    <row r="45" spans="1:14">
      <c r="A45" s="21">
        <v>2064</v>
      </c>
      <c r="B45" s="4">
        <f>SC2_FD!B45</f>
        <v>10.1850735710434</v>
      </c>
      <c r="C45" s="68"/>
      <c r="D45" s="4"/>
      <c r="E45" s="69"/>
      <c r="F45" s="68"/>
      <c r="G45" s="4"/>
      <c r="H45" s="69"/>
      <c r="I45" s="68"/>
      <c r="J45" s="4"/>
      <c r="K45" s="69"/>
      <c r="L45" s="68"/>
      <c r="M45" s="4"/>
      <c r="N45" s="69"/>
    </row>
    <row r="46" spans="1:14">
      <c r="A46" s="21">
        <v>2065</v>
      </c>
      <c r="B46" s="4">
        <f>SC2_FD!B46</f>
        <v>9.8742330659723407</v>
      </c>
      <c r="C46" s="68"/>
      <c r="D46" s="4"/>
      <c r="E46" s="69"/>
      <c r="F46" s="68"/>
      <c r="G46" s="4"/>
      <c r="H46" s="69"/>
      <c r="I46" s="68"/>
      <c r="J46" s="4"/>
      <c r="K46" s="69"/>
      <c r="L46" s="68"/>
      <c r="M46" s="4"/>
      <c r="N46" s="69"/>
    </row>
    <row r="47" spans="1:14">
      <c r="A47" s="21">
        <v>2066</v>
      </c>
      <c r="B47" s="4">
        <f>SC2_FD!B47</f>
        <v>9.5583822722998306</v>
      </c>
      <c r="C47" s="68"/>
      <c r="D47" s="4"/>
      <c r="E47" s="69"/>
      <c r="F47" s="68"/>
      <c r="G47" s="4"/>
      <c r="H47" s="69"/>
      <c r="I47" s="68"/>
      <c r="J47" s="4"/>
      <c r="K47" s="69"/>
      <c r="L47" s="68"/>
      <c r="M47" s="4"/>
      <c r="N47" s="69"/>
    </row>
    <row r="48" spans="1:14">
      <c r="A48" s="21">
        <v>2067</v>
      </c>
      <c r="B48" s="4">
        <f>SC2_FD!B48</f>
        <v>9.2376137015633901</v>
      </c>
      <c r="C48" s="68"/>
      <c r="D48" s="4"/>
      <c r="E48" s="69"/>
      <c r="F48" s="68"/>
      <c r="G48" s="4"/>
      <c r="H48" s="69"/>
      <c r="I48" s="68"/>
      <c r="J48" s="4"/>
      <c r="K48" s="69"/>
      <c r="L48" s="68"/>
      <c r="M48" s="4"/>
      <c r="N48" s="69"/>
    </row>
    <row r="49" spans="1:14">
      <c r="A49" s="21">
        <v>2068</v>
      </c>
      <c r="B49" s="4">
        <f>SC2_FD!B49</f>
        <v>8.9118195715377695</v>
      </c>
      <c r="C49" s="68"/>
      <c r="D49" s="4"/>
      <c r="E49" s="69"/>
      <c r="F49" s="68"/>
      <c r="G49" s="4"/>
      <c r="H49" s="69"/>
      <c r="I49" s="68"/>
      <c r="J49" s="4"/>
      <c r="K49" s="69"/>
      <c r="L49" s="68"/>
      <c r="M49" s="4"/>
      <c r="N49" s="69"/>
    </row>
    <row r="50" spans="1:14">
      <c r="A50" s="21">
        <v>2069</v>
      </c>
      <c r="B50" s="4">
        <f>SC2_FD!B50</f>
        <v>8.5809947346847508</v>
      </c>
      <c r="C50" s="68"/>
      <c r="D50" s="4"/>
      <c r="E50" s="69"/>
      <c r="F50" s="68"/>
      <c r="G50" s="4"/>
      <c r="H50" s="69"/>
      <c r="I50" s="68"/>
      <c r="J50" s="4"/>
      <c r="K50" s="69"/>
      <c r="L50" s="68"/>
      <c r="M50" s="4"/>
      <c r="N50" s="69"/>
    </row>
    <row r="51" spans="1:14">
      <c r="A51" s="21">
        <v>2070</v>
      </c>
      <c r="B51" s="4">
        <f>SC2_FD!B51</f>
        <v>8.5060629720411605</v>
      </c>
      <c r="C51" s="68"/>
      <c r="D51" s="4"/>
      <c r="E51" s="69"/>
      <c r="F51" s="68"/>
      <c r="G51" s="4"/>
      <c r="H51" s="69"/>
      <c r="I51" s="68"/>
      <c r="J51" s="4"/>
      <c r="K51" s="69"/>
      <c r="L51" s="68"/>
      <c r="M51" s="4"/>
      <c r="N51" s="69"/>
    </row>
    <row r="52" spans="1:14">
      <c r="A52" s="21">
        <v>2071</v>
      </c>
      <c r="B52" s="4">
        <f>SC2_FD!B52</f>
        <v>8.1631614363953702</v>
      </c>
      <c r="C52" s="68"/>
      <c r="D52" s="4"/>
      <c r="E52" s="69"/>
      <c r="F52" s="68"/>
      <c r="G52" s="4"/>
      <c r="H52" s="69"/>
      <c r="I52" s="68"/>
      <c r="J52" s="4"/>
      <c r="K52" s="69"/>
      <c r="L52" s="68"/>
      <c r="M52" s="4"/>
      <c r="N52" s="69"/>
    </row>
    <row r="53" spans="1:14">
      <c r="A53" s="21">
        <v>2072</v>
      </c>
      <c r="B53" s="4">
        <f>SC2_FD!B53</f>
        <v>7.8148808080826697</v>
      </c>
      <c r="C53" s="68"/>
      <c r="D53" s="4"/>
      <c r="E53" s="69"/>
      <c r="F53" s="68"/>
      <c r="G53" s="4"/>
      <c r="H53" s="69"/>
      <c r="I53" s="68"/>
      <c r="J53" s="4"/>
      <c r="K53" s="69"/>
      <c r="L53" s="68"/>
      <c r="M53" s="4"/>
      <c r="N53" s="69"/>
    </row>
    <row r="54" spans="1:14">
      <c r="A54" s="21">
        <v>2073</v>
      </c>
      <c r="B54" s="4">
        <f>SC2_FD!B54</f>
        <v>7.4610547690794498</v>
      </c>
      <c r="C54" s="68"/>
      <c r="D54" s="4"/>
      <c r="E54" s="69"/>
      <c r="F54" s="68"/>
      <c r="G54" s="4"/>
      <c r="H54" s="69"/>
      <c r="I54" s="68"/>
      <c r="J54" s="4"/>
      <c r="K54" s="69"/>
      <c r="L54" s="68"/>
      <c r="M54" s="4"/>
      <c r="N54" s="69"/>
    </row>
    <row r="55" spans="1:14">
      <c r="A55" s="21">
        <v>2074</v>
      </c>
      <c r="B55" s="4">
        <f>SC2_FD!B55</f>
        <v>7.1014935732236202</v>
      </c>
      <c r="C55" s="68"/>
      <c r="D55" s="4"/>
      <c r="E55" s="69"/>
      <c r="F55" s="68"/>
      <c r="G55" s="4"/>
      <c r="H55" s="69"/>
      <c r="I55" s="68"/>
      <c r="J55" s="4"/>
      <c r="K55" s="69"/>
      <c r="L55" s="68"/>
      <c r="M55" s="4"/>
      <c r="N55" s="69"/>
    </row>
    <row r="56" spans="1:14">
      <c r="A56" s="21">
        <v>2075</v>
      </c>
      <c r="B56" s="4">
        <f>SC2_FD!B56</f>
        <v>6.7362878730684699</v>
      </c>
      <c r="C56" s="68"/>
      <c r="D56" s="4"/>
      <c r="E56" s="69"/>
      <c r="F56" s="68"/>
      <c r="G56" s="4"/>
      <c r="H56" s="69"/>
      <c r="I56" s="68"/>
      <c r="J56" s="4"/>
      <c r="K56" s="69"/>
      <c r="L56" s="68"/>
      <c r="M56" s="4"/>
      <c r="N56" s="69"/>
    </row>
    <row r="57" spans="1:14">
      <c r="A57" s="21">
        <v>2076</v>
      </c>
      <c r="B57" s="4">
        <f>SC2_FD!B57</f>
        <v>6.3651461974735497</v>
      </c>
      <c r="C57" s="68"/>
      <c r="D57" s="4"/>
      <c r="E57" s="69"/>
      <c r="F57" s="68"/>
      <c r="G57" s="4"/>
      <c r="H57" s="69"/>
      <c r="I57" s="68"/>
      <c r="J57" s="4"/>
      <c r="K57" s="69"/>
      <c r="L57" s="68"/>
      <c r="M57" s="4"/>
      <c r="N57" s="69"/>
    </row>
    <row r="58" spans="1:14">
      <c r="A58" s="21">
        <v>2077</v>
      </c>
      <c r="B58" s="4">
        <f>SC2_FD!B58</f>
        <v>5.98813421339083</v>
      </c>
      <c r="C58" s="68"/>
      <c r="D58" s="4"/>
      <c r="E58" s="69"/>
      <c r="F58" s="68"/>
      <c r="G58" s="4"/>
      <c r="H58" s="69"/>
      <c r="I58" s="68"/>
      <c r="J58" s="4"/>
      <c r="K58" s="69"/>
      <c r="L58" s="68"/>
      <c r="M58" s="4"/>
      <c r="N58" s="69"/>
    </row>
    <row r="59" spans="1:14">
      <c r="A59" s="21">
        <v>2078</v>
      </c>
      <c r="B59" s="4">
        <f>SC2_FD!B59</f>
        <v>5.6050299808662203</v>
      </c>
      <c r="C59" s="68"/>
      <c r="D59" s="4"/>
      <c r="E59" s="69"/>
      <c r="F59" s="68"/>
      <c r="G59" s="4"/>
      <c r="H59" s="69"/>
      <c r="I59" s="68"/>
      <c r="J59" s="4"/>
      <c r="K59" s="69"/>
      <c r="L59" s="68"/>
      <c r="M59" s="4"/>
      <c r="N59" s="69"/>
    </row>
    <row r="60" spans="1:14">
      <c r="A60" s="21">
        <v>2079</v>
      </c>
      <c r="B60" s="4">
        <f>SC2_FD!B60</f>
        <v>5.2191442532385697</v>
      </c>
      <c r="C60" s="68"/>
      <c r="D60" s="4"/>
      <c r="E60" s="69"/>
      <c r="F60" s="68"/>
      <c r="G60" s="4"/>
      <c r="H60" s="69"/>
      <c r="I60" s="68"/>
      <c r="J60" s="4"/>
      <c r="K60" s="69"/>
      <c r="L60" s="68"/>
      <c r="M60" s="4"/>
      <c r="N60" s="69"/>
    </row>
    <row r="61" spans="1:14">
      <c r="A61" s="21">
        <v>2080</v>
      </c>
      <c r="B61" s="4">
        <f>SC2_FD!B61</f>
        <v>4.8528648396246599</v>
      </c>
      <c r="C61" s="68"/>
      <c r="D61" s="4"/>
      <c r="E61" s="69"/>
      <c r="F61" s="68"/>
      <c r="G61" s="4"/>
      <c r="H61" s="69"/>
      <c r="I61" s="68"/>
      <c r="J61" s="4"/>
      <c r="K61" s="69"/>
      <c r="L61" s="68"/>
      <c r="M61" s="4"/>
      <c r="N61" s="69"/>
    </row>
    <row r="62" spans="1:14">
      <c r="A62" s="21">
        <v>2081</v>
      </c>
      <c r="B62" s="4">
        <f>SC2_FD!B62</f>
        <v>4.41830688355014</v>
      </c>
      <c r="C62" s="68"/>
      <c r="D62" s="4"/>
      <c r="E62" s="69"/>
      <c r="F62" s="68"/>
      <c r="G62" s="4"/>
      <c r="H62" s="69"/>
      <c r="I62" s="68"/>
      <c r="J62" s="4"/>
      <c r="K62" s="69"/>
      <c r="L62" s="68"/>
      <c r="M62" s="4"/>
      <c r="N62" s="69"/>
    </row>
    <row r="63" spans="1:14">
      <c r="A63" s="21">
        <v>2082</v>
      </c>
      <c r="B63" s="4">
        <f>SC2_FD!B63</f>
        <v>3.98224599821526</v>
      </c>
      <c r="C63" s="68"/>
      <c r="D63" s="4"/>
      <c r="E63" s="69"/>
      <c r="F63" s="68"/>
      <c r="G63" s="4"/>
      <c r="H63" s="69"/>
      <c r="I63" s="68"/>
      <c r="J63" s="4"/>
      <c r="K63" s="69"/>
      <c r="L63" s="68"/>
      <c r="M63" s="4"/>
      <c r="N63" s="69"/>
    </row>
    <row r="64" spans="1:14">
      <c r="A64" s="21">
        <v>2083</v>
      </c>
      <c r="B64" s="4">
        <f>SC2_FD!B64</f>
        <v>3.5446316992622302</v>
      </c>
      <c r="C64" s="68"/>
      <c r="D64" s="4"/>
      <c r="E64" s="69"/>
      <c r="F64" s="68"/>
      <c r="G64" s="4"/>
      <c r="H64" s="69"/>
      <c r="I64" s="68"/>
      <c r="J64" s="4"/>
      <c r="K64" s="69"/>
      <c r="L64" s="68"/>
      <c r="M64" s="4"/>
      <c r="N64" s="69"/>
    </row>
    <row r="65" spans="1:14">
      <c r="A65" s="21">
        <v>2084</v>
      </c>
      <c r="B65" s="4">
        <f>SC2_FD!B65</f>
        <v>3.1054828104077798</v>
      </c>
      <c r="C65" s="68"/>
      <c r="D65" s="4"/>
      <c r="E65" s="69"/>
      <c r="F65" s="68"/>
      <c r="G65" s="4"/>
      <c r="H65" s="69"/>
      <c r="I65" s="68"/>
      <c r="J65" s="4"/>
      <c r="K65" s="69"/>
      <c r="L65" s="68"/>
      <c r="M65" s="4"/>
      <c r="N65" s="69"/>
    </row>
    <row r="66" spans="1:14">
      <c r="A66" s="21">
        <v>2085</v>
      </c>
      <c r="B66" s="4">
        <f>SC2_FD!B66</f>
        <v>2.6646134882397399</v>
      </c>
      <c r="C66" s="68"/>
      <c r="D66" s="4"/>
      <c r="E66" s="69"/>
      <c r="F66" s="68"/>
      <c r="G66" s="4"/>
      <c r="H66" s="69"/>
      <c r="I66" s="68"/>
      <c r="J66" s="4"/>
      <c r="K66" s="69"/>
      <c r="L66" s="68"/>
      <c r="M66" s="4"/>
      <c r="N66" s="69"/>
    </row>
    <row r="67" spans="1:14">
      <c r="A67" s="21">
        <v>2086</v>
      </c>
      <c r="B67" s="4">
        <f>SC2_FD!B67</f>
        <v>2.2222697383374501</v>
      </c>
      <c r="C67" s="68"/>
      <c r="D67" s="4"/>
      <c r="E67" s="69"/>
      <c r="F67" s="68"/>
      <c r="G67" s="4"/>
      <c r="H67" s="69"/>
      <c r="I67" s="68"/>
      <c r="J67" s="4"/>
      <c r="K67" s="69"/>
      <c r="L67" s="68"/>
      <c r="M67" s="4"/>
      <c r="N67" s="69"/>
    </row>
    <row r="68" spans="1:14">
      <c r="A68" s="21">
        <v>2087</v>
      </c>
      <c r="B68" s="4">
        <f>SC2_FD!B68</f>
        <v>1.7782508375597199</v>
      </c>
      <c r="C68" s="68"/>
      <c r="D68" s="4"/>
      <c r="E68" s="69"/>
      <c r="F68" s="68"/>
      <c r="G68" s="4"/>
      <c r="H68" s="69"/>
      <c r="I68" s="68"/>
      <c r="J68" s="4"/>
      <c r="K68" s="69"/>
      <c r="L68" s="68"/>
      <c r="M68" s="4"/>
      <c r="N68" s="69"/>
    </row>
    <row r="69" spans="1:14">
      <c r="A69" s="21">
        <v>2088</v>
      </c>
      <c r="B69" s="4">
        <f>SC2_FD!B69</f>
        <v>1.3326119774985701</v>
      </c>
      <c r="C69" s="68"/>
      <c r="D69" s="4"/>
      <c r="E69" s="69"/>
      <c r="F69" s="68"/>
      <c r="G69" s="4"/>
      <c r="H69" s="69"/>
      <c r="I69" s="68"/>
      <c r="J69" s="4"/>
      <c r="K69" s="69"/>
      <c r="L69" s="68"/>
      <c r="M69" s="4"/>
      <c r="N69" s="69"/>
    </row>
    <row r="70" spans="1:14">
      <c r="A70" s="21">
        <v>2089</v>
      </c>
      <c r="B70" s="4">
        <f>SC2_FD!B70</f>
        <v>0.88534407073865795</v>
      </c>
      <c r="C70" s="68"/>
      <c r="D70" s="4"/>
      <c r="E70" s="69"/>
      <c r="F70" s="68"/>
      <c r="G70" s="4"/>
      <c r="H70" s="69"/>
      <c r="I70" s="68"/>
      <c r="J70" s="4"/>
      <c r="K70" s="69"/>
      <c r="L70" s="68"/>
      <c r="M70" s="4"/>
      <c r="N70" s="69"/>
    </row>
    <row r="71" spans="1:14">
      <c r="A71" s="21">
        <v>2090</v>
      </c>
      <c r="B71" s="4">
        <f>SC2_FD!B71</f>
        <v>0.46321163929146503</v>
      </c>
      <c r="C71" s="68"/>
      <c r="D71" s="4"/>
      <c r="E71" s="69"/>
      <c r="F71" s="68"/>
      <c r="G71" s="4"/>
      <c r="H71" s="69"/>
      <c r="I71" s="68"/>
      <c r="J71" s="4"/>
      <c r="K71" s="69"/>
      <c r="L71" s="68"/>
      <c r="M71" s="4"/>
      <c r="N71" s="69"/>
    </row>
    <row r="72" spans="1:14">
      <c r="A72" s="21">
        <v>2091</v>
      </c>
      <c r="B72" s="4">
        <f>SC2_FD!B72</f>
        <v>4.0910538887851601E-2</v>
      </c>
      <c r="C72" s="68"/>
      <c r="D72" s="4"/>
      <c r="E72" s="69"/>
      <c r="F72" s="68"/>
      <c r="G72" s="4"/>
      <c r="H72" s="69"/>
      <c r="I72" s="68"/>
      <c r="J72" s="4"/>
      <c r="K72" s="69"/>
      <c r="L72" s="68"/>
      <c r="M72" s="4"/>
      <c r="N72" s="69"/>
    </row>
    <row r="73" spans="1:14">
      <c r="A73" s="21">
        <v>2092</v>
      </c>
      <c r="B73" s="4">
        <f>SC2_FD!B73</f>
        <v>-0.38318218085258199</v>
      </c>
      <c r="C73" s="68"/>
      <c r="D73" s="4"/>
      <c r="E73" s="69"/>
      <c r="F73" s="68"/>
      <c r="G73" s="4"/>
      <c r="H73" s="69"/>
      <c r="I73" s="68"/>
      <c r="J73" s="4"/>
      <c r="K73" s="69"/>
      <c r="L73" s="68"/>
      <c r="M73" s="4"/>
      <c r="N73" s="69"/>
    </row>
    <row r="74" spans="1:14">
      <c r="A74" s="21">
        <v>2093</v>
      </c>
      <c r="B74" s="4">
        <f>SC2_FD!B74</f>
        <v>-0.80917586575772105</v>
      </c>
      <c r="C74" s="68"/>
      <c r="D74" s="4"/>
      <c r="E74" s="69"/>
      <c r="F74" s="68"/>
      <c r="G74" s="4"/>
      <c r="H74" s="69"/>
      <c r="I74" s="68"/>
      <c r="J74" s="4"/>
      <c r="K74" s="69"/>
      <c r="L74" s="68"/>
      <c r="M74" s="4"/>
      <c r="N74" s="69"/>
    </row>
    <row r="75" spans="1:14">
      <c r="A75" s="21">
        <v>2094</v>
      </c>
      <c r="B75" s="4">
        <f>SC2_FD!B75</f>
        <v>-1.23721383154791</v>
      </c>
      <c r="C75" s="68"/>
      <c r="D75" s="4"/>
      <c r="E75" s="69"/>
      <c r="F75" s="68"/>
      <c r="G75" s="4"/>
      <c r="H75" s="69"/>
      <c r="I75" s="68"/>
      <c r="J75" s="4"/>
      <c r="K75" s="69"/>
      <c r="L75" s="68"/>
      <c r="M75" s="4"/>
      <c r="N75" s="69"/>
    </row>
    <row r="76" spans="1:14">
      <c r="A76" s="21">
        <v>2095</v>
      </c>
      <c r="B76" s="4">
        <f>SC2_FD!B76</f>
        <v>-1.6673034283021899</v>
      </c>
      <c r="C76" s="68"/>
      <c r="D76" s="4"/>
      <c r="E76" s="69"/>
      <c r="F76" s="68"/>
      <c r="G76" s="4"/>
      <c r="H76" s="69"/>
      <c r="I76" s="68"/>
      <c r="J76" s="4"/>
      <c r="K76" s="69"/>
      <c r="L76" s="68"/>
      <c r="M76" s="4"/>
      <c r="N76" s="69"/>
    </row>
    <row r="77" spans="1:14">
      <c r="A77" s="21">
        <v>2096</v>
      </c>
      <c r="B77" s="4">
        <f>SC2_FD!B77</f>
        <v>-2.0995347938167601</v>
      </c>
      <c r="C77" s="68"/>
      <c r="D77" s="4"/>
      <c r="E77" s="69"/>
      <c r="F77" s="68"/>
      <c r="G77" s="4"/>
      <c r="H77" s="69"/>
      <c r="I77" s="68"/>
      <c r="J77" s="4"/>
      <c r="K77" s="69"/>
      <c r="L77" s="68"/>
      <c r="M77" s="4"/>
      <c r="N77" s="69"/>
    </row>
    <row r="78" spans="1:14">
      <c r="A78" s="21">
        <v>2097</v>
      </c>
      <c r="B78" s="4">
        <f>SC2_FD!B78</f>
        <v>-2.5340742391953301</v>
      </c>
      <c r="C78" s="68"/>
      <c r="D78" s="4"/>
      <c r="E78" s="69"/>
      <c r="F78" s="68"/>
      <c r="G78" s="4"/>
      <c r="H78" s="69"/>
      <c r="I78" s="68"/>
      <c r="J78" s="4"/>
      <c r="K78" s="69"/>
      <c r="L78" s="68"/>
      <c r="M78" s="4"/>
      <c r="N78" s="69"/>
    </row>
    <row r="79" spans="1:14">
      <c r="A79" s="21">
        <v>2098</v>
      </c>
      <c r="B79" s="4">
        <f>SC2_FD!B79</f>
        <v>-2.9709230278653198</v>
      </c>
      <c r="C79" s="68"/>
      <c r="D79" s="4"/>
      <c r="E79" s="69"/>
      <c r="F79" s="68"/>
      <c r="G79" s="4"/>
      <c r="H79" s="69"/>
      <c r="I79" s="68"/>
      <c r="J79" s="4"/>
      <c r="K79" s="69"/>
      <c r="L79" s="68"/>
      <c r="M79" s="4"/>
      <c r="N79" s="69"/>
    </row>
    <row r="80" spans="1:14">
      <c r="A80" s="21">
        <v>2099</v>
      </c>
      <c r="B80" s="4">
        <f>SC2_FD!B80</f>
        <v>-3.41018323870132</v>
      </c>
      <c r="C80" s="68"/>
      <c r="D80" s="4"/>
      <c r="E80" s="69"/>
      <c r="F80" s="68"/>
      <c r="G80" s="4"/>
      <c r="H80" s="69"/>
      <c r="I80" s="68"/>
      <c r="J80" s="4"/>
      <c r="K80" s="69"/>
      <c r="L80" s="68"/>
      <c r="M80" s="4"/>
      <c r="N80" s="69"/>
    </row>
    <row r="81" spans="1:14" ht="16.2" thickBot="1">
      <c r="A81" s="22">
        <v>2100</v>
      </c>
      <c r="B81" s="4">
        <f>SC2_FD!B81</f>
        <v>-3.6737982734782899</v>
      </c>
      <c r="C81" s="70"/>
      <c r="D81" s="71"/>
      <c r="E81" s="72"/>
      <c r="F81" s="70"/>
      <c r="G81" s="71"/>
      <c r="H81" s="72"/>
      <c r="I81" s="70"/>
      <c r="J81" s="71"/>
      <c r="K81" s="72"/>
      <c r="L81" s="70"/>
      <c r="M81" s="71"/>
      <c r="N81" s="72"/>
    </row>
    <row r="82" spans="1:14" ht="28.05" customHeight="1" thickBot="1">
      <c r="A82" s="66" t="s">
        <v>129</v>
      </c>
      <c r="B82" s="73">
        <f>SUM(B6:B81)</f>
        <v>1018.9695407605803</v>
      </c>
      <c r="C82" s="74">
        <f t="shared" ref="C82:N82" si="0">SUM(C6:C81)</f>
        <v>0</v>
      </c>
      <c r="D82" s="75">
        <f t="shared" si="0"/>
        <v>0</v>
      </c>
      <c r="E82" s="76">
        <f t="shared" si="0"/>
        <v>0</v>
      </c>
      <c r="F82" s="74">
        <f t="shared" si="0"/>
        <v>0</v>
      </c>
      <c r="G82" s="75">
        <f t="shared" si="0"/>
        <v>0</v>
      </c>
      <c r="H82" s="76">
        <f t="shared" si="0"/>
        <v>0</v>
      </c>
      <c r="I82" s="74">
        <f t="shared" si="0"/>
        <v>0</v>
      </c>
      <c r="J82" s="75">
        <f t="shared" si="0"/>
        <v>0</v>
      </c>
      <c r="K82" s="76">
        <f t="shared" si="0"/>
        <v>0</v>
      </c>
      <c r="L82" s="74">
        <f t="shared" si="0"/>
        <v>0</v>
      </c>
      <c r="M82" s="75">
        <f t="shared" si="0"/>
        <v>0</v>
      </c>
      <c r="N82" s="76">
        <f t="shared" si="0"/>
        <v>0</v>
      </c>
    </row>
    <row r="83" spans="1:14">
      <c r="B83" s="5"/>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theme="3" tint="0.89999084444715716"/>
  </sheetPr>
  <dimension ref="A1:N151"/>
  <sheetViews>
    <sheetView zoomScale="111" workbookViewId="0">
      <pane xSplit="1" ySplit="5" topLeftCell="B66" activePane="bottomRight" state="frozen"/>
      <selection activeCell="J18" sqref="J18"/>
      <selection pane="topRight" activeCell="J18" sqref="J18"/>
      <selection pane="bottomLeft" activeCell="J18" sqref="J18"/>
      <selection pane="bottomRight" activeCell="J18" sqref="J18"/>
    </sheetView>
  </sheetViews>
  <sheetFormatPr baseColWidth="10" defaultRowHeight="15.6"/>
  <cols>
    <col min="1" max="1" width="11.296875" customWidth="1"/>
    <col min="3" max="14" width="13" customWidth="1"/>
  </cols>
  <sheetData>
    <row r="1" spans="1:14" ht="24" customHeight="1">
      <c r="A1" s="29" t="s">
        <v>119</v>
      </c>
    </row>
    <row r="2" spans="1:14" ht="18">
      <c r="A2" s="18" t="s">
        <v>37</v>
      </c>
    </row>
    <row r="3" spans="1:14" ht="16.2" thickBot="1"/>
    <row r="4" spans="1:14" ht="34.049999999999997" customHeight="1" thickBot="1">
      <c r="A4" s="28" t="s">
        <v>38</v>
      </c>
      <c r="B4" s="23" t="s">
        <v>45</v>
      </c>
      <c r="C4" s="368" t="s">
        <v>124</v>
      </c>
      <c r="D4" s="369"/>
      <c r="E4" s="370"/>
      <c r="F4" s="368" t="s">
        <v>126</v>
      </c>
      <c r="G4" s="369"/>
      <c r="H4" s="370"/>
      <c r="I4" s="368" t="s">
        <v>127</v>
      </c>
      <c r="J4" s="369"/>
      <c r="K4" s="370"/>
      <c r="L4" s="368" t="s">
        <v>128</v>
      </c>
      <c r="M4" s="369"/>
      <c r="N4" s="370"/>
    </row>
    <row r="5" spans="1:14" ht="34.049999999999997" customHeight="1" thickBot="1">
      <c r="A5" s="28" t="s">
        <v>39</v>
      </c>
      <c r="B5" s="24" t="s">
        <v>45</v>
      </c>
      <c r="C5" s="57" t="s">
        <v>121</v>
      </c>
      <c r="D5" s="58" t="s">
        <v>122</v>
      </c>
      <c r="E5" s="59" t="s">
        <v>123</v>
      </c>
      <c r="F5" s="57" t="s">
        <v>121</v>
      </c>
      <c r="G5" s="58" t="s">
        <v>122</v>
      </c>
      <c r="H5" s="59" t="s">
        <v>123</v>
      </c>
      <c r="I5" s="57" t="s">
        <v>121</v>
      </c>
      <c r="J5" s="58" t="s">
        <v>122</v>
      </c>
      <c r="K5" s="59" t="s">
        <v>123</v>
      </c>
      <c r="L5" s="57" t="s">
        <v>121</v>
      </c>
      <c r="M5" s="58" t="s">
        <v>122</v>
      </c>
      <c r="N5" s="59" t="s">
        <v>123</v>
      </c>
    </row>
    <row r="6" spans="1:14" ht="16.95" customHeight="1">
      <c r="A6" s="25">
        <v>2025</v>
      </c>
      <c r="B6" s="26"/>
      <c r="C6" s="60">
        <v>0.29839034796708702</v>
      </c>
      <c r="D6" s="61">
        <v>0.29839034796708702</v>
      </c>
      <c r="E6" s="62">
        <v>0.29839034796708702</v>
      </c>
      <c r="F6" s="60">
        <v>0.29839034796708702</v>
      </c>
      <c r="G6" s="61">
        <v>0.29839034796708702</v>
      </c>
      <c r="H6" s="62">
        <v>0.29839034796708702</v>
      </c>
      <c r="I6" s="60">
        <v>0.29839034796708702</v>
      </c>
      <c r="J6" s="61">
        <v>0.29839034796708702</v>
      </c>
      <c r="K6" s="62">
        <v>0.29839034796708702</v>
      </c>
      <c r="L6" s="60">
        <v>0.29839034796708702</v>
      </c>
      <c r="M6" s="61">
        <v>0.29839034796708702</v>
      </c>
      <c r="N6" s="62">
        <v>0.29839034796708702</v>
      </c>
    </row>
    <row r="7" spans="1:14">
      <c r="A7" s="25">
        <v>2026</v>
      </c>
      <c r="B7" s="27"/>
      <c r="C7" s="63">
        <v>0.29613655157139701</v>
      </c>
      <c r="D7" s="64">
        <v>0.29010402419624198</v>
      </c>
      <c r="E7" s="65">
        <v>0.323175228136798</v>
      </c>
      <c r="F7" s="63">
        <v>0.30471963720378598</v>
      </c>
      <c r="G7" s="64">
        <v>0.30604968623094497</v>
      </c>
      <c r="H7" s="65">
        <v>0.30664136446199702</v>
      </c>
      <c r="I7" s="63">
        <v>0.30504645628622801</v>
      </c>
      <c r="J7" s="64">
        <v>0.30504645628622801</v>
      </c>
      <c r="K7" s="65">
        <v>0.30504645628622801</v>
      </c>
      <c r="L7" s="63">
        <v>0.30504645628622801</v>
      </c>
      <c r="M7" s="64">
        <v>0.30504645628622801</v>
      </c>
      <c r="N7" s="65">
        <v>0.30504645628622801</v>
      </c>
    </row>
    <row r="8" spans="1:14">
      <c r="A8" s="25">
        <v>2027</v>
      </c>
      <c r="B8" s="27"/>
      <c r="C8" s="63">
        <v>0.30331020679945297</v>
      </c>
      <c r="D8" s="64">
        <v>0.29115509899470599</v>
      </c>
      <c r="E8" s="65">
        <v>0.36121987921460003</v>
      </c>
      <c r="F8" s="63">
        <v>0.320995984474652</v>
      </c>
      <c r="G8" s="64">
        <v>0.32358133873398698</v>
      </c>
      <c r="H8" s="65">
        <v>0.32477032041771298</v>
      </c>
      <c r="I8" s="63">
        <v>0.32163031120528002</v>
      </c>
      <c r="J8" s="64">
        <v>0.32163031120528002</v>
      </c>
      <c r="K8" s="65">
        <v>0.32163031120528002</v>
      </c>
      <c r="L8" s="63">
        <v>0.32163031120528002</v>
      </c>
      <c r="M8" s="64">
        <v>0.32163031120528002</v>
      </c>
      <c r="N8" s="65">
        <v>0.32163031120528002</v>
      </c>
    </row>
    <row r="9" spans="1:14">
      <c r="A9" s="25">
        <v>2028</v>
      </c>
      <c r="B9" s="27"/>
      <c r="C9" s="63">
        <v>0.31062693177790102</v>
      </c>
      <c r="D9" s="64">
        <v>0.29226003626296998</v>
      </c>
      <c r="E9" s="65">
        <v>0.40401311262591499</v>
      </c>
      <c r="F9" s="63">
        <v>0.33797668262861502</v>
      </c>
      <c r="G9" s="64">
        <v>0.34172753748921397</v>
      </c>
      <c r="H9" s="65">
        <v>0.34352116853941</v>
      </c>
      <c r="I9" s="63">
        <v>0.33889160177769201</v>
      </c>
      <c r="J9" s="64">
        <v>0.33889160177769201</v>
      </c>
      <c r="K9" s="65">
        <v>0.33889160177769201</v>
      </c>
      <c r="L9" s="63">
        <v>0.33889160177769201</v>
      </c>
      <c r="M9" s="64">
        <v>0.33889160177769201</v>
      </c>
      <c r="N9" s="65">
        <v>0.33889160177769201</v>
      </c>
    </row>
    <row r="10" spans="1:14">
      <c r="A10" s="25">
        <v>2029</v>
      </c>
      <c r="B10" s="27"/>
      <c r="C10" s="63">
        <v>0.31808676447143502</v>
      </c>
      <c r="D10" s="64">
        <v>0.29341801117185101</v>
      </c>
      <c r="E10" s="65">
        <v>0.45254261310211702</v>
      </c>
      <c r="F10" s="63">
        <v>0.35570771531281198</v>
      </c>
      <c r="G10" s="64">
        <v>0.36051521434675199</v>
      </c>
      <c r="H10" s="65">
        <v>0.36292396143136701</v>
      </c>
      <c r="I10" s="63">
        <v>0.35686697363241798</v>
      </c>
      <c r="J10" s="64">
        <v>0.35686697363241798</v>
      </c>
      <c r="K10" s="65">
        <v>0.35686697363241798</v>
      </c>
      <c r="L10" s="63">
        <v>0.35686697363241798</v>
      </c>
      <c r="M10" s="64">
        <v>0.35686697363241798</v>
      </c>
      <c r="N10" s="65">
        <v>0.35686697363241798</v>
      </c>
    </row>
    <row r="11" spans="1:14">
      <c r="A11" s="25">
        <v>2030</v>
      </c>
      <c r="B11" s="27"/>
      <c r="C11" s="63">
        <v>0.325691799741673</v>
      </c>
      <c r="D11" s="64">
        <v>0.294630483921834</v>
      </c>
      <c r="E11" s="65">
        <v>0.508092468125381</v>
      </c>
      <c r="F11" s="63">
        <v>0.37424157434247501</v>
      </c>
      <c r="G11" s="64">
        <v>0.37997446601267099</v>
      </c>
      <c r="H11" s="65">
        <v>0.383012544953719</v>
      </c>
      <c r="I11" s="63">
        <v>0.37559750695629701</v>
      </c>
      <c r="J11" s="64">
        <v>0.37559750695629701</v>
      </c>
      <c r="K11" s="65">
        <v>0.37559750695629701</v>
      </c>
      <c r="L11" s="63">
        <v>0.37559750695629701</v>
      </c>
      <c r="M11" s="64">
        <v>0.37559750695629701</v>
      </c>
      <c r="N11" s="65">
        <v>0.37559750695629701</v>
      </c>
    </row>
    <row r="12" spans="1:14">
      <c r="A12" s="25">
        <v>2031</v>
      </c>
      <c r="B12" s="27"/>
      <c r="C12" s="63">
        <v>0.333441463975441</v>
      </c>
      <c r="D12" s="64">
        <v>0.295897353445224</v>
      </c>
      <c r="E12" s="65">
        <v>0.57235727588227703</v>
      </c>
      <c r="F12" s="63">
        <v>0.39363275772073503</v>
      </c>
      <c r="G12" s="64">
        <v>0.40013276582533303</v>
      </c>
      <c r="H12" s="65">
        <v>0.40381904674936803</v>
      </c>
      <c r="I12" s="63">
        <v>0.39512341544128099</v>
      </c>
      <c r="J12" s="64">
        <v>0.39512341544128099</v>
      </c>
      <c r="K12" s="65">
        <v>0.39512341544128099</v>
      </c>
      <c r="L12" s="63">
        <v>0.39512341544128099</v>
      </c>
      <c r="M12" s="64">
        <v>0.39512341544128099</v>
      </c>
      <c r="N12" s="65">
        <v>0.39512341544128099</v>
      </c>
    </row>
    <row r="13" spans="1:14">
      <c r="A13" s="25">
        <v>2032</v>
      </c>
      <c r="B13" s="27"/>
      <c r="C13" s="63">
        <v>0.341337999995942</v>
      </c>
      <c r="D13" s="64">
        <v>0.29722081416538798</v>
      </c>
      <c r="E13" s="65">
        <v>0.64762906639832796</v>
      </c>
      <c r="F13" s="63">
        <v>0.41394349912968997</v>
      </c>
      <c r="G13" s="64">
        <v>0.42102172671100002</v>
      </c>
      <c r="H13" s="65">
        <v>0.42538077802812402</v>
      </c>
      <c r="I13" s="63">
        <v>0.41549097375602401</v>
      </c>
      <c r="J13" s="64">
        <v>0.41549097375602401</v>
      </c>
      <c r="K13" s="65">
        <v>0.41549097375602401</v>
      </c>
      <c r="L13" s="63">
        <v>0.41549097375602401</v>
      </c>
      <c r="M13" s="64">
        <v>0.41549097375602401</v>
      </c>
      <c r="N13" s="65">
        <v>0.41549097375602401</v>
      </c>
    </row>
    <row r="14" spans="1:14">
      <c r="A14" s="25">
        <v>2033</v>
      </c>
      <c r="B14" s="27"/>
      <c r="C14" s="63">
        <v>0.34938178512307999</v>
      </c>
      <c r="D14" s="64">
        <v>0.298602555596097</v>
      </c>
      <c r="E14" s="65">
        <v>0.73708180986493099</v>
      </c>
      <c r="F14" s="63">
        <v>0.43524122280019301</v>
      </c>
      <c r="G14" s="64">
        <v>0.442671045923832</v>
      </c>
      <c r="H14" s="65">
        <v>0.44773325854574197</v>
      </c>
      <c r="I14" s="63">
        <v>0.43674667834798397</v>
      </c>
      <c r="J14" s="64">
        <v>0.43674667834798397</v>
      </c>
      <c r="K14" s="65">
        <v>0.43674667834798397</v>
      </c>
      <c r="L14" s="63">
        <v>0.43674667834798397</v>
      </c>
      <c r="M14" s="64">
        <v>0.43674667834798397</v>
      </c>
      <c r="N14" s="65">
        <v>0.43674667834798397</v>
      </c>
    </row>
    <row r="15" spans="1:14">
      <c r="A15" s="25">
        <v>2034</v>
      </c>
      <c r="B15" s="27"/>
      <c r="C15" s="63">
        <v>0.357573717135312</v>
      </c>
      <c r="D15" s="64">
        <v>0.30004566366802699</v>
      </c>
      <c r="E15" s="65">
        <v>0.84524435447325597</v>
      </c>
      <c r="F15" s="63">
        <v>0.45760116123922501</v>
      </c>
      <c r="G15" s="64">
        <v>0.46511173074858397</v>
      </c>
      <c r="H15" s="65">
        <v>0.47091471211136099</v>
      </c>
      <c r="I15" s="63">
        <v>0.458939905030676</v>
      </c>
      <c r="J15" s="64">
        <v>0.458939905030676</v>
      </c>
      <c r="K15" s="65">
        <v>0.458939905030676</v>
      </c>
      <c r="L15" s="63">
        <v>0.458939905030676</v>
      </c>
      <c r="M15" s="64">
        <v>0.458939905030676</v>
      </c>
      <c r="N15" s="65">
        <v>0.458939905030676</v>
      </c>
    </row>
    <row r="16" spans="1:14">
      <c r="A16" s="25">
        <v>2035</v>
      </c>
      <c r="B16" s="27"/>
      <c r="C16" s="63">
        <v>0.365913040708787</v>
      </c>
      <c r="D16" s="64">
        <v>0.30155266708040501</v>
      </c>
      <c r="E16" s="65">
        <v>0.97880995275944904</v>
      </c>
      <c r="F16" s="63">
        <v>0.48110541843487797</v>
      </c>
      <c r="G16" s="64">
        <v>0.48837256910150101</v>
      </c>
      <c r="H16" s="65">
        <v>0.49496191547984603</v>
      </c>
      <c r="I16" s="63">
        <v>0.48212065667269899</v>
      </c>
      <c r="J16" s="64">
        <v>0.48212065667269899</v>
      </c>
      <c r="K16" s="65">
        <v>0.48212065667269899</v>
      </c>
      <c r="L16" s="63">
        <v>0.48212065667269899</v>
      </c>
      <c r="M16" s="64">
        <v>0.48212065667269899</v>
      </c>
      <c r="N16" s="65">
        <v>0.48212065667269899</v>
      </c>
    </row>
    <row r="17" spans="1:14">
      <c r="A17" s="25">
        <v>2036</v>
      </c>
      <c r="B17" s="44"/>
      <c r="C17" s="63">
        <v>0.369753432527892</v>
      </c>
      <c r="D17" s="64">
        <v>0.30197925091969102</v>
      </c>
      <c r="E17" s="65">
        <v>0.97870519174727799</v>
      </c>
      <c r="F17" s="63">
        <v>0.49182194016300801</v>
      </c>
      <c r="G17" s="64">
        <v>0.49888278827406402</v>
      </c>
      <c r="H17" s="65">
        <v>0.50533187594690898</v>
      </c>
      <c r="I17" s="63">
        <v>0.49293759098859002</v>
      </c>
      <c r="J17" s="64">
        <v>0.49293759098859002</v>
      </c>
      <c r="K17" s="65">
        <v>0.49293759098859002</v>
      </c>
      <c r="L17" s="63">
        <v>0.49293759098859002</v>
      </c>
      <c r="M17" s="64">
        <v>0.49293759098859002</v>
      </c>
      <c r="N17" s="65">
        <v>0.49293759098859002</v>
      </c>
    </row>
    <row r="18" spans="1:14">
      <c r="A18" s="25">
        <v>2037</v>
      </c>
      <c r="B18" s="27"/>
      <c r="C18" s="63">
        <v>0.37360143454785</v>
      </c>
      <c r="D18" s="64">
        <v>0.302404219122066</v>
      </c>
      <c r="E18" s="65">
        <v>0.97859885053060902</v>
      </c>
      <c r="F18" s="63">
        <v>0.50271182636275102</v>
      </c>
      <c r="G18" s="64">
        <v>0.50955028561885696</v>
      </c>
      <c r="H18" s="65">
        <v>0.51585715482709404</v>
      </c>
      <c r="I18" s="63">
        <v>0.50392102374542702</v>
      </c>
      <c r="J18" s="64">
        <v>0.50392102374542702</v>
      </c>
      <c r="K18" s="65">
        <v>0.50392102374542702</v>
      </c>
      <c r="L18" s="63">
        <v>0.50392102374542702</v>
      </c>
      <c r="M18" s="64">
        <v>0.50392102374542702</v>
      </c>
      <c r="N18" s="65">
        <v>0.50392102374542702</v>
      </c>
    </row>
    <row r="19" spans="1:14">
      <c r="A19" s="25">
        <v>2038</v>
      </c>
      <c r="B19" s="27"/>
      <c r="C19" s="63">
        <v>0.37745212021754698</v>
      </c>
      <c r="D19" s="64">
        <v>0.30282711377758598</v>
      </c>
      <c r="E19" s="65">
        <v>0.97849106664864804</v>
      </c>
      <c r="F19" s="63">
        <v>0.513773852269512</v>
      </c>
      <c r="G19" s="64">
        <v>0.520372263613881</v>
      </c>
      <c r="H19" s="65">
        <v>0.52653403446117497</v>
      </c>
      <c r="I19" s="63">
        <v>0.51506850299978002</v>
      </c>
      <c r="J19" s="64">
        <v>0.51506850299978002</v>
      </c>
      <c r="K19" s="65">
        <v>0.51506850299978002</v>
      </c>
      <c r="L19" s="63">
        <v>0.51506850299978002</v>
      </c>
      <c r="M19" s="64">
        <v>0.51506850299978002</v>
      </c>
      <c r="N19" s="65">
        <v>0.51506850299978002</v>
      </c>
    </row>
    <row r="20" spans="1:14">
      <c r="A20" s="25">
        <v>2039</v>
      </c>
      <c r="B20" s="27"/>
      <c r="C20" s="63">
        <v>0.38130264600844499</v>
      </c>
      <c r="D20" s="64">
        <v>0.30324868131935001</v>
      </c>
      <c r="E20" s="65">
        <v>0.97838175182712805</v>
      </c>
      <c r="F20" s="63">
        <v>0.52500726416017496</v>
      </c>
      <c r="G20" s="64">
        <v>0.531348301933808</v>
      </c>
      <c r="H20" s="65">
        <v>0.537362900098451</v>
      </c>
      <c r="I20" s="63">
        <v>0.52638011597638601</v>
      </c>
      <c r="J20" s="64">
        <v>0.52638011597638601</v>
      </c>
      <c r="K20" s="65">
        <v>0.52638011597638601</v>
      </c>
      <c r="L20" s="63">
        <v>0.52638011597638601</v>
      </c>
      <c r="M20" s="64">
        <v>0.52638011597638601</v>
      </c>
      <c r="N20" s="65">
        <v>0.52638011597638601</v>
      </c>
    </row>
    <row r="21" spans="1:14">
      <c r="A21" s="25">
        <v>2040</v>
      </c>
      <c r="B21" s="27"/>
      <c r="C21" s="63">
        <v>0.38514763313115102</v>
      </c>
      <c r="D21" s="64">
        <v>0.30366840811330897</v>
      </c>
      <c r="E21" s="65">
        <v>0.97827101697697705</v>
      </c>
      <c r="F21" s="63">
        <v>0.53641005702846301</v>
      </c>
      <c r="G21" s="64">
        <v>0.54247462480725395</v>
      </c>
      <c r="H21" s="65">
        <v>0.54833928024193002</v>
      </c>
      <c r="I21" s="63">
        <v>0.53785279994592405</v>
      </c>
      <c r="J21" s="64">
        <v>0.53785279994592405</v>
      </c>
      <c r="K21" s="65">
        <v>0.53785279994592405</v>
      </c>
      <c r="L21" s="63">
        <v>0.53785279994592405</v>
      </c>
      <c r="M21" s="64">
        <v>0.53785279994592405</v>
      </c>
      <c r="N21" s="65">
        <v>0.53785279994592405</v>
      </c>
    </row>
    <row r="22" spans="1:14">
      <c r="A22" s="25">
        <v>2041</v>
      </c>
      <c r="B22" s="27"/>
      <c r="C22" s="63">
        <v>0.38898285952148498</v>
      </c>
      <c r="D22" s="64">
        <v>0.304086891888387</v>
      </c>
      <c r="E22" s="65">
        <v>0.97815905867661301</v>
      </c>
      <c r="F22" s="63">
        <v>0.54798192494896703</v>
      </c>
      <c r="G22" s="64">
        <v>0.55375010119666801</v>
      </c>
      <c r="H22" s="65">
        <v>0.55946169931544998</v>
      </c>
      <c r="I22" s="63">
        <v>0.54948543280928597</v>
      </c>
      <c r="J22" s="64">
        <v>0.54948543280928597</v>
      </c>
      <c r="K22" s="65">
        <v>0.54948543280928597</v>
      </c>
      <c r="L22" s="63">
        <v>0.54948543280928597</v>
      </c>
      <c r="M22" s="64">
        <v>0.54948543280928597</v>
      </c>
      <c r="N22" s="65">
        <v>0.54948543280928597</v>
      </c>
    </row>
    <row r="23" spans="1:14">
      <c r="A23" s="25">
        <v>2042</v>
      </c>
      <c r="B23" s="27"/>
      <c r="C23" s="63">
        <v>0.39280486568247802</v>
      </c>
      <c r="D23" s="64">
        <v>0.304504931008721</v>
      </c>
      <c r="E23" s="65">
        <v>0.978046145059281</v>
      </c>
      <c r="F23" s="63">
        <v>0.55972273526798899</v>
      </c>
      <c r="G23" s="64">
        <v>0.56517435888374401</v>
      </c>
      <c r="H23" s="65">
        <v>0.57073020340287905</v>
      </c>
      <c r="I23" s="63">
        <v>0.56127783025721401</v>
      </c>
      <c r="J23" s="64">
        <v>0.56127783025721401</v>
      </c>
      <c r="K23" s="65">
        <v>0.56127783025721401</v>
      </c>
      <c r="L23" s="63">
        <v>0.56127783025721401</v>
      </c>
      <c r="M23" s="64">
        <v>0.56127783025721401</v>
      </c>
      <c r="N23" s="65">
        <v>0.56127783025721401</v>
      </c>
    </row>
    <row r="24" spans="1:14">
      <c r="A24" s="25">
        <v>2043</v>
      </c>
      <c r="B24" s="27"/>
      <c r="C24" s="63">
        <v>0.39660897826156499</v>
      </c>
      <c r="D24" s="64">
        <v>0.304922324565297</v>
      </c>
      <c r="E24" s="65">
        <v>0.97793248583079395</v>
      </c>
      <c r="F24" s="63">
        <v>0.57163115798516195</v>
      </c>
      <c r="G24" s="64">
        <v>0.57674465832897703</v>
      </c>
      <c r="H24" s="65">
        <v>0.58214227828708698</v>
      </c>
      <c r="I24" s="63">
        <v>0.57322793339547795</v>
      </c>
      <c r="J24" s="64">
        <v>0.57322793339547795</v>
      </c>
      <c r="K24" s="65">
        <v>0.57322793339547795</v>
      </c>
      <c r="L24" s="63">
        <v>0.57322793339547795</v>
      </c>
      <c r="M24" s="64">
        <v>0.57322793339547795</v>
      </c>
      <c r="N24" s="65">
        <v>0.57322793339547795</v>
      </c>
    </row>
    <row r="25" spans="1:14">
      <c r="A25" s="25">
        <v>2044</v>
      </c>
      <c r="B25" s="27"/>
      <c r="C25" s="63">
        <v>0.40038931670227401</v>
      </c>
      <c r="D25" s="64">
        <v>0.30533861764120201</v>
      </c>
      <c r="E25" s="65">
        <v>0.97781816779081598</v>
      </c>
      <c r="F25" s="63">
        <v>0.58370498833649098</v>
      </c>
      <c r="G25" s="64">
        <v>0.58845778696003304</v>
      </c>
      <c r="H25" s="65">
        <v>0.59369460975967503</v>
      </c>
      <c r="I25" s="63">
        <v>0.58533282105351303</v>
      </c>
      <c r="J25" s="64">
        <v>0.58533282105351303</v>
      </c>
      <c r="K25" s="65">
        <v>0.58533282105351303</v>
      </c>
      <c r="L25" s="63">
        <v>0.58533282105351303</v>
      </c>
      <c r="M25" s="64">
        <v>0.58533282105351303</v>
      </c>
      <c r="N25" s="65">
        <v>0.58533282105351303</v>
      </c>
    </row>
    <row r="26" spans="1:14">
      <c r="A26" s="25">
        <v>2045</v>
      </c>
      <c r="B26" s="27"/>
      <c r="C26" s="63">
        <v>0.40414217836475502</v>
      </c>
      <c r="D26" s="64">
        <v>0.30575434212592101</v>
      </c>
      <c r="E26" s="65">
        <v>0.97770356254522395</v>
      </c>
      <c r="F26" s="63">
        <v>0.59594523570772995</v>
      </c>
      <c r="G26" s="64">
        <v>0.60031359166476195</v>
      </c>
      <c r="H26" s="65">
        <v>0.60538732557124098</v>
      </c>
      <c r="I26" s="63">
        <v>0.59759277726489302</v>
      </c>
      <c r="J26" s="64">
        <v>0.59759277726489302</v>
      </c>
      <c r="K26" s="65">
        <v>0.59759277726489302</v>
      </c>
      <c r="L26" s="63">
        <v>0.59759277726489302</v>
      </c>
      <c r="M26" s="64">
        <v>0.59759277726489302</v>
      </c>
      <c r="N26" s="65">
        <v>0.59759277726489302</v>
      </c>
    </row>
    <row r="27" spans="1:14">
      <c r="A27" s="25">
        <v>2046</v>
      </c>
      <c r="B27" s="27"/>
      <c r="C27" s="63">
        <v>0.40786276161157903</v>
      </c>
      <c r="D27" s="64">
        <v>0.30616972325675401</v>
      </c>
      <c r="E27" s="65">
        <v>0.97758898315776799</v>
      </c>
      <c r="F27" s="63">
        <v>0.60835118220839701</v>
      </c>
      <c r="G27" s="64">
        <v>0.61231041143353104</v>
      </c>
      <c r="H27" s="65">
        <v>0.61721946914847603</v>
      </c>
      <c r="I27" s="63">
        <v>0.61000640398385797</v>
      </c>
      <c r="J27" s="64">
        <v>0.61000640398385797</v>
      </c>
      <c r="K27" s="65">
        <v>0.61000640398385797</v>
      </c>
      <c r="L27" s="63">
        <v>0.61000640398385797</v>
      </c>
      <c r="M27" s="64">
        <v>0.61000640398385797</v>
      </c>
      <c r="N27" s="65">
        <v>0.61000640398385797</v>
      </c>
    </row>
    <row r="28" spans="1:14">
      <c r="A28" s="25">
        <v>2047</v>
      </c>
      <c r="B28" s="27"/>
      <c r="C28" s="63">
        <v>0.41154758485361298</v>
      </c>
      <c r="D28" s="64">
        <v>0.306584773531976</v>
      </c>
      <c r="E28" s="65">
        <v>0.97747513051002799</v>
      </c>
      <c r="F28" s="63">
        <v>0.62092564750041002</v>
      </c>
      <c r="G28" s="64">
        <v>0.62444988068048601</v>
      </c>
      <c r="H28" s="65">
        <v>0.62919331685400803</v>
      </c>
      <c r="I28" s="63">
        <v>0.622575579787216</v>
      </c>
      <c r="J28" s="64">
        <v>0.622575579787216</v>
      </c>
      <c r="K28" s="65">
        <v>0.622575579787216</v>
      </c>
      <c r="L28" s="63">
        <v>0.622575579787216</v>
      </c>
      <c r="M28" s="64">
        <v>0.622575579787216</v>
      </c>
      <c r="N28" s="65">
        <v>0.622575579787216</v>
      </c>
    </row>
    <row r="29" spans="1:14">
      <c r="A29" s="25">
        <v>2048</v>
      </c>
      <c r="B29" s="27"/>
      <c r="C29" s="63">
        <v>0.41519107478053702</v>
      </c>
      <c r="D29" s="64">
        <v>0.30699933682340802</v>
      </c>
      <c r="E29" s="65">
        <v>0.97736211847024301</v>
      </c>
      <c r="F29" s="63">
        <v>0.63366807259855595</v>
      </c>
      <c r="G29" s="64">
        <v>0.63672941108373105</v>
      </c>
      <c r="H29" s="65">
        <v>0.64130661985255799</v>
      </c>
      <c r="I29" s="63">
        <v>0.63529824084519904</v>
      </c>
      <c r="J29" s="64">
        <v>0.63529824084519904</v>
      </c>
      <c r="K29" s="65">
        <v>0.63529824084519904</v>
      </c>
      <c r="L29" s="63">
        <v>0.63529824084519904</v>
      </c>
      <c r="M29" s="64">
        <v>0.63529824084519904</v>
      </c>
      <c r="N29" s="65">
        <v>0.63529824084519904</v>
      </c>
    </row>
    <row r="30" spans="1:14">
      <c r="A30" s="25">
        <v>2049</v>
      </c>
      <c r="B30" s="27"/>
      <c r="C30" s="63">
        <v>0.41878954399255802</v>
      </c>
      <c r="D30" s="64">
        <v>0.30741319812071999</v>
      </c>
      <c r="E30" s="65">
        <v>0.97725074631386899</v>
      </c>
      <c r="F30" s="63">
        <v>0.646580935033227</v>
      </c>
      <c r="G30" s="64">
        <v>0.64915060487527598</v>
      </c>
      <c r="H30" s="65">
        <v>0.65356217884936196</v>
      </c>
      <c r="I30" s="63">
        <v>0.64817649184040305</v>
      </c>
      <c r="J30" s="64">
        <v>0.64817649184040305</v>
      </c>
      <c r="K30" s="65">
        <v>0.64817649184040305</v>
      </c>
      <c r="L30" s="63">
        <v>0.64817649184040305</v>
      </c>
      <c r="M30" s="64">
        <v>0.64817649184040305</v>
      </c>
      <c r="N30" s="65">
        <v>0.64817649184040305</v>
      </c>
    </row>
    <row r="31" spans="1:14">
      <c r="A31" s="25">
        <v>2050</v>
      </c>
      <c r="B31" s="27"/>
      <c r="C31" s="63">
        <v>0.42233905494884399</v>
      </c>
      <c r="D31" s="64">
        <v>0.30782654572754398</v>
      </c>
      <c r="E31" s="65">
        <v>0.97714153623169597</v>
      </c>
      <c r="F31" s="63">
        <v>0.65966815325081096</v>
      </c>
      <c r="G31" s="64">
        <v>0.66171548921295398</v>
      </c>
      <c r="H31" s="65">
        <v>0.66596247910637296</v>
      </c>
      <c r="I31" s="63">
        <v>0.66121217525320297</v>
      </c>
      <c r="J31" s="64">
        <v>0.66121217525320297</v>
      </c>
      <c r="K31" s="65">
        <v>0.66121217525320297</v>
      </c>
      <c r="L31" s="63">
        <v>0.66121217525320297</v>
      </c>
      <c r="M31" s="64">
        <v>0.66121217525320297</v>
      </c>
      <c r="N31" s="65">
        <v>0.66121217525320297</v>
      </c>
    </row>
    <row r="32" spans="1:14">
      <c r="A32" s="25">
        <v>2051</v>
      </c>
      <c r="B32" s="27"/>
      <c r="C32" s="63">
        <v>0.42430370275381002</v>
      </c>
      <c r="D32" s="64">
        <v>0.30796745600721298</v>
      </c>
      <c r="E32" s="65">
        <v>0.97713750019304302</v>
      </c>
      <c r="F32" s="63">
        <v>0.66259164107911095</v>
      </c>
      <c r="G32" s="64">
        <v>0.66451460406884599</v>
      </c>
      <c r="H32" s="65">
        <v>0.66883307776090095</v>
      </c>
      <c r="I32" s="63">
        <v>0.66409414935827704</v>
      </c>
      <c r="J32" s="64">
        <v>0.66409414935827704</v>
      </c>
      <c r="K32" s="65">
        <v>0.66409414935827704</v>
      </c>
      <c r="L32" s="63">
        <v>0.66409414935827704</v>
      </c>
      <c r="M32" s="64">
        <v>0.66409414935827704</v>
      </c>
      <c r="N32" s="65">
        <v>0.66409414935827704</v>
      </c>
    </row>
    <row r="33" spans="1:14">
      <c r="A33" s="25">
        <v>2052</v>
      </c>
      <c r="B33" s="27"/>
      <c r="C33" s="63">
        <v>0.426293939077523</v>
      </c>
      <c r="D33" s="64">
        <v>0.308113070654776</v>
      </c>
      <c r="E33" s="65">
        <v>0.97713783113332797</v>
      </c>
      <c r="F33" s="63">
        <v>0.66558308423061596</v>
      </c>
      <c r="G33" s="64">
        <v>0.667384315110506</v>
      </c>
      <c r="H33" s="65">
        <v>0.67176907282866205</v>
      </c>
      <c r="I33" s="63">
        <v>0.66704533039166403</v>
      </c>
      <c r="J33" s="64">
        <v>0.66704533039166403</v>
      </c>
      <c r="K33" s="65">
        <v>0.66704533039166403</v>
      </c>
      <c r="L33" s="63">
        <v>0.66704533039166403</v>
      </c>
      <c r="M33" s="64">
        <v>0.66704533039166403</v>
      </c>
      <c r="N33" s="65">
        <v>0.66704533039166403</v>
      </c>
    </row>
    <row r="34" spans="1:14">
      <c r="A34" s="25">
        <v>2053</v>
      </c>
      <c r="B34" s="27"/>
      <c r="C34" s="63">
        <v>0.42830879514879</v>
      </c>
      <c r="D34" s="64">
        <v>0.308262799569824</v>
      </c>
      <c r="E34" s="65">
        <v>0.97714251533693697</v>
      </c>
      <c r="F34" s="63">
        <v>0.66863997788000196</v>
      </c>
      <c r="G34" s="64">
        <v>0.67032192116757305</v>
      </c>
      <c r="H34" s="65">
        <v>0.67476759192359304</v>
      </c>
      <c r="I34" s="63">
        <v>0.67006305516492304</v>
      </c>
      <c r="J34" s="64">
        <v>0.67006305516492304</v>
      </c>
      <c r="K34" s="65">
        <v>0.67006305516492304</v>
      </c>
      <c r="L34" s="63">
        <v>0.67006305516492304</v>
      </c>
      <c r="M34" s="64">
        <v>0.67006305516492304</v>
      </c>
      <c r="N34" s="65">
        <v>0.67006305516492304</v>
      </c>
    </row>
    <row r="35" spans="1:14">
      <c r="A35" s="25">
        <v>2054</v>
      </c>
      <c r="B35" s="27"/>
      <c r="C35" s="63">
        <v>0.43034905440367699</v>
      </c>
      <c r="D35" s="64">
        <v>0.30841667038300102</v>
      </c>
      <c r="E35" s="65">
        <v>0.97715129070684104</v>
      </c>
      <c r="F35" s="63">
        <v>0.67176170850113204</v>
      </c>
      <c r="G35" s="64">
        <v>0.673326811540503</v>
      </c>
      <c r="H35" s="65">
        <v>0.67782795990505196</v>
      </c>
      <c r="I35" s="63">
        <v>0.67314659822407297</v>
      </c>
      <c r="J35" s="64">
        <v>0.67314659822407297</v>
      </c>
      <c r="K35" s="65">
        <v>0.67314659822407297</v>
      </c>
      <c r="L35" s="63">
        <v>0.67314659822407297</v>
      </c>
      <c r="M35" s="64">
        <v>0.67314659822407297</v>
      </c>
      <c r="N35" s="65">
        <v>0.67314659822407297</v>
      </c>
    </row>
    <row r="36" spans="1:14">
      <c r="A36" s="25">
        <v>2055</v>
      </c>
      <c r="B36" s="27"/>
      <c r="C36" s="63">
        <v>0.43241555706756002</v>
      </c>
      <c r="D36" s="64">
        <v>0.308574611134036</v>
      </c>
      <c r="E36" s="65">
        <v>0.97716426149528801</v>
      </c>
      <c r="F36" s="63">
        <v>0.67494881279986696</v>
      </c>
      <c r="G36" s="64">
        <v>0.67639963884588905</v>
      </c>
      <c r="H36" s="65">
        <v>0.68095080900612404</v>
      </c>
      <c r="I36" s="63">
        <v>0.67629629257905199</v>
      </c>
      <c r="J36" s="64">
        <v>0.67629629257905199</v>
      </c>
      <c r="K36" s="65">
        <v>0.67629629257905199</v>
      </c>
      <c r="L36" s="63">
        <v>0.67629629257905199</v>
      </c>
      <c r="M36" s="64">
        <v>0.67629629257905199</v>
      </c>
      <c r="N36" s="65">
        <v>0.67629629257905199</v>
      </c>
    </row>
    <row r="37" spans="1:14">
      <c r="A37" s="25">
        <v>2056</v>
      </c>
      <c r="B37" s="27"/>
      <c r="C37" s="63">
        <v>0.434507638318537</v>
      </c>
      <c r="D37" s="64">
        <v>0.30873652851230399</v>
      </c>
      <c r="E37" s="65">
        <v>0.97718118013710198</v>
      </c>
      <c r="F37" s="63">
        <v>0.67819849819295697</v>
      </c>
      <c r="G37" s="64">
        <v>0.67953732845120596</v>
      </c>
      <c r="H37" s="65">
        <v>0.68413312014487804</v>
      </c>
      <c r="I37" s="63">
        <v>0.67950921791753505</v>
      </c>
      <c r="J37" s="64">
        <v>0.67950921791753505</v>
      </c>
      <c r="K37" s="65">
        <v>0.67950921791753505</v>
      </c>
      <c r="L37" s="63">
        <v>0.67950921791753505</v>
      </c>
      <c r="M37" s="64">
        <v>0.67950921791753505</v>
      </c>
      <c r="N37" s="65">
        <v>0.67950921791753505</v>
      </c>
    </row>
    <row r="38" spans="1:14">
      <c r="A38" s="25">
        <v>2057</v>
      </c>
      <c r="B38" s="27"/>
      <c r="C38" s="63">
        <v>0.436625975682293</v>
      </c>
      <c r="D38" s="64">
        <v>0.30890223041904102</v>
      </c>
      <c r="E38" s="65">
        <v>0.97720222650348898</v>
      </c>
      <c r="F38" s="63">
        <v>0.68151099130967796</v>
      </c>
      <c r="G38" s="64">
        <v>0.68274010906076998</v>
      </c>
      <c r="H38" s="65">
        <v>0.68737471982116205</v>
      </c>
      <c r="I38" s="63">
        <v>0.68278548383970805</v>
      </c>
      <c r="J38" s="64">
        <v>0.68278548383970805</v>
      </c>
      <c r="K38" s="65">
        <v>0.68278548383970805</v>
      </c>
      <c r="L38" s="63">
        <v>0.68278548383970805</v>
      </c>
      <c r="M38" s="64">
        <v>0.68278548383970805</v>
      </c>
      <c r="N38" s="65">
        <v>0.68278548383970805</v>
      </c>
    </row>
    <row r="39" spans="1:14">
      <c r="A39" s="25">
        <v>2058</v>
      </c>
      <c r="B39" s="27"/>
      <c r="C39" s="63">
        <v>0.438771522635509</v>
      </c>
      <c r="D39" s="64">
        <v>0.30907186600519099</v>
      </c>
      <c r="E39" s="65">
        <v>0.97722739861618602</v>
      </c>
      <c r="F39" s="63">
        <v>0.68488697212649496</v>
      </c>
      <c r="G39" s="64">
        <v>0.68600884114903304</v>
      </c>
      <c r="H39" s="65">
        <v>0.69067627464112502</v>
      </c>
      <c r="I39" s="63">
        <v>0.68612556262213498</v>
      </c>
      <c r="J39" s="64">
        <v>0.68612556262213498</v>
      </c>
      <c r="K39" s="65">
        <v>0.68612556262213498</v>
      </c>
      <c r="L39" s="63">
        <v>0.68612556262213498</v>
      </c>
      <c r="M39" s="64">
        <v>0.68612556262213498</v>
      </c>
      <c r="N39" s="65">
        <v>0.68612556262213498</v>
      </c>
    </row>
    <row r="40" spans="1:14">
      <c r="A40" s="25">
        <v>2059</v>
      </c>
      <c r="B40" s="27"/>
      <c r="C40" s="63">
        <v>0.44094371970934099</v>
      </c>
      <c r="D40" s="64">
        <v>0.30924495590478801</v>
      </c>
      <c r="E40" s="65">
        <v>0.97725641549614195</v>
      </c>
      <c r="F40" s="63">
        <v>0.68832416849605904</v>
      </c>
      <c r="G40" s="64">
        <v>0.68934121147569005</v>
      </c>
      <c r="H40" s="65">
        <v>0.69403592896643995</v>
      </c>
      <c r="I40" s="63">
        <v>0.68952718290930204</v>
      </c>
      <c r="J40" s="64">
        <v>0.68952718290930204</v>
      </c>
      <c r="K40" s="65">
        <v>0.68952718290930204</v>
      </c>
      <c r="L40" s="63">
        <v>0.68952718290930204</v>
      </c>
      <c r="M40" s="64">
        <v>0.68952718290930204</v>
      </c>
      <c r="N40" s="65">
        <v>0.68952718290930204</v>
      </c>
    </row>
    <row r="41" spans="1:14">
      <c r="A41" s="25">
        <v>2060</v>
      </c>
      <c r="B41" s="27"/>
      <c r="C41" s="63">
        <v>0.44314210976859297</v>
      </c>
      <c r="D41" s="64">
        <v>0.30942127349606402</v>
      </c>
      <c r="E41" s="65">
        <v>0.97728918386403796</v>
      </c>
      <c r="F41" s="63">
        <v>0.69182059784376404</v>
      </c>
      <c r="G41" s="64">
        <v>0.69273519888197799</v>
      </c>
      <c r="H41" s="65">
        <v>0.69745137579527405</v>
      </c>
      <c r="I41" s="63">
        <v>0.69298826876475705</v>
      </c>
      <c r="J41" s="64">
        <v>0.69298826876475705</v>
      </c>
      <c r="K41" s="65">
        <v>0.69298826876475705</v>
      </c>
      <c r="L41" s="63">
        <v>0.69298826876475705</v>
      </c>
      <c r="M41" s="64">
        <v>0.69298826876475705</v>
      </c>
      <c r="N41" s="65">
        <v>0.69298826876475705</v>
      </c>
    </row>
    <row r="42" spans="1:14">
      <c r="A42" s="25">
        <v>2061</v>
      </c>
      <c r="B42" s="27"/>
      <c r="C42" s="63">
        <v>0.44536746704694002</v>
      </c>
      <c r="D42" s="64">
        <v>0.30960083356902302</v>
      </c>
      <c r="E42" s="65">
        <v>0.97732578101203005</v>
      </c>
      <c r="F42" s="63">
        <v>0.69537671263621004</v>
      </c>
      <c r="G42" s="64">
        <v>0.69619133845611603</v>
      </c>
      <c r="H42" s="65">
        <v>0.700922929169563</v>
      </c>
      <c r="I42" s="63">
        <v>0.69650919846526904</v>
      </c>
      <c r="J42" s="64">
        <v>0.69650919846526904</v>
      </c>
      <c r="K42" s="65">
        <v>0.69650919846526904</v>
      </c>
      <c r="L42" s="63">
        <v>0.69650919846526904</v>
      </c>
      <c r="M42" s="64">
        <v>0.69650919846526904</v>
      </c>
      <c r="N42" s="65">
        <v>0.69650919846526904</v>
      </c>
    </row>
    <row r="43" spans="1:14">
      <c r="A43" s="25">
        <v>2062</v>
      </c>
      <c r="B43" s="27"/>
      <c r="C43" s="63">
        <v>0.44761927665760998</v>
      </c>
      <c r="D43" s="64">
        <v>0.30978319982837998</v>
      </c>
      <c r="E43" s="65">
        <v>0.97736614964649904</v>
      </c>
      <c r="F43" s="63">
        <v>0.698990820788434</v>
      </c>
      <c r="G43" s="64">
        <v>0.69970804994931501</v>
      </c>
      <c r="H43" s="65">
        <v>0.70444872373981704</v>
      </c>
      <c r="I43" s="63">
        <v>0.70008827826389697</v>
      </c>
      <c r="J43" s="64">
        <v>0.70008827826389697</v>
      </c>
      <c r="K43" s="65">
        <v>0.70008827826389697</v>
      </c>
      <c r="L43" s="63">
        <v>0.70008827826389697</v>
      </c>
      <c r="M43" s="64">
        <v>0.70008827826389697</v>
      </c>
      <c r="N43" s="65">
        <v>0.70008827826389697</v>
      </c>
    </row>
    <row r="44" spans="1:14">
      <c r="A44" s="25">
        <v>2063</v>
      </c>
      <c r="B44" s="27"/>
      <c r="C44" s="63">
        <v>0.449897279370436</v>
      </c>
      <c r="D44" s="64">
        <v>0.30996819486909799</v>
      </c>
      <c r="E44" s="65">
        <v>0.97741012556555695</v>
      </c>
      <c r="F44" s="63">
        <v>0.70266133919456997</v>
      </c>
      <c r="G44" s="64">
        <v>0.70328374562412799</v>
      </c>
      <c r="H44" s="65">
        <v>0.70802711962869702</v>
      </c>
      <c r="I44" s="63">
        <v>0.70372399292832999</v>
      </c>
      <c r="J44" s="64">
        <v>0.70372399292832999</v>
      </c>
      <c r="K44" s="65">
        <v>0.70372399292832999</v>
      </c>
      <c r="L44" s="63">
        <v>0.70372399292832999</v>
      </c>
      <c r="M44" s="64">
        <v>0.70372399292832999</v>
      </c>
      <c r="N44" s="65">
        <v>0.70372399292832999</v>
      </c>
    </row>
    <row r="45" spans="1:14">
      <c r="A45" s="25">
        <v>2064</v>
      </c>
      <c r="B45" s="27"/>
      <c r="C45" s="63">
        <v>0.45220211983536202</v>
      </c>
      <c r="D45" s="64">
        <v>0.31015582920434998</v>
      </c>
      <c r="E45" s="65">
        <v>0.97745768289241197</v>
      </c>
      <c r="F45" s="63">
        <v>0.706388380698038</v>
      </c>
      <c r="G45" s="64">
        <v>0.70691864944014204</v>
      </c>
      <c r="H45" s="65">
        <v>0.71165838158518602</v>
      </c>
      <c r="I45" s="63">
        <v>0.70741629785348203</v>
      </c>
      <c r="J45" s="64">
        <v>0.70741629785348203</v>
      </c>
      <c r="K45" s="65">
        <v>0.70741629785348203</v>
      </c>
      <c r="L45" s="63">
        <v>0.70741629785348203</v>
      </c>
      <c r="M45" s="64">
        <v>0.70741629785348203</v>
      </c>
      <c r="N45" s="65">
        <v>0.70741629785348203</v>
      </c>
    </row>
    <row r="46" spans="1:14">
      <c r="A46" s="25">
        <v>2065</v>
      </c>
      <c r="B46" s="27"/>
      <c r="C46" s="63">
        <v>0.45453322578866201</v>
      </c>
      <c r="D46" s="64">
        <v>0.31034570416327201</v>
      </c>
      <c r="E46" s="65">
        <v>0.97750870665489697</v>
      </c>
      <c r="F46" s="63">
        <v>0.71017030639378298</v>
      </c>
      <c r="G46" s="64">
        <v>0.71061104123144003</v>
      </c>
      <c r="H46" s="65">
        <v>0.71534071821758505</v>
      </c>
      <c r="I46" s="63">
        <v>0.71116343712028796</v>
      </c>
      <c r="J46" s="64">
        <v>0.71116343712028796</v>
      </c>
      <c r="K46" s="65">
        <v>0.71116343712028796</v>
      </c>
      <c r="L46" s="63">
        <v>0.71116343712028796</v>
      </c>
      <c r="M46" s="64">
        <v>0.71116343712028796</v>
      </c>
      <c r="N46" s="65">
        <v>0.71116343712028796</v>
      </c>
    </row>
    <row r="47" spans="1:14">
      <c r="A47" s="25">
        <v>2066</v>
      </c>
      <c r="B47" s="27"/>
      <c r="C47" s="63">
        <v>0.45689154559422301</v>
      </c>
      <c r="D47" s="64">
        <v>0.31053813399103702</v>
      </c>
      <c r="E47" s="65">
        <v>0.97756314088956497</v>
      </c>
      <c r="F47" s="63">
        <v>0.71400713244998704</v>
      </c>
      <c r="G47" s="64">
        <v>0.714361183802526</v>
      </c>
      <c r="H47" s="65">
        <v>0.71907426177577505</v>
      </c>
      <c r="I47" s="63">
        <v>0.71496552557297999</v>
      </c>
      <c r="J47" s="64">
        <v>0.71496552557297999</v>
      </c>
      <c r="K47" s="65">
        <v>0.71496552557297999</v>
      </c>
      <c r="L47" s="63">
        <v>0.71496552557297999</v>
      </c>
      <c r="M47" s="64">
        <v>0.71496552557297999</v>
      </c>
      <c r="N47" s="65">
        <v>0.71496552557297999</v>
      </c>
    </row>
    <row r="48" spans="1:14">
      <c r="A48" s="25">
        <v>2067</v>
      </c>
      <c r="B48" s="27"/>
      <c r="C48" s="63">
        <v>0.45927729724368699</v>
      </c>
      <c r="D48" s="64">
        <v>0.31073306903127201</v>
      </c>
      <c r="E48" s="65">
        <v>0.97762085580065605</v>
      </c>
      <c r="F48" s="63">
        <v>0.71789825714459299</v>
      </c>
      <c r="G48" s="64">
        <v>0.718168491719262</v>
      </c>
      <c r="H48" s="65">
        <v>0.72285842246152798</v>
      </c>
      <c r="I48" s="63">
        <v>0.71882187726772095</v>
      </c>
      <c r="J48" s="64">
        <v>0.71882187726772095</v>
      </c>
      <c r="K48" s="65">
        <v>0.71882187726772095</v>
      </c>
      <c r="L48" s="63">
        <v>0.71882187726772095</v>
      </c>
      <c r="M48" s="64">
        <v>0.71882187726772095</v>
      </c>
      <c r="N48" s="65">
        <v>0.71882187726772095</v>
      </c>
    </row>
    <row r="49" spans="1:14">
      <c r="A49" s="25">
        <v>2068</v>
      </c>
      <c r="B49" s="27"/>
      <c r="C49" s="63">
        <v>0.461689778925084</v>
      </c>
      <c r="D49" s="64">
        <v>0.31093004925217299</v>
      </c>
      <c r="E49" s="65">
        <v>0.97768178016067098</v>
      </c>
      <c r="F49" s="63">
        <v>0.72184169958960198</v>
      </c>
      <c r="G49" s="64">
        <v>0.72203105201940598</v>
      </c>
      <c r="H49" s="65">
        <v>0.72669132836236605</v>
      </c>
      <c r="I49" s="63">
        <v>0.722730578254006</v>
      </c>
      <c r="J49" s="64">
        <v>0.722730578254006</v>
      </c>
      <c r="K49" s="65">
        <v>0.722730578254006</v>
      </c>
      <c r="L49" s="63">
        <v>0.722730578254006</v>
      </c>
      <c r="M49" s="64">
        <v>0.722730578254006</v>
      </c>
      <c r="N49" s="65">
        <v>0.722730578254006</v>
      </c>
    </row>
    <row r="50" spans="1:14">
      <c r="A50" s="25">
        <v>2069</v>
      </c>
      <c r="B50" s="27"/>
      <c r="C50" s="63">
        <v>0.46412918189444202</v>
      </c>
      <c r="D50" s="64">
        <v>0.31112900296474699</v>
      </c>
      <c r="E50" s="65">
        <v>0.97774572179720498</v>
      </c>
      <c r="F50" s="63">
        <v>0.72583667347162895</v>
      </c>
      <c r="G50" s="64">
        <v>0.72594809000637694</v>
      </c>
      <c r="H50" s="65">
        <v>0.73057204571400403</v>
      </c>
      <c r="I50" s="63">
        <v>0.72669083121712497</v>
      </c>
      <c r="J50" s="64">
        <v>0.72669083121712497</v>
      </c>
      <c r="K50" s="65">
        <v>0.72669083121712497</v>
      </c>
      <c r="L50" s="63">
        <v>0.72669083121712497</v>
      </c>
      <c r="M50" s="64">
        <v>0.72669083121712497</v>
      </c>
      <c r="N50" s="65">
        <v>0.72669083121712497</v>
      </c>
    </row>
    <row r="51" spans="1:14">
      <c r="A51" s="25">
        <v>2070</v>
      </c>
      <c r="B51" s="27"/>
      <c r="C51" s="63">
        <v>0.46659592871040501</v>
      </c>
      <c r="D51" s="64">
        <v>0.31132993896726002</v>
      </c>
      <c r="E51" s="65">
        <v>0.97781262351322196</v>
      </c>
      <c r="F51" s="63">
        <v>0.72988279411245105</v>
      </c>
      <c r="G51" s="64">
        <v>0.72991928331868605</v>
      </c>
      <c r="H51" s="65">
        <v>0.734500446170124</v>
      </c>
      <c r="I51" s="63">
        <v>0.73070233711821697</v>
      </c>
      <c r="J51" s="64">
        <v>0.73070233711821697</v>
      </c>
      <c r="K51" s="65">
        <v>0.73070233711821697</v>
      </c>
      <c r="L51" s="63">
        <v>0.73070233711821697</v>
      </c>
      <c r="M51" s="64">
        <v>0.73070233711821697</v>
      </c>
      <c r="N51" s="65">
        <v>0.73070233711821697</v>
      </c>
    </row>
    <row r="52" spans="1:14">
      <c r="A52" s="25">
        <v>2071</v>
      </c>
      <c r="B52" s="27"/>
      <c r="C52" s="63">
        <v>0.469089605952202</v>
      </c>
      <c r="D52" s="64">
        <v>0.31153257687937502</v>
      </c>
      <c r="E52" s="65">
        <v>0.97788238388146098</v>
      </c>
      <c r="F52" s="63">
        <v>0.73397878126599303</v>
      </c>
      <c r="G52" s="64">
        <v>0.73394351387772105</v>
      </c>
      <c r="H52" s="65">
        <v>0.73847528238284499</v>
      </c>
      <c r="I52" s="63">
        <v>0.73476382432749698</v>
      </c>
      <c r="J52" s="64">
        <v>0.73476382432749698</v>
      </c>
      <c r="K52" s="65">
        <v>0.73476382432749698</v>
      </c>
      <c r="L52" s="63">
        <v>0.73476382432749698</v>
      </c>
      <c r="M52" s="64">
        <v>0.73476382432749698</v>
      </c>
      <c r="N52" s="65">
        <v>0.73476382432749698</v>
      </c>
    </row>
    <row r="53" spans="1:14">
      <c r="A53" s="25">
        <v>2072</v>
      </c>
      <c r="B53" s="27"/>
      <c r="C53" s="63">
        <v>0.47160977176250002</v>
      </c>
      <c r="D53" s="64">
        <v>0.31173677376615799</v>
      </c>
      <c r="E53" s="65">
        <v>0.97795487246284096</v>
      </c>
      <c r="F53" s="63">
        <v>0.73812311045051504</v>
      </c>
      <c r="G53" s="64">
        <v>0.73801908178730602</v>
      </c>
      <c r="H53" s="65">
        <v>0.74249494816567996</v>
      </c>
      <c r="I53" s="63">
        <v>0.738873826705297</v>
      </c>
      <c r="J53" s="64">
        <v>0.738873826705297</v>
      </c>
      <c r="K53" s="65">
        <v>0.738873826705297</v>
      </c>
      <c r="L53" s="63">
        <v>0.738873826705297</v>
      </c>
      <c r="M53" s="64">
        <v>0.738873826705297</v>
      </c>
      <c r="N53" s="65">
        <v>0.738873826705297</v>
      </c>
    </row>
    <row r="54" spans="1:14">
      <c r="A54" s="25">
        <v>2073</v>
      </c>
      <c r="B54" s="27"/>
      <c r="C54" s="63">
        <v>0.47415689058226401</v>
      </c>
      <c r="D54" s="64">
        <v>0.31194248548982201</v>
      </c>
      <c r="E54" s="65">
        <v>0.97803010925572897</v>
      </c>
      <c r="F54" s="63">
        <v>0.74231523779786701</v>
      </c>
      <c r="G54" s="64">
        <v>0.74214567962285805</v>
      </c>
      <c r="H54" s="65">
        <v>0.74655925444597204</v>
      </c>
      <c r="I54" s="63">
        <v>0.74303198402197201</v>
      </c>
      <c r="J54" s="64">
        <v>0.74303198402197201</v>
      </c>
      <c r="K54" s="65">
        <v>0.74303198402197201</v>
      </c>
      <c r="L54" s="63">
        <v>0.74303198402197201</v>
      </c>
      <c r="M54" s="64">
        <v>0.74303198402197201</v>
      </c>
      <c r="N54" s="65">
        <v>0.74303198402197201</v>
      </c>
    </row>
    <row r="55" spans="1:14">
      <c r="A55" s="25">
        <v>2074</v>
      </c>
      <c r="B55" s="27"/>
      <c r="C55" s="63">
        <v>0.476731372568927</v>
      </c>
      <c r="D55" s="64">
        <v>0.312149788554139</v>
      </c>
      <c r="E55" s="65">
        <v>0.97810785113488197</v>
      </c>
      <c r="F55" s="63">
        <v>0.74655483710441495</v>
      </c>
      <c r="G55" s="64">
        <v>0.74632303852705595</v>
      </c>
      <c r="H55" s="65">
        <v>0.75066790017741403</v>
      </c>
      <c r="I55" s="63">
        <v>0.74723784688317296</v>
      </c>
      <c r="J55" s="64">
        <v>0.74723784688317296</v>
      </c>
      <c r="K55" s="65">
        <v>0.74723784688317296</v>
      </c>
      <c r="L55" s="63">
        <v>0.74723784688317296</v>
      </c>
      <c r="M55" s="64">
        <v>0.74723784688317296</v>
      </c>
      <c r="N55" s="65">
        <v>0.74723784688317296</v>
      </c>
    </row>
    <row r="56" spans="1:14">
      <c r="A56" s="25">
        <v>2075</v>
      </c>
      <c r="B56" s="27"/>
      <c r="C56" s="63">
        <v>0.47933280895857899</v>
      </c>
      <c r="D56" s="64">
        <v>0.31235852723519503</v>
      </c>
      <c r="E56" s="65">
        <v>0.97818798449981104</v>
      </c>
      <c r="F56" s="63">
        <v>0.75084051811222297</v>
      </c>
      <c r="G56" s="64">
        <v>0.75054961234029005</v>
      </c>
      <c r="H56" s="65">
        <v>0.75481946296178504</v>
      </c>
      <c r="I56" s="63">
        <v>0.75149009819763801</v>
      </c>
      <c r="J56" s="64">
        <v>0.75149009819763801</v>
      </c>
      <c r="K56" s="65">
        <v>0.75149009819763801</v>
      </c>
      <c r="L56" s="63">
        <v>0.75149009819763801</v>
      </c>
      <c r="M56" s="64">
        <v>0.75149009819763801</v>
      </c>
      <c r="N56" s="65">
        <v>0.75149009819763801</v>
      </c>
    </row>
    <row r="57" spans="1:14">
      <c r="A57" s="25">
        <v>2076</v>
      </c>
      <c r="B57" s="27"/>
      <c r="C57" s="63">
        <v>0.48196162765742301</v>
      </c>
      <c r="D57" s="64">
        <v>0.31256868753077299</v>
      </c>
      <c r="E57" s="65">
        <v>0.978270472247453</v>
      </c>
      <c r="F57" s="63">
        <v>0.75517199387072698</v>
      </c>
      <c r="G57" s="64">
        <v>0.75482545123937095</v>
      </c>
      <c r="H57" s="65">
        <v>0.75901397476416999</v>
      </c>
      <c r="I57" s="63">
        <v>0.75578853989294303</v>
      </c>
      <c r="J57" s="64">
        <v>0.75578853989294303</v>
      </c>
      <c r="K57" s="65">
        <v>0.75578853989294303</v>
      </c>
      <c r="L57" s="63">
        <v>0.75578853989294303</v>
      </c>
      <c r="M57" s="64">
        <v>0.75578853989294303</v>
      </c>
      <c r="N57" s="65">
        <v>0.75578853989294303</v>
      </c>
    </row>
    <row r="58" spans="1:14">
      <c r="A58" s="25">
        <v>2077</v>
      </c>
      <c r="B58" s="27"/>
      <c r="C58" s="63">
        <v>0.48461700602834301</v>
      </c>
      <c r="D58" s="64">
        <v>0.31277984656652902</v>
      </c>
      <c r="E58" s="65">
        <v>0.97835518027236401</v>
      </c>
      <c r="F58" s="63">
        <v>0.75954788220216396</v>
      </c>
      <c r="G58" s="64">
        <v>0.75914895378057301</v>
      </c>
      <c r="H58" s="65">
        <v>0.76324990033853402</v>
      </c>
      <c r="I58" s="63">
        <v>0.76013181013613695</v>
      </c>
      <c r="J58" s="64">
        <v>0.76013181013613695</v>
      </c>
      <c r="K58" s="65">
        <v>0.76013181013613695</v>
      </c>
      <c r="L58" s="63">
        <v>0.76013181013613695</v>
      </c>
      <c r="M58" s="64">
        <v>0.76013181013613695</v>
      </c>
      <c r="N58" s="65">
        <v>0.76013181013613695</v>
      </c>
    </row>
    <row r="59" spans="1:14">
      <c r="A59" s="25">
        <v>2078</v>
      </c>
      <c r="B59" s="27"/>
      <c r="C59" s="63">
        <v>0.48729890821409899</v>
      </c>
      <c r="D59" s="64">
        <v>0.31299190886587003</v>
      </c>
      <c r="E59" s="65">
        <v>0.97844203554671505</v>
      </c>
      <c r="F59" s="63">
        <v>0.76396725292421297</v>
      </c>
      <c r="G59" s="64">
        <v>0.763519348149993</v>
      </c>
      <c r="H59" s="65">
        <v>0.76752663297574697</v>
      </c>
      <c r="I59" s="63">
        <v>0.76451911617106205</v>
      </c>
      <c r="J59" s="64">
        <v>0.76451911617106205</v>
      </c>
      <c r="K59" s="65">
        <v>0.76451911617106205</v>
      </c>
      <c r="L59" s="63">
        <v>0.76451911617106205</v>
      </c>
      <c r="M59" s="64">
        <v>0.76451911617106205</v>
      </c>
      <c r="N59" s="65">
        <v>0.76451911617106205</v>
      </c>
    </row>
    <row r="60" spans="1:14">
      <c r="A60" s="25">
        <v>2079</v>
      </c>
      <c r="B60" s="27"/>
      <c r="C60" s="63">
        <v>0.49000787914007299</v>
      </c>
      <c r="D60" s="64">
        <v>0.31320487647060602</v>
      </c>
      <c r="E60" s="65">
        <v>0.97853097169845604</v>
      </c>
      <c r="F60" s="63">
        <v>0.76842968211106299</v>
      </c>
      <c r="G60" s="64">
        <v>0.76793634271049704</v>
      </c>
      <c r="H60" s="65">
        <v>0.77184385217821205</v>
      </c>
      <c r="I60" s="63">
        <v>0.76895017886365802</v>
      </c>
      <c r="J60" s="64">
        <v>0.76895017886365802</v>
      </c>
      <c r="K60" s="65">
        <v>0.76895017886365802</v>
      </c>
      <c r="L60" s="63">
        <v>0.76895017886365802</v>
      </c>
      <c r="M60" s="64">
        <v>0.76895017886365802</v>
      </c>
      <c r="N60" s="65">
        <v>0.76895017886365802</v>
      </c>
    </row>
    <row r="61" spans="1:14">
      <c r="A61" s="25">
        <v>2080</v>
      </c>
      <c r="B61" s="27"/>
      <c r="C61" s="63">
        <v>0.49274319765376401</v>
      </c>
      <c r="D61" s="64">
        <v>0.31341846878377699</v>
      </c>
      <c r="E61" s="65">
        <v>0.97862181925846203</v>
      </c>
      <c r="F61" s="63">
        <v>0.77293339846113096</v>
      </c>
      <c r="G61" s="64">
        <v>0.77239820603418996</v>
      </c>
      <c r="H61" s="65">
        <v>0.77620004707835299</v>
      </c>
      <c r="I61" s="63">
        <v>0.77342330258987002</v>
      </c>
      <c r="J61" s="64">
        <v>0.77342330258987002</v>
      </c>
      <c r="K61" s="65">
        <v>0.77342330258987002</v>
      </c>
      <c r="L61" s="63">
        <v>0.77342330258987002</v>
      </c>
      <c r="M61" s="64">
        <v>0.77342330258987002</v>
      </c>
      <c r="N61" s="65">
        <v>0.77342330258987002</v>
      </c>
    </row>
    <row r="62" spans="1:14">
      <c r="A62" s="25">
        <v>2081</v>
      </c>
      <c r="B62" s="27"/>
      <c r="C62" s="63">
        <v>0.49553865890520399</v>
      </c>
      <c r="D62" s="64">
        <v>0.31378628844010298</v>
      </c>
      <c r="E62" s="65">
        <v>0.97871227627575097</v>
      </c>
      <c r="F62" s="63">
        <v>0.77745691069550604</v>
      </c>
      <c r="G62" s="64">
        <v>0.77688305242637701</v>
      </c>
      <c r="H62" s="65">
        <v>0.78058987420594705</v>
      </c>
      <c r="I62" s="63">
        <v>0.77791066963317701</v>
      </c>
      <c r="J62" s="64">
        <v>0.77791066963317701</v>
      </c>
      <c r="K62" s="65">
        <v>0.77791066963317701</v>
      </c>
      <c r="L62" s="63">
        <v>0.77791066963317701</v>
      </c>
      <c r="M62" s="64">
        <v>0.77791066963317701</v>
      </c>
      <c r="N62" s="65">
        <v>0.77791066963317701</v>
      </c>
    </row>
    <row r="63" spans="1:14">
      <c r="A63" s="25">
        <v>2082</v>
      </c>
      <c r="B63" s="27"/>
      <c r="C63" s="63">
        <v>0.49835256679099199</v>
      </c>
      <c r="D63" s="64">
        <v>0.31415673803142702</v>
      </c>
      <c r="E63" s="65">
        <v>0.97880325031322402</v>
      </c>
      <c r="F63" s="63">
        <v>0.78201883746727296</v>
      </c>
      <c r="G63" s="64">
        <v>0.78140979910530195</v>
      </c>
      <c r="H63" s="65">
        <v>0.78501452530197102</v>
      </c>
      <c r="I63" s="63">
        <v>0.78243737829008997</v>
      </c>
      <c r="J63" s="64">
        <v>0.78243737829008997</v>
      </c>
      <c r="K63" s="65">
        <v>0.78243737829008997</v>
      </c>
      <c r="L63" s="63">
        <v>0.78243737829008997</v>
      </c>
      <c r="M63" s="64">
        <v>0.78243737829008997</v>
      </c>
      <c r="N63" s="65">
        <v>0.78243737829008997</v>
      </c>
    </row>
    <row r="64" spans="1:14">
      <c r="A64" s="25">
        <v>2083</v>
      </c>
      <c r="B64" s="27"/>
      <c r="C64" s="63">
        <v>0.50118423909185295</v>
      </c>
      <c r="D64" s="64">
        <v>0.314529619614484</v>
      </c>
      <c r="E64" s="65">
        <v>0.97889469621324599</v>
      </c>
      <c r="F64" s="63">
        <v>0.78661831966578599</v>
      </c>
      <c r="G64" s="64">
        <v>0.78597786640440104</v>
      </c>
      <c r="H64" s="65">
        <v>0.78947342666264597</v>
      </c>
      <c r="I64" s="63">
        <v>0.78700277186587697</v>
      </c>
      <c r="J64" s="64">
        <v>0.78700277186587697</v>
      </c>
      <c r="K64" s="65">
        <v>0.78700277186587697</v>
      </c>
      <c r="L64" s="63">
        <v>0.78700277186587697</v>
      </c>
      <c r="M64" s="64">
        <v>0.78700277186587697</v>
      </c>
      <c r="N64" s="65">
        <v>0.78700277186587697</v>
      </c>
    </row>
    <row r="65" spans="1:14">
      <c r="A65" s="25">
        <v>2084</v>
      </c>
      <c r="B65" s="27"/>
      <c r="C65" s="63">
        <v>0.50403327204826898</v>
      </c>
      <c r="D65" s="64">
        <v>0.314904764912257</v>
      </c>
      <c r="E65" s="65">
        <v>0.97898660847471997</v>
      </c>
      <c r="F65" s="63">
        <v>0.79125394181550002</v>
      </c>
      <c r="G65" s="64">
        <v>0.79058596610592502</v>
      </c>
      <c r="H65" s="65">
        <v>0.79396538982693698</v>
      </c>
      <c r="I65" s="63">
        <v>0.79160574633945402</v>
      </c>
      <c r="J65" s="64">
        <v>0.79160574633945402</v>
      </c>
      <c r="K65" s="65">
        <v>0.79160574633945402</v>
      </c>
      <c r="L65" s="63">
        <v>0.79160574633945402</v>
      </c>
      <c r="M65" s="64">
        <v>0.79160574633945402</v>
      </c>
      <c r="N65" s="65">
        <v>0.79160574633945402</v>
      </c>
    </row>
    <row r="66" spans="1:14">
      <c r="A66" s="25">
        <v>2085</v>
      </c>
      <c r="B66" s="27"/>
      <c r="C66" s="63">
        <v>0.50689883373020295</v>
      </c>
      <c r="D66" s="64">
        <v>0.31528181075767098</v>
      </c>
      <c r="E66" s="65">
        <v>0.97907881553004505</v>
      </c>
      <c r="F66" s="63">
        <v>0.79592472359641198</v>
      </c>
      <c r="G66" s="64">
        <v>0.79523321080953602</v>
      </c>
      <c r="H66" s="65">
        <v>0.79848960591794205</v>
      </c>
      <c r="I66" s="63">
        <v>0.79624549720533799</v>
      </c>
      <c r="J66" s="64">
        <v>0.79624549720533799</v>
      </c>
      <c r="K66" s="65">
        <v>0.79624549720533799</v>
      </c>
      <c r="L66" s="63">
        <v>0.79624549720533799</v>
      </c>
      <c r="M66" s="64">
        <v>0.79624549720533799</v>
      </c>
      <c r="N66" s="65">
        <v>0.79624549720533799</v>
      </c>
    </row>
    <row r="67" spans="1:14">
      <c r="A67" s="25">
        <v>2086</v>
      </c>
      <c r="B67" s="27"/>
      <c r="C67" s="63">
        <v>0.50978074455883104</v>
      </c>
      <c r="D67" s="64">
        <v>0.31566077441677098</v>
      </c>
      <c r="E67" s="65">
        <v>0.97917121508175797</v>
      </c>
      <c r="F67" s="63">
        <v>0.80063010715685701</v>
      </c>
      <c r="G67" s="64">
        <v>0.79991913704157802</v>
      </c>
      <c r="H67" s="65">
        <v>0.80304568543438004</v>
      </c>
      <c r="I67" s="63">
        <v>0.80092157174283696</v>
      </c>
      <c r="J67" s="64">
        <v>0.80092157174283696</v>
      </c>
      <c r="K67" s="65">
        <v>0.80092157174283696</v>
      </c>
      <c r="L67" s="63">
        <v>0.80092157174283696</v>
      </c>
      <c r="M67" s="64">
        <v>0.80092157174283696</v>
      </c>
      <c r="N67" s="65">
        <v>0.80092157174283696</v>
      </c>
    </row>
    <row r="68" spans="1:14">
      <c r="A68" s="25">
        <v>2087</v>
      </c>
      <c r="B68" s="27"/>
      <c r="C68" s="63">
        <v>0.51267862466040104</v>
      </c>
      <c r="D68" s="64">
        <v>0.316041526856851</v>
      </c>
      <c r="E68" s="65">
        <v>0.979263870835828</v>
      </c>
      <c r="F68" s="63">
        <v>0.80536959307934297</v>
      </c>
      <c r="G68" s="64">
        <v>0.80464348950973097</v>
      </c>
      <c r="H68" s="65">
        <v>0.80763337885525499</v>
      </c>
      <c r="I68" s="63">
        <v>0.80563377870231301</v>
      </c>
      <c r="J68" s="64">
        <v>0.80563377870231301</v>
      </c>
      <c r="K68" s="65">
        <v>0.80563377870231301</v>
      </c>
      <c r="L68" s="63">
        <v>0.80563377870231301</v>
      </c>
      <c r="M68" s="64">
        <v>0.80563377870231301</v>
      </c>
      <c r="N68" s="65">
        <v>0.80563377870231301</v>
      </c>
    </row>
    <row r="69" spans="1:14">
      <c r="A69" s="25">
        <v>2088</v>
      </c>
      <c r="B69" s="27"/>
      <c r="C69" s="63">
        <v>0.51559173979829598</v>
      </c>
      <c r="D69" s="64">
        <v>0.31642379915690599</v>
      </c>
      <c r="E69" s="65">
        <v>0.97935669031043104</v>
      </c>
      <c r="F69" s="63">
        <v>0.810141966853686</v>
      </c>
      <c r="G69" s="64">
        <v>0.80940517339052298</v>
      </c>
      <c r="H69" s="65">
        <v>0.81225172103926202</v>
      </c>
      <c r="I69" s="63">
        <v>0.81038113630276798</v>
      </c>
      <c r="J69" s="64">
        <v>0.81038113630276798</v>
      </c>
      <c r="K69" s="65">
        <v>0.81038113630276798</v>
      </c>
      <c r="L69" s="63">
        <v>0.81038113630276798</v>
      </c>
      <c r="M69" s="64">
        <v>0.81038113630276798</v>
      </c>
      <c r="N69" s="65">
        <v>0.81038113630276798</v>
      </c>
    </row>
    <row r="70" spans="1:14">
      <c r="A70" s="25">
        <v>2089</v>
      </c>
      <c r="B70" s="27"/>
      <c r="C70" s="63">
        <v>0.518519604926857</v>
      </c>
      <c r="D70" s="64">
        <v>0.31680744426803897</v>
      </c>
      <c r="E70" s="65">
        <v>0.97944954497341796</v>
      </c>
      <c r="F70" s="63">
        <v>0.81494629165671395</v>
      </c>
      <c r="G70" s="64">
        <v>0.81420337770632401</v>
      </c>
      <c r="H70" s="65">
        <v>0.81690012741142504</v>
      </c>
      <c r="I70" s="63">
        <v>0.81516293038823895</v>
      </c>
      <c r="J70" s="64">
        <v>0.81516293038823895</v>
      </c>
      <c r="K70" s="65">
        <v>0.81516293038823895</v>
      </c>
      <c r="L70" s="63">
        <v>0.81516293038823895</v>
      </c>
      <c r="M70" s="64">
        <v>0.81516293038823895</v>
      </c>
      <c r="N70" s="65">
        <v>0.81516293038823895</v>
      </c>
    </row>
    <row r="71" spans="1:14">
      <c r="A71" s="25">
        <v>2090</v>
      </c>
      <c r="B71" s="27"/>
      <c r="C71" s="63">
        <v>0.521461682436826</v>
      </c>
      <c r="D71" s="64">
        <v>0.317192255050747</v>
      </c>
      <c r="E71" s="65">
        <v>0.97954232782594897</v>
      </c>
      <c r="F71" s="63">
        <v>0.81978128505817904</v>
      </c>
      <c r="G71" s="64">
        <v>0.81903703018817198</v>
      </c>
      <c r="H71" s="65">
        <v>0.82157771845015404</v>
      </c>
      <c r="I71" s="63">
        <v>0.81997814983160699</v>
      </c>
      <c r="J71" s="64">
        <v>0.81997814983160699</v>
      </c>
      <c r="K71" s="65">
        <v>0.81997814983160699</v>
      </c>
      <c r="L71" s="63">
        <v>0.81997814983160699</v>
      </c>
      <c r="M71" s="64">
        <v>0.81997814983160699</v>
      </c>
      <c r="N71" s="65">
        <v>0.81997814983160699</v>
      </c>
    </row>
    <row r="72" spans="1:14">
      <c r="A72" s="25">
        <v>2091</v>
      </c>
      <c r="B72" s="27"/>
      <c r="C72" s="63">
        <v>0.52441757617228701</v>
      </c>
      <c r="D72" s="64">
        <v>0.31757810172543999</v>
      </c>
      <c r="E72" s="65">
        <v>0.97963496771861502</v>
      </c>
      <c r="F72" s="63">
        <v>0.82464612883454702</v>
      </c>
      <c r="G72" s="64">
        <v>0.82390543682830697</v>
      </c>
      <c r="H72" s="65">
        <v>0.82628394113061499</v>
      </c>
      <c r="I72" s="63">
        <v>0.824826257522697</v>
      </c>
      <c r="J72" s="64">
        <v>0.824826257522697</v>
      </c>
      <c r="K72" s="65">
        <v>0.824826257522697</v>
      </c>
      <c r="L72" s="63">
        <v>0.824826257522697</v>
      </c>
      <c r="M72" s="64">
        <v>0.824826257522697</v>
      </c>
      <c r="N72" s="65">
        <v>0.824826257522697</v>
      </c>
    </row>
    <row r="73" spans="1:14">
      <c r="A73" s="25">
        <v>2092</v>
      </c>
      <c r="B73" s="27"/>
      <c r="C73" s="63">
        <v>0.52738662699564598</v>
      </c>
      <c r="D73" s="64">
        <v>0.317964739591658</v>
      </c>
      <c r="E73" s="65">
        <v>0.97972746170144898</v>
      </c>
      <c r="F73" s="63">
        <v>0.82954043200274197</v>
      </c>
      <c r="G73" s="64">
        <v>0.82880828699661302</v>
      </c>
      <c r="H73" s="65">
        <v>0.83101862678295702</v>
      </c>
      <c r="I73" s="63">
        <v>0.82970707412189704</v>
      </c>
      <c r="J73" s="64">
        <v>0.82970707412189704</v>
      </c>
      <c r="K73" s="65">
        <v>0.82970707412189704</v>
      </c>
      <c r="L73" s="63">
        <v>0.82970707412189704</v>
      </c>
      <c r="M73" s="64">
        <v>0.82970707412189704</v>
      </c>
      <c r="N73" s="65">
        <v>0.82970707412189704</v>
      </c>
    </row>
    <row r="74" spans="1:14">
      <c r="A74" s="25">
        <v>2093</v>
      </c>
      <c r="B74" s="27"/>
      <c r="C74" s="63">
        <v>0.53036844857149501</v>
      </c>
      <c r="D74" s="64">
        <v>0.31835207850653702</v>
      </c>
      <c r="E74" s="65">
        <v>0.97981971713472105</v>
      </c>
      <c r="F74" s="63">
        <v>0.834463277313365</v>
      </c>
      <c r="G74" s="64">
        <v>0.83374490924972999</v>
      </c>
      <c r="H74" s="65">
        <v>0.83578129394161205</v>
      </c>
      <c r="I74" s="63">
        <v>0.83461994988421495</v>
      </c>
      <c r="J74" s="64">
        <v>0.83461994988421495</v>
      </c>
      <c r="K74" s="65">
        <v>0.83461994988421495</v>
      </c>
      <c r="L74" s="63">
        <v>0.83461994988421495</v>
      </c>
      <c r="M74" s="64">
        <v>0.83461994988421495</v>
      </c>
      <c r="N74" s="65">
        <v>0.83461994988421495</v>
      </c>
    </row>
    <row r="75" spans="1:14">
      <c r="A75" s="25">
        <v>2094</v>
      </c>
      <c r="B75" s="27"/>
      <c r="C75" s="63">
        <v>0.53336264695553803</v>
      </c>
      <c r="D75" s="64">
        <v>0.31873996784679098</v>
      </c>
      <c r="E75" s="65">
        <v>0.97991163801799797</v>
      </c>
      <c r="F75" s="63">
        <v>0.839413717173221</v>
      </c>
      <c r="G75" s="64">
        <v>0.83871451870999303</v>
      </c>
      <c r="H75" s="65">
        <v>0.84057134591185301</v>
      </c>
      <c r="I75" s="63">
        <v>0.83956421966525596</v>
      </c>
      <c r="J75" s="64">
        <v>0.83956421966525596</v>
      </c>
      <c r="K75" s="65">
        <v>0.83956421966525596</v>
      </c>
      <c r="L75" s="63">
        <v>0.83956421966525596</v>
      </c>
      <c r="M75" s="64">
        <v>0.83956421966525596</v>
      </c>
      <c r="N75" s="65">
        <v>0.83956421966525596</v>
      </c>
    </row>
    <row r="76" spans="1:14">
      <c r="A76" s="25">
        <v>2095</v>
      </c>
      <c r="B76" s="27"/>
      <c r="C76" s="63">
        <v>0.53636851705816402</v>
      </c>
      <c r="D76" s="64">
        <v>0.31912813175221499</v>
      </c>
      <c r="E76" s="65">
        <v>0.98000316890629002</v>
      </c>
      <c r="F76" s="63">
        <v>0.84439080194837701</v>
      </c>
      <c r="G76" s="64">
        <v>0.84371627365132096</v>
      </c>
      <c r="H76" s="65">
        <v>0.84538813972440796</v>
      </c>
      <c r="I76" s="63">
        <v>0.84453921117296404</v>
      </c>
      <c r="J76" s="64">
        <v>0.84453921117296404</v>
      </c>
      <c r="K76" s="65">
        <v>0.84453921117296404</v>
      </c>
      <c r="L76" s="63">
        <v>0.84453921117296404</v>
      </c>
      <c r="M76" s="64">
        <v>0.84453921117296404</v>
      </c>
      <c r="N76" s="65">
        <v>0.84453921117296404</v>
      </c>
    </row>
    <row r="77" spans="1:14">
      <c r="A77" s="25">
        <v>2096</v>
      </c>
      <c r="B77" s="27"/>
      <c r="C77" s="63">
        <v>0.539385655452993</v>
      </c>
      <c r="D77" s="64">
        <v>0.31951639588785702</v>
      </c>
      <c r="E77" s="65">
        <v>0.98009423295570397</v>
      </c>
      <c r="F77" s="63">
        <v>0.84939370675568904</v>
      </c>
      <c r="G77" s="64">
        <v>0.84874952041240204</v>
      </c>
      <c r="H77" s="65">
        <v>0.85023120762604498</v>
      </c>
      <c r="I77" s="63">
        <v>0.84954438604480298</v>
      </c>
      <c r="J77" s="64">
        <v>0.84954438604480298</v>
      </c>
      <c r="K77" s="65">
        <v>0.84954438604480298</v>
      </c>
      <c r="L77" s="63">
        <v>0.84954438604480298</v>
      </c>
      <c r="M77" s="64">
        <v>0.84954438604480298</v>
      </c>
      <c r="N77" s="65">
        <v>0.84954438604480298</v>
      </c>
    </row>
    <row r="78" spans="1:14">
      <c r="A78" s="25">
        <v>2097</v>
      </c>
      <c r="B78" s="27"/>
      <c r="C78" s="63">
        <v>0.54241357867003603</v>
      </c>
      <c r="D78" s="64">
        <v>0.31990459754682599</v>
      </c>
      <c r="E78" s="65">
        <v>0.98018476334974902</v>
      </c>
      <c r="F78" s="63">
        <v>0.85442151901110497</v>
      </c>
      <c r="G78" s="64">
        <v>0.85381351740419298</v>
      </c>
      <c r="H78" s="65">
        <v>0.855099972730886</v>
      </c>
      <c r="I78" s="63">
        <v>0.85457912478376097</v>
      </c>
      <c r="J78" s="64">
        <v>0.85457912478376097</v>
      </c>
      <c r="K78" s="65">
        <v>0.85457912478376097</v>
      </c>
      <c r="L78" s="63">
        <v>0.85457912478376097</v>
      </c>
      <c r="M78" s="64">
        <v>0.85457912478376097</v>
      </c>
      <c r="N78" s="65">
        <v>0.85457912478376097</v>
      </c>
    </row>
    <row r="79" spans="1:14">
      <c r="A79" s="25">
        <v>2098</v>
      </c>
      <c r="B79" s="27"/>
      <c r="C79" s="63">
        <v>0.54545174408387398</v>
      </c>
      <c r="D79" s="64">
        <v>0.320292505342475</v>
      </c>
      <c r="E79" s="65">
        <v>0.98027468223584602</v>
      </c>
      <c r="F79" s="63">
        <v>0.85947348588549</v>
      </c>
      <c r="G79" s="64">
        <v>0.85890764995225699</v>
      </c>
      <c r="H79" s="65">
        <v>0.85999399127899701</v>
      </c>
      <c r="I79" s="63">
        <v>0.85964295242947997</v>
      </c>
      <c r="J79" s="64">
        <v>0.85964295242947997</v>
      </c>
      <c r="K79" s="65">
        <v>0.85964295242947997</v>
      </c>
      <c r="L79" s="63">
        <v>0.85964295242947997</v>
      </c>
      <c r="M79" s="64">
        <v>0.85964295242947997</v>
      </c>
      <c r="N79" s="65">
        <v>0.85964295242947997</v>
      </c>
    </row>
    <row r="80" spans="1:14">
      <c r="A80" s="25">
        <v>2099</v>
      </c>
      <c r="B80" s="27"/>
      <c r="C80" s="63">
        <v>0.54849964361695003</v>
      </c>
      <c r="D80" s="64">
        <v>0.320679923656157</v>
      </c>
      <c r="E80" s="65">
        <v>0.98036391264855705</v>
      </c>
      <c r="F80" s="63">
        <v>0.864548584821074</v>
      </c>
      <c r="G80" s="64">
        <v>0.86403104886912196</v>
      </c>
      <c r="H80" s="65">
        <v>0.86491257313553604</v>
      </c>
      <c r="I80" s="63">
        <v>0.86473515535959899</v>
      </c>
      <c r="J80" s="64">
        <v>0.86473515535959899</v>
      </c>
      <c r="K80" s="65">
        <v>0.86473515535959899</v>
      </c>
      <c r="L80" s="63">
        <v>0.86473515535959899</v>
      </c>
      <c r="M80" s="64">
        <v>0.86473515535959899</v>
      </c>
      <c r="N80" s="65">
        <v>0.86473515535959899</v>
      </c>
    </row>
    <row r="81" spans="1:14">
      <c r="A81" s="25">
        <v>2100</v>
      </c>
      <c r="B81" s="27"/>
      <c r="C81" s="63">
        <v>0.55155667856284296</v>
      </c>
      <c r="D81" s="64">
        <v>0.32106664291301201</v>
      </c>
      <c r="E81" s="65">
        <v>0.98045235283825505</v>
      </c>
      <c r="F81" s="63">
        <v>0.86964568718545299</v>
      </c>
      <c r="G81" s="64">
        <v>0.86918271455681495</v>
      </c>
      <c r="H81" s="65">
        <v>0.86985491359544898</v>
      </c>
      <c r="I81" s="63">
        <v>0.86985491359544898</v>
      </c>
      <c r="J81" s="64">
        <v>0.86985491359544898</v>
      </c>
      <c r="K81" s="65">
        <v>0.86985491359544898</v>
      </c>
      <c r="L81" s="63">
        <v>0.86985491359544898</v>
      </c>
      <c r="M81" s="64">
        <v>0.86985491359544898</v>
      </c>
      <c r="N81" s="65">
        <v>0.86985491359544898</v>
      </c>
    </row>
    <row r="82" spans="1:14">
      <c r="A82" s="67"/>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theme="3" tint="0.89999084444715716"/>
  </sheetPr>
  <dimension ref="A1:N151"/>
  <sheetViews>
    <sheetView workbookViewId="0">
      <pane xSplit="1" ySplit="5" topLeftCell="B6" activePane="bottomRight" state="frozen"/>
      <selection activeCell="J18" sqref="J18"/>
      <selection pane="topRight" activeCell="J18" sqref="J18"/>
      <selection pane="bottomLeft" activeCell="J18" sqref="J18"/>
      <selection pane="bottomRight" activeCell="J18" sqref="J18"/>
    </sheetView>
  </sheetViews>
  <sheetFormatPr baseColWidth="10" defaultRowHeight="15.6"/>
  <cols>
    <col min="1" max="1" width="11.296875" customWidth="1"/>
    <col min="3" max="14" width="13" customWidth="1"/>
  </cols>
  <sheetData>
    <row r="1" spans="1:14" ht="18">
      <c r="A1" s="29" t="s">
        <v>120</v>
      </c>
    </row>
    <row r="2" spans="1:14" ht="18">
      <c r="A2" s="18" t="s">
        <v>37</v>
      </c>
    </row>
    <row r="3" spans="1:14" ht="16.2" thickBot="1"/>
    <row r="4" spans="1:14" ht="34.049999999999997" customHeight="1" thickBot="1">
      <c r="A4" s="28" t="s">
        <v>38</v>
      </c>
      <c r="B4" s="23" t="s">
        <v>45</v>
      </c>
      <c r="C4" s="368" t="s">
        <v>124</v>
      </c>
      <c r="D4" s="369"/>
      <c r="E4" s="370"/>
      <c r="F4" s="368" t="s">
        <v>126</v>
      </c>
      <c r="G4" s="369"/>
      <c r="H4" s="370"/>
      <c r="I4" s="368" t="s">
        <v>127</v>
      </c>
      <c r="J4" s="369"/>
      <c r="K4" s="370"/>
      <c r="L4" s="368" t="s">
        <v>128</v>
      </c>
      <c r="M4" s="369"/>
      <c r="N4" s="370"/>
    </row>
    <row r="5" spans="1:14" ht="34.049999999999997" customHeight="1" thickBot="1">
      <c r="A5" s="28" t="s">
        <v>39</v>
      </c>
      <c r="B5" s="24" t="s">
        <v>45</v>
      </c>
      <c r="C5" s="57" t="s">
        <v>121</v>
      </c>
      <c r="D5" s="58" t="s">
        <v>122</v>
      </c>
      <c r="E5" s="59" t="s">
        <v>123</v>
      </c>
      <c r="F5" s="57" t="s">
        <v>121</v>
      </c>
      <c r="G5" s="58" t="s">
        <v>122</v>
      </c>
      <c r="H5" s="59" t="s">
        <v>123</v>
      </c>
      <c r="I5" s="57" t="s">
        <v>121</v>
      </c>
      <c r="J5" s="58" t="s">
        <v>122</v>
      </c>
      <c r="K5" s="59" t="s">
        <v>123</v>
      </c>
      <c r="L5" s="57" t="s">
        <v>121</v>
      </c>
      <c r="M5" s="58" t="s">
        <v>122</v>
      </c>
      <c r="N5" s="59" t="s">
        <v>123</v>
      </c>
    </row>
    <row r="6" spans="1:14" ht="16.95" customHeight="1">
      <c r="A6" s="25">
        <v>2025</v>
      </c>
      <c r="B6" s="26"/>
      <c r="C6" s="60">
        <v>0.56807225497104497</v>
      </c>
      <c r="D6" s="61">
        <v>0.56807225497104497</v>
      </c>
      <c r="E6" s="62">
        <v>0.56807225497104497</v>
      </c>
      <c r="F6" s="60">
        <v>0.56807225497104497</v>
      </c>
      <c r="G6" s="61">
        <v>0.56807225497104497</v>
      </c>
      <c r="H6" s="62">
        <v>0.56807225497104497</v>
      </c>
      <c r="I6" s="60">
        <v>0.56807225497104497</v>
      </c>
      <c r="J6" s="61">
        <v>0.56807225497104497</v>
      </c>
      <c r="K6" s="62">
        <v>0.56807225497104497</v>
      </c>
      <c r="L6" s="60">
        <v>0.56807225497104497</v>
      </c>
      <c r="M6" s="61">
        <v>0.56807225497104497</v>
      </c>
      <c r="N6" s="62">
        <v>0.56807225497104497</v>
      </c>
    </row>
    <row r="7" spans="1:14">
      <c r="A7" s="25">
        <v>2026</v>
      </c>
      <c r="B7" s="27"/>
      <c r="C7" s="63">
        <v>0.57434809312651103</v>
      </c>
      <c r="D7" s="64">
        <v>0.56589402304560998</v>
      </c>
      <c r="E7" s="65">
        <v>0.60534019443124898</v>
      </c>
      <c r="F7" s="63">
        <v>0.58477699397807004</v>
      </c>
      <c r="G7" s="64">
        <v>0.58642643757673796</v>
      </c>
      <c r="H7" s="65">
        <v>0.58712065887156595</v>
      </c>
      <c r="I7" s="63">
        <v>0.585195844669129</v>
      </c>
      <c r="J7" s="64">
        <v>0.585195844669129</v>
      </c>
      <c r="K7" s="65">
        <v>0.585195844669129</v>
      </c>
      <c r="L7" s="63">
        <v>0.585195844669129</v>
      </c>
      <c r="M7" s="64">
        <v>0.585195844669129</v>
      </c>
      <c r="N7" s="65">
        <v>0.585195844669129</v>
      </c>
    </row>
    <row r="8" spans="1:14">
      <c r="A8" s="25">
        <v>2027</v>
      </c>
      <c r="B8" s="27"/>
      <c r="C8" s="63">
        <v>0.58283885588389395</v>
      </c>
      <c r="D8" s="64">
        <v>0.56599662521335703</v>
      </c>
      <c r="E8" s="65">
        <v>0.64543886767435699</v>
      </c>
      <c r="F8" s="63">
        <v>0.60371156429081796</v>
      </c>
      <c r="G8" s="64">
        <v>0.60678963773084105</v>
      </c>
      <c r="H8" s="65">
        <v>0.60812178401581396</v>
      </c>
      <c r="I8" s="63">
        <v>0.60449669332232203</v>
      </c>
      <c r="J8" s="64">
        <v>0.60449669332232203</v>
      </c>
      <c r="K8" s="65">
        <v>0.60449669332232203</v>
      </c>
      <c r="L8" s="63">
        <v>0.60449669332232203</v>
      </c>
      <c r="M8" s="64">
        <v>0.60449669332232203</v>
      </c>
      <c r="N8" s="65">
        <v>0.60449669332232203</v>
      </c>
    </row>
    <row r="9" spans="1:14">
      <c r="A9" s="25">
        <v>2028</v>
      </c>
      <c r="B9" s="27"/>
      <c r="C9" s="63">
        <v>0.591342130880121</v>
      </c>
      <c r="D9" s="64">
        <v>0.56618540787064697</v>
      </c>
      <c r="E9" s="65">
        <v>0.68620007038365605</v>
      </c>
      <c r="F9" s="63">
        <v>0.62267708570099101</v>
      </c>
      <c r="G9" s="64">
        <v>0.62696184775978003</v>
      </c>
      <c r="H9" s="65">
        <v>0.62887856076142901</v>
      </c>
      <c r="I9" s="63">
        <v>0.62377122906117399</v>
      </c>
      <c r="J9" s="64">
        <v>0.62377122906117399</v>
      </c>
      <c r="K9" s="65">
        <v>0.62377122906117399</v>
      </c>
      <c r="L9" s="63">
        <v>0.62377122906117399</v>
      </c>
      <c r="M9" s="64">
        <v>0.62377122906117399</v>
      </c>
      <c r="N9" s="65">
        <v>0.62377122906117399</v>
      </c>
    </row>
    <row r="10" spans="1:14">
      <c r="A10" s="25">
        <v>2029</v>
      </c>
      <c r="B10" s="27"/>
      <c r="C10" s="63">
        <v>0.59985479384084395</v>
      </c>
      <c r="D10" s="64">
        <v>0.56646111027647805</v>
      </c>
      <c r="E10" s="65">
        <v>0.72765790743507497</v>
      </c>
      <c r="F10" s="63">
        <v>0.64167435109580995</v>
      </c>
      <c r="G10" s="64">
        <v>0.64694054369349197</v>
      </c>
      <c r="H10" s="65">
        <v>0.64939353663616695</v>
      </c>
      <c r="I10" s="63">
        <v>0.64301576509116398</v>
      </c>
      <c r="J10" s="64">
        <v>0.64301576509116398</v>
      </c>
      <c r="K10" s="65">
        <v>0.64301576509116398</v>
      </c>
      <c r="L10" s="63">
        <v>0.64301576509116398</v>
      </c>
      <c r="M10" s="64">
        <v>0.64301576509116398</v>
      </c>
      <c r="N10" s="65">
        <v>0.64301576509116398</v>
      </c>
    </row>
    <row r="11" spans="1:14">
      <c r="A11" s="25">
        <v>2030</v>
      </c>
      <c r="B11" s="27"/>
      <c r="C11" s="63">
        <v>0.60837560990728401</v>
      </c>
      <c r="D11" s="64">
        <v>0.56682667564370603</v>
      </c>
      <c r="E11" s="65">
        <v>0.76985019206747696</v>
      </c>
      <c r="F11" s="63">
        <v>0.660706004400615</v>
      </c>
      <c r="G11" s="64">
        <v>0.66672460409157897</v>
      </c>
      <c r="H11" s="65">
        <v>0.66967068809951302</v>
      </c>
      <c r="I11" s="63">
        <v>0.66222805121081496</v>
      </c>
      <c r="J11" s="64">
        <v>0.66222805121081496</v>
      </c>
      <c r="K11" s="65">
        <v>0.66222805121081496</v>
      </c>
      <c r="L11" s="63">
        <v>0.66222805121081496</v>
      </c>
      <c r="M11" s="64">
        <v>0.66222805121081496</v>
      </c>
      <c r="N11" s="65">
        <v>0.66222805121081496</v>
      </c>
    </row>
    <row r="12" spans="1:14">
      <c r="A12" s="25">
        <v>2031</v>
      </c>
      <c r="B12" s="27"/>
      <c r="C12" s="63">
        <v>0.61690055200111904</v>
      </c>
      <c r="D12" s="64">
        <v>0.567283515265538</v>
      </c>
      <c r="E12" s="65">
        <v>0.81281542495541603</v>
      </c>
      <c r="F12" s="63">
        <v>0.67977213399126901</v>
      </c>
      <c r="G12" s="64">
        <v>0.68630932411454404</v>
      </c>
      <c r="H12" s="65">
        <v>0.689710604244132</v>
      </c>
      <c r="I12" s="63">
        <v>0.68140250851495299</v>
      </c>
      <c r="J12" s="64">
        <v>0.68140250851495299</v>
      </c>
      <c r="K12" s="65">
        <v>0.68140250851495299</v>
      </c>
      <c r="L12" s="63">
        <v>0.68140250851495299</v>
      </c>
      <c r="M12" s="64">
        <v>0.68140250851495299</v>
      </c>
      <c r="N12" s="65">
        <v>0.68140250851495299</v>
      </c>
    </row>
    <row r="13" spans="1:14">
      <c r="A13" s="25">
        <v>2032</v>
      </c>
      <c r="B13" s="27"/>
      <c r="C13" s="63">
        <v>0.62542828701086906</v>
      </c>
      <c r="D13" s="64">
        <v>0.567835104486905</v>
      </c>
      <c r="E13" s="65">
        <v>0.85659661838916701</v>
      </c>
      <c r="F13" s="63">
        <v>0.69887447672733205</v>
      </c>
      <c r="G13" s="64">
        <v>0.70569202336729098</v>
      </c>
      <c r="H13" s="65">
        <v>0.70951613183633</v>
      </c>
      <c r="I13" s="63">
        <v>0.70053591467083098</v>
      </c>
      <c r="J13" s="64">
        <v>0.70053591467083098</v>
      </c>
      <c r="K13" s="65">
        <v>0.70053591467083098</v>
      </c>
      <c r="L13" s="63">
        <v>0.70053591467083098</v>
      </c>
      <c r="M13" s="64">
        <v>0.70053591467083098</v>
      </c>
      <c r="N13" s="65">
        <v>0.70053591467083098</v>
      </c>
    </row>
    <row r="14" spans="1:14">
      <c r="A14" s="25">
        <v>2033</v>
      </c>
      <c r="B14" s="27"/>
      <c r="C14" s="63">
        <v>0.63395624890562496</v>
      </c>
      <c r="D14" s="64">
        <v>0.568485179867664</v>
      </c>
      <c r="E14" s="65">
        <v>0.90124070722477001</v>
      </c>
      <c r="F14" s="63">
        <v>0.71801481088569996</v>
      </c>
      <c r="G14" s="64">
        <v>0.72486810684870295</v>
      </c>
      <c r="H14" s="65">
        <v>0.72908751024916096</v>
      </c>
      <c r="I14" s="63">
        <v>0.71962322366779796</v>
      </c>
      <c r="J14" s="64">
        <v>0.71962322366779796</v>
      </c>
      <c r="K14" s="65">
        <v>0.71962322366779796</v>
      </c>
      <c r="L14" s="63">
        <v>0.71962322366779796</v>
      </c>
      <c r="M14" s="64">
        <v>0.71962322366779796</v>
      </c>
      <c r="N14" s="65">
        <v>0.71962322366779796</v>
      </c>
    </row>
    <row r="15" spans="1:14">
      <c r="A15" s="25">
        <v>2034</v>
      </c>
      <c r="B15" s="27"/>
      <c r="C15" s="63">
        <v>0.64248200396303701</v>
      </c>
      <c r="D15" s="64">
        <v>0.569238651899035</v>
      </c>
      <c r="E15" s="65">
        <v>0.94679911958392104</v>
      </c>
      <c r="F15" s="63">
        <v>0.737195184766403</v>
      </c>
      <c r="G15" s="64">
        <v>0.74383276711008095</v>
      </c>
      <c r="H15" s="65">
        <v>0.74842513454133597</v>
      </c>
      <c r="I15" s="63">
        <v>0.73865876781992101</v>
      </c>
      <c r="J15" s="64">
        <v>0.73865876781992101</v>
      </c>
      <c r="K15" s="65">
        <v>0.73865876781992101</v>
      </c>
      <c r="L15" s="63">
        <v>0.73865876781992101</v>
      </c>
      <c r="M15" s="64">
        <v>0.73865876781992101</v>
      </c>
      <c r="N15" s="65">
        <v>0.73865876781992101</v>
      </c>
    </row>
    <row r="16" spans="1:14">
      <c r="A16" s="25">
        <v>2035</v>
      </c>
      <c r="B16" s="27"/>
      <c r="C16" s="63">
        <v>0.65100188671549097</v>
      </c>
      <c r="D16" s="64">
        <v>0.57010003177808899</v>
      </c>
      <c r="E16" s="65">
        <v>0.99332859042847199</v>
      </c>
      <c r="F16" s="63">
        <v>0.75641726906279505</v>
      </c>
      <c r="G16" s="64">
        <v>0.76257924001712196</v>
      </c>
      <c r="H16" s="65">
        <v>0.76752715374880098</v>
      </c>
      <c r="I16" s="63">
        <v>0.75763524123593495</v>
      </c>
      <c r="J16" s="64">
        <v>0.75763524123593495</v>
      </c>
      <c r="K16" s="65">
        <v>0.75763524123593495</v>
      </c>
      <c r="L16" s="63">
        <v>0.75763524123593495</v>
      </c>
      <c r="M16" s="64">
        <v>0.75763524123593495</v>
      </c>
      <c r="N16" s="65">
        <v>0.75763524123593495</v>
      </c>
    </row>
    <row r="17" spans="1:14">
      <c r="A17" s="25">
        <v>2036</v>
      </c>
      <c r="B17" s="44"/>
      <c r="C17" s="63">
        <v>0.65478958514585195</v>
      </c>
      <c r="D17" s="64">
        <v>0.57058604803309698</v>
      </c>
      <c r="E17" s="65">
        <v>0.99329618715604695</v>
      </c>
      <c r="F17" s="63">
        <v>0.76460950466130295</v>
      </c>
      <c r="G17" s="64">
        <v>0.77046487964381005</v>
      </c>
      <c r="H17" s="65">
        <v>0.77520987749380799</v>
      </c>
      <c r="I17" s="63">
        <v>0.76586436032313898</v>
      </c>
      <c r="J17" s="64">
        <v>0.76586436032313898</v>
      </c>
      <c r="K17" s="65">
        <v>0.76586436032313898</v>
      </c>
      <c r="L17" s="63">
        <v>0.76586436032313898</v>
      </c>
      <c r="M17" s="64">
        <v>0.76586436032313898</v>
      </c>
      <c r="N17" s="65">
        <v>0.76586436032313898</v>
      </c>
    </row>
    <row r="18" spans="1:14">
      <c r="A18" s="25">
        <v>2037</v>
      </c>
      <c r="B18" s="27"/>
      <c r="C18" s="63">
        <v>0.65856011938246695</v>
      </c>
      <c r="D18" s="64">
        <v>0.57108199362234502</v>
      </c>
      <c r="E18" s="65">
        <v>0.99326303670343596</v>
      </c>
      <c r="F18" s="63">
        <v>0.77275818684907205</v>
      </c>
      <c r="G18" s="64">
        <v>0.77830202754750299</v>
      </c>
      <c r="H18" s="65">
        <v>0.78284991054424902</v>
      </c>
      <c r="I18" s="63">
        <v>0.77404199453668698</v>
      </c>
      <c r="J18" s="64">
        <v>0.77404199453668698</v>
      </c>
      <c r="K18" s="65">
        <v>0.77404199453668698</v>
      </c>
      <c r="L18" s="63">
        <v>0.77404199453668698</v>
      </c>
      <c r="M18" s="64">
        <v>0.77404199453668698</v>
      </c>
      <c r="N18" s="65">
        <v>0.77404199453668698</v>
      </c>
    </row>
    <row r="19" spans="1:14">
      <c r="A19" s="25">
        <v>2038</v>
      </c>
      <c r="B19" s="27"/>
      <c r="C19" s="63">
        <v>0.662310478398625</v>
      </c>
      <c r="D19" s="64">
        <v>0.57158833285139299</v>
      </c>
      <c r="E19" s="65">
        <v>0.993229169913591</v>
      </c>
      <c r="F19" s="63">
        <v>0.78086108461773596</v>
      </c>
      <c r="G19" s="64">
        <v>0.78608799667825402</v>
      </c>
      <c r="H19" s="65">
        <v>0.79044386287387303</v>
      </c>
      <c r="I19" s="63">
        <v>0.78216546940544995</v>
      </c>
      <c r="J19" s="64">
        <v>0.78216546940544995</v>
      </c>
      <c r="K19" s="65">
        <v>0.78216546940544995</v>
      </c>
      <c r="L19" s="63">
        <v>0.78216546940544995</v>
      </c>
      <c r="M19" s="64">
        <v>0.78216546940544995</v>
      </c>
      <c r="N19" s="65">
        <v>0.78216546940544995</v>
      </c>
    </row>
    <row r="20" spans="1:14">
      <c r="A20" s="25">
        <v>2039</v>
      </c>
      <c r="B20" s="27"/>
      <c r="C20" s="63">
        <v>0.66603897995237005</v>
      </c>
      <c r="D20" s="64">
        <v>0.57210619013082598</v>
      </c>
      <c r="E20" s="65">
        <v>0.99319456272221596</v>
      </c>
      <c r="F20" s="63">
        <v>0.78891564879482201</v>
      </c>
      <c r="G20" s="64">
        <v>0.79382092317803499</v>
      </c>
      <c r="H20" s="65">
        <v>0.79799044573844102</v>
      </c>
      <c r="I20" s="63">
        <v>0.79023329129347597</v>
      </c>
      <c r="J20" s="64">
        <v>0.79023329129347597</v>
      </c>
      <c r="K20" s="65">
        <v>0.79023329129347597</v>
      </c>
      <c r="L20" s="63">
        <v>0.79023329129347597</v>
      </c>
      <c r="M20" s="64">
        <v>0.79023329129347597</v>
      </c>
      <c r="N20" s="65">
        <v>0.79023329129347597</v>
      </c>
    </row>
    <row r="21" spans="1:14">
      <c r="A21" s="25">
        <v>2040</v>
      </c>
      <c r="B21" s="27"/>
      <c r="C21" s="63">
        <v>0.66974225527309195</v>
      </c>
      <c r="D21" s="64">
        <v>0.57263595112228705</v>
      </c>
      <c r="E21" s="65">
        <v>0.99315922610041496</v>
      </c>
      <c r="F21" s="63">
        <v>0.79691918112868698</v>
      </c>
      <c r="G21" s="64">
        <v>0.80149755222091901</v>
      </c>
      <c r="H21" s="65">
        <v>0.80548590154142596</v>
      </c>
      <c r="I21" s="63">
        <v>0.79824244416338297</v>
      </c>
      <c r="J21" s="64">
        <v>0.79824244416338297</v>
      </c>
      <c r="K21" s="65">
        <v>0.79824244416338297</v>
      </c>
      <c r="L21" s="63">
        <v>0.79824244416338297</v>
      </c>
      <c r="M21" s="64">
        <v>0.79824244416338297</v>
      </c>
      <c r="N21" s="65">
        <v>0.79824244416338297</v>
      </c>
    </row>
    <row r="22" spans="1:14">
      <c r="A22" s="25">
        <v>2041</v>
      </c>
      <c r="B22" s="27"/>
      <c r="C22" s="63">
        <v>0.67341817787805502</v>
      </c>
      <c r="D22" s="64">
        <v>0.57317880800318999</v>
      </c>
      <c r="E22" s="65">
        <v>0.99312321949205795</v>
      </c>
      <c r="F22" s="63">
        <v>0.80487020536669995</v>
      </c>
      <c r="G22" s="64">
        <v>0.80911644991971998</v>
      </c>
      <c r="H22" s="65">
        <v>0.81292853196539705</v>
      </c>
      <c r="I22" s="63">
        <v>0.80619134726213104</v>
      </c>
      <c r="J22" s="64">
        <v>0.80619134726213104</v>
      </c>
      <c r="K22" s="65">
        <v>0.80619134726213104</v>
      </c>
      <c r="L22" s="63">
        <v>0.80619134726213104</v>
      </c>
      <c r="M22" s="64">
        <v>0.80619134726213104</v>
      </c>
      <c r="N22" s="65">
        <v>0.80619134726213104</v>
      </c>
    </row>
    <row r="23" spans="1:14">
      <c r="A23" s="25">
        <v>2042</v>
      </c>
      <c r="B23" s="27"/>
      <c r="C23" s="63">
        <v>0.67706504943519596</v>
      </c>
      <c r="D23" s="64">
        <v>0.57373582347968499</v>
      </c>
      <c r="E23" s="65">
        <v>0.99308663741079295</v>
      </c>
      <c r="F23" s="63">
        <v>0.81276708852569002</v>
      </c>
      <c r="G23" s="64">
        <v>0.81667631634978899</v>
      </c>
      <c r="H23" s="65">
        <v>0.82031732738445895</v>
      </c>
      <c r="I23" s="63">
        <v>0.81407875746922498</v>
      </c>
      <c r="J23" s="64">
        <v>0.81407875746922498</v>
      </c>
      <c r="K23" s="65">
        <v>0.81407875746922498</v>
      </c>
      <c r="L23" s="63">
        <v>0.81407875746922498</v>
      </c>
      <c r="M23" s="64">
        <v>0.81407875746922498</v>
      </c>
      <c r="N23" s="65">
        <v>0.81407875746922498</v>
      </c>
    </row>
    <row r="24" spans="1:14">
      <c r="A24" s="25">
        <v>2043</v>
      </c>
      <c r="B24" s="27"/>
      <c r="C24" s="63">
        <v>0.68067989149504005</v>
      </c>
      <c r="D24" s="64">
        <v>0.57430729668597902</v>
      </c>
      <c r="E24" s="65">
        <v>0.99304953949997499</v>
      </c>
      <c r="F24" s="63">
        <v>0.820607379484801</v>
      </c>
      <c r="G24" s="64">
        <v>0.82417444889841396</v>
      </c>
      <c r="H24" s="65">
        <v>0.82764965564583004</v>
      </c>
      <c r="I24" s="63">
        <v>0.82190221801260999</v>
      </c>
      <c r="J24" s="64">
        <v>0.82190221801260999</v>
      </c>
      <c r="K24" s="65">
        <v>0.82190221801260999</v>
      </c>
      <c r="L24" s="63">
        <v>0.82190221801260999</v>
      </c>
      <c r="M24" s="64">
        <v>0.82190221801260999</v>
      </c>
      <c r="N24" s="65">
        <v>0.82190221801260999</v>
      </c>
    </row>
    <row r="25" spans="1:14">
      <c r="A25" s="25">
        <v>2044</v>
      </c>
      <c r="B25" s="27"/>
      <c r="C25" s="63">
        <v>0.68425913040064001</v>
      </c>
      <c r="D25" s="64">
        <v>0.57489319890203405</v>
      </c>
      <c r="E25" s="65">
        <v>0.99301194446555296</v>
      </c>
      <c r="F25" s="63">
        <v>0.82838847166487395</v>
      </c>
      <c r="G25" s="64">
        <v>0.83160822133620704</v>
      </c>
      <c r="H25" s="65">
        <v>0.83492282221304603</v>
      </c>
      <c r="I25" s="63">
        <v>0.82965910997299797</v>
      </c>
      <c r="J25" s="64">
        <v>0.82965910997299797</v>
      </c>
      <c r="K25" s="65">
        <v>0.82965910997299797</v>
      </c>
      <c r="L25" s="63">
        <v>0.82965910997299797</v>
      </c>
      <c r="M25" s="64">
        <v>0.82965910997299797</v>
      </c>
      <c r="N25" s="65">
        <v>0.82965910997299797</v>
      </c>
    </row>
    <row r="26" spans="1:14">
      <c r="A26" s="25">
        <v>2045</v>
      </c>
      <c r="B26" s="27"/>
      <c r="C26" s="63">
        <v>0.68780083990903595</v>
      </c>
      <c r="D26" s="64">
        <v>0.57549419746207198</v>
      </c>
      <c r="E26" s="65">
        <v>0.99297398489818101</v>
      </c>
      <c r="F26" s="63">
        <v>0.83610942778483699</v>
      </c>
      <c r="G26" s="64">
        <v>0.83897660463302404</v>
      </c>
      <c r="H26" s="65">
        <v>0.84213588352851698</v>
      </c>
      <c r="I26" s="63">
        <v>0.83734847028040404</v>
      </c>
      <c r="J26" s="64">
        <v>0.83734847028040404</v>
      </c>
      <c r="K26" s="65">
        <v>0.83734847028040404</v>
      </c>
      <c r="L26" s="63">
        <v>0.83734847028040404</v>
      </c>
      <c r="M26" s="64">
        <v>0.83734847028040404</v>
      </c>
      <c r="N26" s="65">
        <v>0.83734847028040404</v>
      </c>
    </row>
    <row r="27" spans="1:14">
      <c r="A27" s="25">
        <v>2046</v>
      </c>
      <c r="B27" s="27"/>
      <c r="C27" s="63">
        <v>0.69130235657664696</v>
      </c>
      <c r="D27" s="64">
        <v>0.57611060395867497</v>
      </c>
      <c r="E27" s="65">
        <v>0.99293576314318199</v>
      </c>
      <c r="F27" s="63">
        <v>0.84376841608764397</v>
      </c>
      <c r="G27" s="64">
        <v>0.84627776919941</v>
      </c>
      <c r="H27" s="65">
        <v>0.84928739822133203</v>
      </c>
      <c r="I27" s="63">
        <v>0.84496848674409497</v>
      </c>
      <c r="J27" s="64">
        <v>0.84496848674409497</v>
      </c>
      <c r="K27" s="65">
        <v>0.84496848674409497</v>
      </c>
      <c r="L27" s="63">
        <v>0.84496848674409497</v>
      </c>
      <c r="M27" s="64">
        <v>0.84496848674409497</v>
      </c>
      <c r="N27" s="65">
        <v>0.84496848674409497</v>
      </c>
    </row>
    <row r="28" spans="1:14">
      <c r="A28" s="25">
        <v>2047</v>
      </c>
      <c r="B28" s="27"/>
      <c r="C28" s="63">
        <v>0.69476151134011699</v>
      </c>
      <c r="D28" s="64">
        <v>0.57674222626683802</v>
      </c>
      <c r="E28" s="65">
        <v>0.99289751605047505</v>
      </c>
      <c r="F28" s="63">
        <v>0.85136488779623798</v>
      </c>
      <c r="G28" s="64">
        <v>0.85351112994536504</v>
      </c>
      <c r="H28" s="65">
        <v>0.85637704383024305</v>
      </c>
      <c r="I28" s="63">
        <v>0.85251850735581303</v>
      </c>
      <c r="J28" s="64">
        <v>0.85251850735581303</v>
      </c>
      <c r="K28" s="65">
        <v>0.85251850735581303</v>
      </c>
      <c r="L28" s="63">
        <v>0.85251850735581303</v>
      </c>
      <c r="M28" s="64">
        <v>0.85251850735581303</v>
      </c>
      <c r="N28" s="65">
        <v>0.85251850735581303</v>
      </c>
    </row>
    <row r="29" spans="1:14">
      <c r="A29" s="25">
        <v>2048</v>
      </c>
      <c r="B29" s="27"/>
      <c r="C29" s="63">
        <v>0.69817510400174898</v>
      </c>
      <c r="D29" s="64">
        <v>0.57738911507381196</v>
      </c>
      <c r="E29" s="65">
        <v>0.99285927124782303</v>
      </c>
      <c r="F29" s="63">
        <v>0.85889729914463697</v>
      </c>
      <c r="G29" s="64">
        <v>0.86067471126752904</v>
      </c>
      <c r="H29" s="65">
        <v>0.86340292852651701</v>
      </c>
      <c r="I29" s="63">
        <v>0.85999655866439295</v>
      </c>
      <c r="J29" s="64">
        <v>0.85999655866439295</v>
      </c>
      <c r="K29" s="65">
        <v>0.85999655866439295</v>
      </c>
      <c r="L29" s="63">
        <v>0.85999655866439295</v>
      </c>
      <c r="M29" s="64">
        <v>0.85999655866439295</v>
      </c>
      <c r="N29" s="65">
        <v>0.85999655866439295</v>
      </c>
    </row>
    <row r="30" spans="1:14">
      <c r="A30" s="25">
        <v>2049</v>
      </c>
      <c r="B30" s="27"/>
      <c r="C30" s="63">
        <v>0.70154102033321497</v>
      </c>
      <c r="D30" s="64">
        <v>0.57805052213110197</v>
      </c>
      <c r="E30" s="65">
        <v>0.99282131836263299</v>
      </c>
      <c r="F30" s="63">
        <v>0.86636491196733501</v>
      </c>
      <c r="G30" s="64">
        <v>0.86776790673242399</v>
      </c>
      <c r="H30" s="65">
        <v>0.87036502319558495</v>
      </c>
      <c r="I30" s="63">
        <v>0.86740210610859902</v>
      </c>
      <c r="J30" s="64">
        <v>0.86740210610859902</v>
      </c>
      <c r="K30" s="65">
        <v>0.86740210610859902</v>
      </c>
      <c r="L30" s="63">
        <v>0.86740210610859902</v>
      </c>
      <c r="M30" s="64">
        <v>0.86740210610859902</v>
      </c>
      <c r="N30" s="65">
        <v>0.86740210610859902</v>
      </c>
    </row>
    <row r="31" spans="1:14">
      <c r="A31" s="25">
        <v>2050</v>
      </c>
      <c r="B31" s="27"/>
      <c r="C31" s="63">
        <v>0.704857395215853</v>
      </c>
      <c r="D31" s="64">
        <v>0.57872631731715196</v>
      </c>
      <c r="E31" s="65">
        <v>0.992783833034528</v>
      </c>
      <c r="F31" s="63">
        <v>0.87376817062649104</v>
      </c>
      <c r="G31" s="64">
        <v>0.87479093859272306</v>
      </c>
      <c r="H31" s="65">
        <v>0.87726358248893899</v>
      </c>
      <c r="I31" s="63">
        <v>0.87473495549295899</v>
      </c>
      <c r="J31" s="64">
        <v>0.87473495549295899</v>
      </c>
      <c r="K31" s="65">
        <v>0.87473495549295899</v>
      </c>
      <c r="L31" s="63">
        <v>0.87473495549295899</v>
      </c>
      <c r="M31" s="64">
        <v>0.87473495549295899</v>
      </c>
      <c r="N31" s="65">
        <v>0.87473495549295899</v>
      </c>
    </row>
    <row r="32" spans="1:14">
      <c r="A32" s="25">
        <v>2051</v>
      </c>
      <c r="B32" s="27"/>
      <c r="C32" s="63">
        <v>0.70669676018850203</v>
      </c>
      <c r="D32" s="64">
        <v>0.57893518658760601</v>
      </c>
      <c r="E32" s="65">
        <v>0.99278322922837203</v>
      </c>
      <c r="F32" s="63">
        <v>0.87528963531139803</v>
      </c>
      <c r="G32" s="64">
        <v>0.87624217427284901</v>
      </c>
      <c r="H32" s="65">
        <v>0.87872126523711602</v>
      </c>
      <c r="I32" s="63">
        <v>0.87622155609803598</v>
      </c>
      <c r="J32" s="64">
        <v>0.87622155609803598</v>
      </c>
      <c r="K32" s="65">
        <v>0.87622155609803598</v>
      </c>
      <c r="L32" s="63">
        <v>0.87622155609803598</v>
      </c>
      <c r="M32" s="64">
        <v>0.87622155609803598</v>
      </c>
      <c r="N32" s="65">
        <v>0.87622155609803598</v>
      </c>
    </row>
    <row r="33" spans="1:14">
      <c r="A33" s="25">
        <v>2052</v>
      </c>
      <c r="B33" s="27"/>
      <c r="C33" s="63">
        <v>0.70854606761529204</v>
      </c>
      <c r="D33" s="64">
        <v>0.57914422142204502</v>
      </c>
      <c r="E33" s="65">
        <v>0.99278414537089199</v>
      </c>
      <c r="F33" s="63">
        <v>0.87682935009486795</v>
      </c>
      <c r="G33" s="64">
        <v>0.87771389019312096</v>
      </c>
      <c r="H33" s="65">
        <v>0.880196768190176</v>
      </c>
      <c r="I33" s="63">
        <v>0.87772746383191602</v>
      </c>
      <c r="J33" s="64">
        <v>0.87772746383191602</v>
      </c>
      <c r="K33" s="65">
        <v>0.87772746383191602</v>
      </c>
      <c r="L33" s="63">
        <v>0.87772746383191602</v>
      </c>
      <c r="M33" s="64">
        <v>0.87772746383191602</v>
      </c>
      <c r="N33" s="65">
        <v>0.87772746383191602</v>
      </c>
    </row>
    <row r="34" spans="1:14">
      <c r="A34" s="25">
        <v>2053</v>
      </c>
      <c r="B34" s="27"/>
      <c r="C34" s="63">
        <v>0.71040454424745503</v>
      </c>
      <c r="D34" s="64">
        <v>0.57935294095002698</v>
      </c>
      <c r="E34" s="65">
        <v>0.992786569678347</v>
      </c>
      <c r="F34" s="63">
        <v>0.878385896961833</v>
      </c>
      <c r="G34" s="64">
        <v>0.879204596046403</v>
      </c>
      <c r="H34" s="65">
        <v>0.88168853581658102</v>
      </c>
      <c r="I34" s="63">
        <v>0.87925119559341802</v>
      </c>
      <c r="J34" s="64">
        <v>0.87925119559341802</v>
      </c>
      <c r="K34" s="65">
        <v>0.87925119559341802</v>
      </c>
      <c r="L34" s="63">
        <v>0.87925119559341802</v>
      </c>
      <c r="M34" s="64">
        <v>0.87925119559341802</v>
      </c>
      <c r="N34" s="65">
        <v>0.87925119559341802</v>
      </c>
    </row>
    <row r="35" spans="1:14">
      <c r="A35" s="25">
        <v>2054</v>
      </c>
      <c r="B35" s="27"/>
      <c r="C35" s="63">
        <v>0.71227274223313097</v>
      </c>
      <c r="D35" s="64">
        <v>0.57956149170664895</v>
      </c>
      <c r="E35" s="65">
        <v>0.99279041391811296</v>
      </c>
      <c r="F35" s="63">
        <v>0.87995868291664803</v>
      </c>
      <c r="G35" s="64">
        <v>0.88071366258241202</v>
      </c>
      <c r="H35" s="65">
        <v>0.88319597474147404</v>
      </c>
      <c r="I35" s="63">
        <v>0.88079210779602102</v>
      </c>
      <c r="J35" s="64">
        <v>0.88079210779602102</v>
      </c>
      <c r="K35" s="65">
        <v>0.88079210779602102</v>
      </c>
      <c r="L35" s="63">
        <v>0.88079210779602102</v>
      </c>
      <c r="M35" s="64">
        <v>0.88079210779602102</v>
      </c>
      <c r="N35" s="65">
        <v>0.88079210779602102</v>
      </c>
    </row>
    <row r="36" spans="1:14">
      <c r="A36" s="25">
        <v>2055</v>
      </c>
      <c r="B36" s="27"/>
      <c r="C36" s="63">
        <v>0.71415100674083798</v>
      </c>
      <c r="D36" s="64">
        <v>0.57976978582275196</v>
      </c>
      <c r="E36" s="65">
        <v>0.99279570973838305</v>
      </c>
      <c r="F36" s="63">
        <v>0.88154743124804902</v>
      </c>
      <c r="G36" s="64">
        <v>0.88224085971483701</v>
      </c>
      <c r="H36" s="65">
        <v>0.88471887277599204</v>
      </c>
      <c r="I36" s="63">
        <v>0.88234984785461001</v>
      </c>
      <c r="J36" s="64">
        <v>0.88234984785461001</v>
      </c>
      <c r="K36" s="65">
        <v>0.88234984785461001</v>
      </c>
      <c r="L36" s="63">
        <v>0.88234984785461001</v>
      </c>
      <c r="M36" s="64">
        <v>0.88234984785461001</v>
      </c>
      <c r="N36" s="65">
        <v>0.88234984785461001</v>
      </c>
    </row>
    <row r="37" spans="1:14">
      <c r="A37" s="25">
        <v>2056</v>
      </c>
      <c r="B37" s="27"/>
      <c r="C37" s="63">
        <v>0.71603884299017395</v>
      </c>
      <c r="D37" s="64">
        <v>0.57997791117014796</v>
      </c>
      <c r="E37" s="65">
        <v>0.99280237134969695</v>
      </c>
      <c r="F37" s="63">
        <v>0.88315065496657197</v>
      </c>
      <c r="G37" s="64">
        <v>0.88378453751004504</v>
      </c>
      <c r="H37" s="65">
        <v>0.88625567445229003</v>
      </c>
      <c r="I37" s="63">
        <v>0.88392287574442496</v>
      </c>
      <c r="J37" s="64">
        <v>0.88392287574442496</v>
      </c>
      <c r="K37" s="65">
        <v>0.88392287574442496</v>
      </c>
      <c r="L37" s="63">
        <v>0.88392287574442496</v>
      </c>
      <c r="M37" s="64">
        <v>0.88392287574442496</v>
      </c>
      <c r="N37" s="65">
        <v>0.88392287574442496</v>
      </c>
    </row>
    <row r="38" spans="1:14">
      <c r="A38" s="25">
        <v>2057</v>
      </c>
      <c r="B38" s="27"/>
      <c r="C38" s="63">
        <v>0.71793669879848399</v>
      </c>
      <c r="D38" s="64">
        <v>0.58018566820911799</v>
      </c>
      <c r="E38" s="65">
        <v>0.99281045389588096</v>
      </c>
      <c r="F38" s="63">
        <v>0.884768066518132</v>
      </c>
      <c r="G38" s="64">
        <v>0.88534442492218601</v>
      </c>
      <c r="H38" s="65">
        <v>0.887805936994153</v>
      </c>
      <c r="I38" s="63">
        <v>0.88551084959724802</v>
      </c>
      <c r="J38" s="64">
        <v>0.88551084959724802</v>
      </c>
      <c r="K38" s="65">
        <v>0.88551084959724802</v>
      </c>
      <c r="L38" s="63">
        <v>0.88551084959724802</v>
      </c>
      <c r="M38" s="64">
        <v>0.88551084959724802</v>
      </c>
      <c r="N38" s="65">
        <v>0.88551084959724802</v>
      </c>
    </row>
    <row r="39" spans="1:14">
      <c r="A39" s="25">
        <v>2058</v>
      </c>
      <c r="B39" s="27"/>
      <c r="C39" s="63">
        <v>0.71984510713928496</v>
      </c>
      <c r="D39" s="64">
        <v>0.58039320571975495</v>
      </c>
      <c r="E39" s="65">
        <v>0.99281995633881404</v>
      </c>
      <c r="F39" s="63">
        <v>0.88639959934166501</v>
      </c>
      <c r="G39" s="64">
        <v>0.88692054022683597</v>
      </c>
      <c r="H39" s="65">
        <v>0.88936961937925996</v>
      </c>
      <c r="I39" s="63">
        <v>0.887113605917903</v>
      </c>
      <c r="J39" s="64">
        <v>0.887113605917903</v>
      </c>
      <c r="K39" s="65">
        <v>0.887113605917903</v>
      </c>
      <c r="L39" s="63">
        <v>0.887113605917903</v>
      </c>
      <c r="M39" s="64">
        <v>0.887113605917903</v>
      </c>
      <c r="N39" s="65">
        <v>0.887113605917903</v>
      </c>
    </row>
    <row r="40" spans="1:14">
      <c r="A40" s="25">
        <v>2059</v>
      </c>
      <c r="B40" s="27"/>
      <c r="C40" s="63">
        <v>0.72176345053535995</v>
      </c>
      <c r="D40" s="64">
        <v>0.58060019506200999</v>
      </c>
      <c r="E40" s="65">
        <v>0.99283078632989596</v>
      </c>
      <c r="F40" s="63">
        <v>0.88804384980570095</v>
      </c>
      <c r="G40" s="64">
        <v>0.88851139060816997</v>
      </c>
      <c r="H40" s="65">
        <v>0.89094553785251296</v>
      </c>
      <c r="I40" s="63">
        <v>0.88872977059721703</v>
      </c>
      <c r="J40" s="64">
        <v>0.88872977059721703</v>
      </c>
      <c r="K40" s="65">
        <v>0.88872977059721703</v>
      </c>
      <c r="L40" s="63">
        <v>0.88872977059721703</v>
      </c>
      <c r="M40" s="64">
        <v>0.88872977059721703</v>
      </c>
      <c r="N40" s="65">
        <v>0.88872977059721703</v>
      </c>
    </row>
    <row r="41" spans="1:14">
      <c r="A41" s="25">
        <v>2060</v>
      </c>
      <c r="B41" s="27"/>
      <c r="C41" s="63">
        <v>0.72369147543302204</v>
      </c>
      <c r="D41" s="64">
        <v>0.58080654513061702</v>
      </c>
      <c r="E41" s="65">
        <v>0.99284290772887296</v>
      </c>
      <c r="F41" s="63">
        <v>0.88969975355056796</v>
      </c>
      <c r="G41" s="64">
        <v>0.89011588052702795</v>
      </c>
      <c r="H41" s="65">
        <v>0.89253251272149303</v>
      </c>
      <c r="I41" s="63">
        <v>0.89035823992277696</v>
      </c>
      <c r="J41" s="64">
        <v>0.89035823992277696</v>
      </c>
      <c r="K41" s="65">
        <v>0.89035823992277696</v>
      </c>
      <c r="L41" s="63">
        <v>0.89035823992277696</v>
      </c>
      <c r="M41" s="64">
        <v>0.89035823992277696</v>
      </c>
      <c r="N41" s="65">
        <v>0.89035823992277696</v>
      </c>
    </row>
    <row r="42" spans="1:14">
      <c r="A42" s="25">
        <v>2061</v>
      </c>
      <c r="B42" s="27"/>
      <c r="C42" s="63">
        <v>0.72562949619681205</v>
      </c>
      <c r="D42" s="64">
        <v>0.58101231830342703</v>
      </c>
      <c r="E42" s="65">
        <v>0.99285634213965901</v>
      </c>
      <c r="F42" s="63">
        <v>0.89136693889959095</v>
      </c>
      <c r="G42" s="64">
        <v>0.89173366483392003</v>
      </c>
      <c r="H42" s="65">
        <v>0.89413015375827098</v>
      </c>
      <c r="I42" s="63">
        <v>0.89199860550566201</v>
      </c>
      <c r="J42" s="64">
        <v>0.89199860550566201</v>
      </c>
      <c r="K42" s="65">
        <v>0.89199860550566201</v>
      </c>
      <c r="L42" s="63">
        <v>0.89199860550566201</v>
      </c>
      <c r="M42" s="64">
        <v>0.89199860550566201</v>
      </c>
      <c r="N42" s="65">
        <v>0.89199860550566201</v>
      </c>
    </row>
    <row r="43" spans="1:14">
      <c r="A43" s="25">
        <v>2062</v>
      </c>
      <c r="B43" s="27"/>
      <c r="C43" s="63">
        <v>0.72757706877216799</v>
      </c>
      <c r="D43" s="64">
        <v>0.58121702484367999</v>
      </c>
      <c r="E43" s="65">
        <v>0.99287107272397701</v>
      </c>
      <c r="F43" s="63">
        <v>0.89304458913489604</v>
      </c>
      <c r="G43" s="64">
        <v>0.89336394373953298</v>
      </c>
      <c r="H43" s="65">
        <v>0.89573759046937995</v>
      </c>
      <c r="I43" s="63">
        <v>0.89365004177166996</v>
      </c>
      <c r="J43" s="64">
        <v>0.89365004177166996</v>
      </c>
      <c r="K43" s="65">
        <v>0.89365004177166996</v>
      </c>
      <c r="L43" s="63">
        <v>0.89365004177166996</v>
      </c>
      <c r="M43" s="64">
        <v>0.89365004177166996</v>
      </c>
      <c r="N43" s="65">
        <v>0.89365004177166996</v>
      </c>
    </row>
    <row r="44" spans="1:14">
      <c r="A44" s="25">
        <v>2063</v>
      </c>
      <c r="B44" s="27"/>
      <c r="C44" s="63">
        <v>0.72953399099990801</v>
      </c>
      <c r="D44" s="64">
        <v>0.58142074011970202</v>
      </c>
      <c r="E44" s="65">
        <v>0.99288703862405803</v>
      </c>
      <c r="F44" s="63">
        <v>0.89473168215927301</v>
      </c>
      <c r="G44" s="64">
        <v>0.89500567340218495</v>
      </c>
      <c r="H44" s="65">
        <v>0.89735381467427799</v>
      </c>
      <c r="I44" s="63">
        <v>0.89531155841464005</v>
      </c>
      <c r="J44" s="64">
        <v>0.89531155841464005</v>
      </c>
      <c r="K44" s="65">
        <v>0.89531155841464005</v>
      </c>
      <c r="L44" s="63">
        <v>0.89531155841464005</v>
      </c>
      <c r="M44" s="64">
        <v>0.89531155841464005</v>
      </c>
      <c r="N44" s="65">
        <v>0.89531155841464005</v>
      </c>
    </row>
    <row r="45" spans="1:14">
      <c r="A45" s="25">
        <v>2064</v>
      </c>
      <c r="B45" s="27"/>
      <c r="C45" s="63">
        <v>0.73150043664882203</v>
      </c>
      <c r="D45" s="64">
        <v>0.58162346129276299</v>
      </c>
      <c r="E45" s="65">
        <v>0.99290422585913196</v>
      </c>
      <c r="F45" s="63">
        <v>0.89642789455170302</v>
      </c>
      <c r="G45" s="64">
        <v>0.89665852816937996</v>
      </c>
      <c r="H45" s="65">
        <v>0.89897859860900897</v>
      </c>
      <c r="I45" s="63">
        <v>0.89698276687781398</v>
      </c>
      <c r="J45" s="64">
        <v>0.89698276687781398</v>
      </c>
      <c r="K45" s="65">
        <v>0.89698276687781398</v>
      </c>
      <c r="L45" s="63">
        <v>0.89698276687781398</v>
      </c>
      <c r="M45" s="64">
        <v>0.89698276687781398</v>
      </c>
      <c r="N45" s="65">
        <v>0.89698276687781398</v>
      </c>
    </row>
    <row r="46" spans="1:14">
      <c r="A46" s="25">
        <v>2065</v>
      </c>
      <c r="B46" s="27"/>
      <c r="C46" s="63">
        <v>0.73347603049224497</v>
      </c>
      <c r="D46" s="64">
        <v>0.58182499516342501</v>
      </c>
      <c r="E46" s="65">
        <v>0.99292259631836899</v>
      </c>
      <c r="F46" s="63">
        <v>0.89813227809725404</v>
      </c>
      <c r="G46" s="64">
        <v>0.89832150354782603</v>
      </c>
      <c r="H46" s="65">
        <v>0.90061096194458301</v>
      </c>
      <c r="I46" s="63">
        <v>0.89866266350628399</v>
      </c>
      <c r="J46" s="64">
        <v>0.89866266350628399</v>
      </c>
      <c r="K46" s="65">
        <v>0.89866266350628399</v>
      </c>
      <c r="L46" s="63">
        <v>0.89866266350628399</v>
      </c>
      <c r="M46" s="64">
        <v>0.89866266350628399</v>
      </c>
      <c r="N46" s="65">
        <v>0.89866266350628399</v>
      </c>
    </row>
    <row r="47" spans="1:14">
      <c r="A47" s="25">
        <v>2066</v>
      </c>
      <c r="B47" s="27"/>
      <c r="C47" s="63">
        <v>0.73546151998765996</v>
      </c>
      <c r="D47" s="64">
        <v>0.58202566860619998</v>
      </c>
      <c r="E47" s="65">
        <v>0.99294213622012895</v>
      </c>
      <c r="F47" s="63">
        <v>0.89984471249401998</v>
      </c>
      <c r="G47" s="64">
        <v>0.89999453798747897</v>
      </c>
      <c r="H47" s="65">
        <v>0.90225085389764303</v>
      </c>
      <c r="I47" s="63">
        <v>0.90035115357977802</v>
      </c>
      <c r="J47" s="64">
        <v>0.90035115357977802</v>
      </c>
      <c r="K47" s="65">
        <v>0.90035115357977802</v>
      </c>
      <c r="L47" s="63">
        <v>0.90035115357977802</v>
      </c>
      <c r="M47" s="64">
        <v>0.90035115357977802</v>
      </c>
      <c r="N47" s="65">
        <v>0.90035115357977802</v>
      </c>
    </row>
    <row r="48" spans="1:14">
      <c r="A48" s="25">
        <v>2067</v>
      </c>
      <c r="B48" s="27"/>
      <c r="C48" s="63">
        <v>0.73745690270000397</v>
      </c>
      <c r="D48" s="64">
        <v>0.58222552103821801</v>
      </c>
      <c r="E48" s="65">
        <v>0.99296279602489701</v>
      </c>
      <c r="F48" s="63">
        <v>0.90156460857707399</v>
      </c>
      <c r="G48" s="64">
        <v>0.90167699715022698</v>
      </c>
      <c r="H48" s="65">
        <v>0.90389772524638101</v>
      </c>
      <c r="I48" s="63">
        <v>0.90204761125927002</v>
      </c>
      <c r="J48" s="64">
        <v>0.90204761125927002</v>
      </c>
      <c r="K48" s="65">
        <v>0.90204761125927002</v>
      </c>
      <c r="L48" s="63">
        <v>0.90204761125927002</v>
      </c>
      <c r="M48" s="64">
        <v>0.90204761125927002</v>
      </c>
      <c r="N48" s="65">
        <v>0.90204761125927002</v>
      </c>
    </row>
    <row r="49" spans="1:14">
      <c r="A49" s="25">
        <v>2068</v>
      </c>
      <c r="B49" s="27"/>
      <c r="C49" s="63">
        <v>0.73946143354281202</v>
      </c>
      <c r="D49" s="64">
        <v>0.58242423597825899</v>
      </c>
      <c r="E49" s="65">
        <v>0.99298454990965401</v>
      </c>
      <c r="F49" s="63">
        <v>0.903290777635403</v>
      </c>
      <c r="G49" s="64">
        <v>0.90336767435300902</v>
      </c>
      <c r="H49" s="65">
        <v>0.90555047145758805</v>
      </c>
      <c r="I49" s="63">
        <v>0.90375088112844504</v>
      </c>
      <c r="J49" s="64">
        <v>0.90375088112844504</v>
      </c>
      <c r="K49" s="65">
        <v>0.90375088112844504</v>
      </c>
      <c r="L49" s="63">
        <v>0.90375088112844504</v>
      </c>
      <c r="M49" s="64">
        <v>0.90375088112844504</v>
      </c>
      <c r="N49" s="65">
        <v>0.90375088112844504</v>
      </c>
    </row>
    <row r="50" spans="1:14">
      <c r="A50" s="25">
        <v>2069</v>
      </c>
      <c r="B50" s="27"/>
      <c r="C50" s="63">
        <v>0.74147524915702601</v>
      </c>
      <c r="D50" s="64">
        <v>0.58262179991083196</v>
      </c>
      <c r="E50" s="65">
        <v>0.993007330590154</v>
      </c>
      <c r="F50" s="63">
        <v>0.90502285472134703</v>
      </c>
      <c r="G50" s="64">
        <v>0.90506617625518904</v>
      </c>
      <c r="H50" s="65">
        <v>0.90720868483870298</v>
      </c>
      <c r="I50" s="63">
        <v>0.90546057896626597</v>
      </c>
      <c r="J50" s="64">
        <v>0.90546057896626597</v>
      </c>
      <c r="K50" s="65">
        <v>0.90546057896626597</v>
      </c>
      <c r="L50" s="63">
        <v>0.90546057896626597</v>
      </c>
      <c r="M50" s="64">
        <v>0.90546057896626597</v>
      </c>
      <c r="N50" s="65">
        <v>0.90546057896626597</v>
      </c>
    </row>
    <row r="51" spans="1:14">
      <c r="A51" s="25">
        <v>2070</v>
      </c>
      <c r="B51" s="27"/>
      <c r="C51" s="63">
        <v>0.74349841570552899</v>
      </c>
      <c r="D51" s="64">
        <v>0.58281837362171496</v>
      </c>
      <c r="E51" s="65">
        <v>0.99303111499631502</v>
      </c>
      <c r="F51" s="63">
        <v>0.90676023203540002</v>
      </c>
      <c r="G51" s="64">
        <v>0.90677187075699806</v>
      </c>
      <c r="H51" s="65">
        <v>0.90887189915330802</v>
      </c>
      <c r="I51" s="63">
        <v>0.90717612622403998</v>
      </c>
      <c r="J51" s="64">
        <v>0.90717612622403998</v>
      </c>
      <c r="K51" s="65">
        <v>0.90717612622403998</v>
      </c>
      <c r="L51" s="63">
        <v>0.90717612622403998</v>
      </c>
      <c r="M51" s="64">
        <v>0.90717612622403998</v>
      </c>
      <c r="N51" s="65">
        <v>0.90717612622403998</v>
      </c>
    </row>
    <row r="52" spans="1:14">
      <c r="A52" s="25">
        <v>2071</v>
      </c>
      <c r="B52" s="27"/>
      <c r="C52" s="63">
        <v>0.74553061526866204</v>
      </c>
      <c r="D52" s="64">
        <v>0.58301374628343705</v>
      </c>
      <c r="E52" s="65">
        <v>0.99305587069547796</v>
      </c>
      <c r="F52" s="63">
        <v>0.90850224418703895</v>
      </c>
      <c r="G52" s="64">
        <v>0.90848409877391301</v>
      </c>
      <c r="H52" s="65">
        <v>0.910539489085606</v>
      </c>
      <c r="I52" s="63">
        <v>0.90889685010727606</v>
      </c>
      <c r="J52" s="64">
        <v>0.90889685010727606</v>
      </c>
      <c r="K52" s="65">
        <v>0.90889685010727606</v>
      </c>
      <c r="L52" s="63">
        <v>0.90889685010727606</v>
      </c>
      <c r="M52" s="64">
        <v>0.90889685010727606</v>
      </c>
      <c r="N52" s="65">
        <v>0.90889685010727606</v>
      </c>
    </row>
    <row r="53" spans="1:14">
      <c r="A53" s="25">
        <v>2072</v>
      </c>
      <c r="B53" s="27"/>
      <c r="C53" s="63">
        <v>0.74757151271228095</v>
      </c>
      <c r="D53" s="64">
        <v>0.58320798517166905</v>
      </c>
      <c r="E53" s="65">
        <v>0.99308155077988003</v>
      </c>
      <c r="F53" s="63">
        <v>0.91024812976485403</v>
      </c>
      <c r="G53" s="64">
        <v>0.91020201463056205</v>
      </c>
      <c r="H53" s="65">
        <v>0.91221068013078199</v>
      </c>
      <c r="I53" s="63">
        <v>0.91062199620963402</v>
      </c>
      <c r="J53" s="64">
        <v>0.91062199620963402</v>
      </c>
      <c r="K53" s="65">
        <v>0.91062199620963402</v>
      </c>
      <c r="L53" s="63">
        <v>0.91062199620963402</v>
      </c>
      <c r="M53" s="64">
        <v>0.91062199620963402</v>
      </c>
      <c r="N53" s="65">
        <v>0.91062199620963402</v>
      </c>
    </row>
    <row r="54" spans="1:14">
      <c r="A54" s="25">
        <v>2073</v>
      </c>
      <c r="B54" s="27"/>
      <c r="C54" s="63">
        <v>0.74962117982272203</v>
      </c>
      <c r="D54" s="64">
        <v>0.58340106844879103</v>
      </c>
      <c r="E54" s="65">
        <v>0.99310816018047099</v>
      </c>
      <c r="F54" s="63">
        <v>0.91199732373320996</v>
      </c>
      <c r="G54" s="64">
        <v>0.91192506630342196</v>
      </c>
      <c r="H54" s="65">
        <v>0.91388507661863205</v>
      </c>
      <c r="I54" s="63">
        <v>0.91235107129641602</v>
      </c>
      <c r="J54" s="64">
        <v>0.91235107129641602</v>
      </c>
      <c r="K54" s="65">
        <v>0.91235107129641602</v>
      </c>
      <c r="L54" s="63">
        <v>0.91235107129641602</v>
      </c>
      <c r="M54" s="64">
        <v>0.91235107129641602</v>
      </c>
      <c r="N54" s="65">
        <v>0.91235107129641602</v>
      </c>
    </row>
    <row r="55" spans="1:14">
      <c r="A55" s="25">
        <v>2074</v>
      </c>
      <c r="B55" s="27"/>
      <c r="C55" s="63">
        <v>0.75167984330834503</v>
      </c>
      <c r="D55" s="64">
        <v>0.58359313604888596</v>
      </c>
      <c r="E55" s="65">
        <v>0.99313561800524397</v>
      </c>
      <c r="F55" s="63">
        <v>0.91374961947827205</v>
      </c>
      <c r="G55" s="64">
        <v>0.91365303531516395</v>
      </c>
      <c r="H55" s="65">
        <v>0.91556249742685003</v>
      </c>
      <c r="I55" s="63">
        <v>0.91408380504989295</v>
      </c>
      <c r="J55" s="64">
        <v>0.91408380504989295</v>
      </c>
      <c r="K55" s="65">
        <v>0.91408380504989295</v>
      </c>
      <c r="L55" s="63">
        <v>0.91408380504989295</v>
      </c>
      <c r="M55" s="64">
        <v>0.91408380504989295</v>
      </c>
      <c r="N55" s="65">
        <v>0.91408380504989295</v>
      </c>
    </row>
    <row r="56" spans="1:14">
      <c r="A56" s="25">
        <v>2075</v>
      </c>
      <c r="B56" s="27"/>
      <c r="C56" s="63">
        <v>0.753747141654872</v>
      </c>
      <c r="D56" s="64">
        <v>0.58378417484988399</v>
      </c>
      <c r="E56" s="65">
        <v>0.99316388404466005</v>
      </c>
      <c r="F56" s="63">
        <v>0.91550424339603698</v>
      </c>
      <c r="G56" s="64">
        <v>0.91538504503629903</v>
      </c>
      <c r="H56" s="65">
        <v>0.91724218011233005</v>
      </c>
      <c r="I56" s="63">
        <v>0.91581943686253497</v>
      </c>
      <c r="J56" s="64">
        <v>0.91581943686253497</v>
      </c>
      <c r="K56" s="65">
        <v>0.91581943686253497</v>
      </c>
      <c r="L56" s="63">
        <v>0.91581943686253497</v>
      </c>
      <c r="M56" s="64">
        <v>0.91581943686253497</v>
      </c>
      <c r="N56" s="65">
        <v>0.91581943686253497</v>
      </c>
    </row>
    <row r="57" spans="1:14">
      <c r="A57" s="25">
        <v>2076</v>
      </c>
      <c r="B57" s="27"/>
      <c r="C57" s="63">
        <v>0.75582319518971997</v>
      </c>
      <c r="D57" s="64">
        <v>0.583974184746608</v>
      </c>
      <c r="E57" s="65">
        <v>0.993192947720001</v>
      </c>
      <c r="F57" s="63">
        <v>0.91726091712736202</v>
      </c>
      <c r="G57" s="64">
        <v>0.91712089298837296</v>
      </c>
      <c r="H57" s="65">
        <v>0.91892398702794198</v>
      </c>
      <c r="I57" s="63">
        <v>0.91755771598575298</v>
      </c>
      <c r="J57" s="64">
        <v>0.91755771598575298</v>
      </c>
      <c r="K57" s="65">
        <v>0.91755771598575298</v>
      </c>
      <c r="L57" s="63">
        <v>0.91755771598575298</v>
      </c>
      <c r="M57" s="64">
        <v>0.91755771598575298</v>
      </c>
      <c r="N57" s="65">
        <v>0.91755771598575298</v>
      </c>
    </row>
    <row r="58" spans="1:14">
      <c r="A58" s="25">
        <v>2077</v>
      </c>
      <c r="B58" s="27"/>
      <c r="C58" s="63">
        <v>0.75790726776237605</v>
      </c>
      <c r="D58" s="64">
        <v>0.58416296364248099</v>
      </c>
      <c r="E58" s="65">
        <v>0.993222753655985</v>
      </c>
      <c r="F58" s="63">
        <v>0.91901883132387596</v>
      </c>
      <c r="G58" s="64">
        <v>0.91885964953036603</v>
      </c>
      <c r="H58" s="65">
        <v>0.92060707068021796</v>
      </c>
      <c r="I58" s="63">
        <v>0.91929782512595504</v>
      </c>
      <c r="J58" s="64">
        <v>0.91929782512595504</v>
      </c>
      <c r="K58" s="65">
        <v>0.91929782512595504</v>
      </c>
      <c r="L58" s="63">
        <v>0.91929782512595504</v>
      </c>
      <c r="M58" s="64">
        <v>0.91929782512595504</v>
      </c>
      <c r="N58" s="65">
        <v>0.91929782512595504</v>
      </c>
    </row>
    <row r="59" spans="1:14">
      <c r="A59" s="25">
        <v>2078</v>
      </c>
      <c r="B59" s="27"/>
      <c r="C59" s="63">
        <v>0.75999919387327997</v>
      </c>
      <c r="D59" s="64">
        <v>0.58435046625996501</v>
      </c>
      <c r="E59" s="65">
        <v>0.99325327687908205</v>
      </c>
      <c r="F59" s="63">
        <v>0.92077752192679096</v>
      </c>
      <c r="G59" s="64">
        <v>0.92060085744407705</v>
      </c>
      <c r="H59" s="65">
        <v>0.92229110622469501</v>
      </c>
      <c r="I59" s="63">
        <v>0.92103933656752401</v>
      </c>
      <c r="J59" s="64">
        <v>0.92103933656752401</v>
      </c>
      <c r="K59" s="65">
        <v>0.92103933656752401</v>
      </c>
      <c r="L59" s="63">
        <v>0.92103933656752401</v>
      </c>
      <c r="M59" s="64">
        <v>0.92103933656752401</v>
      </c>
      <c r="N59" s="65">
        <v>0.92103933656752401</v>
      </c>
    </row>
    <row r="60" spans="1:14">
      <c r="A60" s="25">
        <v>2079</v>
      </c>
      <c r="B60" s="27"/>
      <c r="C60" s="63">
        <v>0.76209922821083198</v>
      </c>
      <c r="D60" s="64">
        <v>0.58453669476050196</v>
      </c>
      <c r="E60" s="65">
        <v>0.99328450015424796</v>
      </c>
      <c r="F60" s="63">
        <v>0.92253668301731695</v>
      </c>
      <c r="G60" s="64">
        <v>0.92234421686951695</v>
      </c>
      <c r="H60" s="65">
        <v>0.92397583645498405</v>
      </c>
      <c r="I60" s="63">
        <v>0.92278198704325998</v>
      </c>
      <c r="J60" s="64">
        <v>0.92278198704325998</v>
      </c>
      <c r="K60" s="65">
        <v>0.92278198704325998</v>
      </c>
      <c r="L60" s="63">
        <v>0.92278198704325998</v>
      </c>
      <c r="M60" s="64">
        <v>0.92278198704325998</v>
      </c>
      <c r="N60" s="65">
        <v>0.92278198704325998</v>
      </c>
    </row>
    <row r="61" spans="1:14">
      <c r="A61" s="25">
        <v>2080</v>
      </c>
      <c r="B61" s="27"/>
      <c r="C61" s="63">
        <v>0.76420678133137898</v>
      </c>
      <c r="D61" s="64">
        <v>0.58472149343836199</v>
      </c>
      <c r="E61" s="65">
        <v>0.99331636749787</v>
      </c>
      <c r="F61" s="63">
        <v>0.92429557842408805</v>
      </c>
      <c r="G61" s="64">
        <v>0.92408895246422795</v>
      </c>
      <c r="H61" s="65">
        <v>0.92566063425261602</v>
      </c>
      <c r="I61" s="63">
        <v>0.92452505071123603</v>
      </c>
      <c r="J61" s="64">
        <v>0.92452505071123603</v>
      </c>
      <c r="K61" s="65">
        <v>0.92452505071123603</v>
      </c>
      <c r="L61" s="63">
        <v>0.92452505071123603</v>
      </c>
      <c r="M61" s="64">
        <v>0.92452505071123603</v>
      </c>
      <c r="N61" s="65">
        <v>0.92452505071123603</v>
      </c>
    </row>
    <row r="62" spans="1:14">
      <c r="A62" s="25">
        <v>2081</v>
      </c>
      <c r="B62" s="27"/>
      <c r="C62" s="63">
        <v>0.76639020381436596</v>
      </c>
      <c r="D62" s="64">
        <v>0.58514777841200805</v>
      </c>
      <c r="E62" s="65">
        <v>0.99334897316501403</v>
      </c>
      <c r="F62" s="63">
        <v>0.92605956396401701</v>
      </c>
      <c r="G62" s="64">
        <v>0.92583902599666901</v>
      </c>
      <c r="H62" s="65">
        <v>0.927356801444433</v>
      </c>
      <c r="I62" s="63">
        <v>0.92627150921817103</v>
      </c>
      <c r="J62" s="64">
        <v>0.92627150921817103</v>
      </c>
      <c r="K62" s="65">
        <v>0.92627150921817103</v>
      </c>
      <c r="L62" s="63">
        <v>0.92627150921817103</v>
      </c>
      <c r="M62" s="64">
        <v>0.92627150921817103</v>
      </c>
      <c r="N62" s="65">
        <v>0.92627150921817103</v>
      </c>
    </row>
    <row r="63" spans="1:14">
      <c r="A63" s="25">
        <v>2082</v>
      </c>
      <c r="B63" s="27"/>
      <c r="C63" s="63">
        <v>0.76857558423100203</v>
      </c>
      <c r="D63" s="64">
        <v>0.58557628591482003</v>
      </c>
      <c r="E63" s="65">
        <v>0.99338175225080005</v>
      </c>
      <c r="F63" s="63">
        <v>0.92782184027673698</v>
      </c>
      <c r="G63" s="64">
        <v>0.92758901789200998</v>
      </c>
      <c r="H63" s="65">
        <v>0.92905105393956999</v>
      </c>
      <c r="I63" s="63">
        <v>0.92801700791738095</v>
      </c>
      <c r="J63" s="64">
        <v>0.92801700791738095</v>
      </c>
      <c r="K63" s="65">
        <v>0.92801700791738095</v>
      </c>
      <c r="L63" s="63">
        <v>0.92801700791738095</v>
      </c>
      <c r="M63" s="64">
        <v>0.92801700791738095</v>
      </c>
      <c r="N63" s="65">
        <v>0.92801700791738095</v>
      </c>
    </row>
    <row r="64" spans="1:14">
      <c r="A64" s="25">
        <v>2083</v>
      </c>
      <c r="B64" s="27"/>
      <c r="C64" s="63">
        <v>0.77076243545922996</v>
      </c>
      <c r="D64" s="64">
        <v>0.586006887146167</v>
      </c>
      <c r="E64" s="65">
        <v>0.99341469086579104</v>
      </c>
      <c r="F64" s="63">
        <v>0.92958203893496305</v>
      </c>
      <c r="G64" s="64">
        <v>0.92933860721729</v>
      </c>
      <c r="H64" s="65">
        <v>0.93074314518465895</v>
      </c>
      <c r="I64" s="63">
        <v>0.92976122921891302</v>
      </c>
      <c r="J64" s="64">
        <v>0.92976122921891302</v>
      </c>
      <c r="K64" s="65">
        <v>0.92976122921891302</v>
      </c>
      <c r="L64" s="63">
        <v>0.92976122921891302</v>
      </c>
      <c r="M64" s="64">
        <v>0.92976122921891302</v>
      </c>
      <c r="N64" s="65">
        <v>0.92976122921891302</v>
      </c>
    </row>
    <row r="65" spans="1:14">
      <c r="A65" s="25">
        <v>2084</v>
      </c>
      <c r="B65" s="27"/>
      <c r="C65" s="63">
        <v>0.77295040438581297</v>
      </c>
      <c r="D65" s="64">
        <v>0.58643946638156497</v>
      </c>
      <c r="E65" s="65">
        <v>0.99344779068734301</v>
      </c>
      <c r="F65" s="63">
        <v>0.93133951504061396</v>
      </c>
      <c r="G65" s="64">
        <v>0.93108713698938395</v>
      </c>
      <c r="H65" s="65">
        <v>0.93243252926585796</v>
      </c>
      <c r="I65" s="63">
        <v>0.931503619543952</v>
      </c>
      <c r="J65" s="64">
        <v>0.931503619543952</v>
      </c>
      <c r="K65" s="65">
        <v>0.931503619543952</v>
      </c>
      <c r="L65" s="63">
        <v>0.931503619543952</v>
      </c>
      <c r="M65" s="64">
        <v>0.931503619543952</v>
      </c>
      <c r="N65" s="65">
        <v>0.931503619543952</v>
      </c>
    </row>
    <row r="66" spans="1:14">
      <c r="A66" s="25">
        <v>2085</v>
      </c>
      <c r="B66" s="27"/>
      <c r="C66" s="63">
        <v>0.77513895488446605</v>
      </c>
      <c r="D66" s="64">
        <v>0.586873729952059</v>
      </c>
      <c r="E66" s="65">
        <v>0.99348099556097202</v>
      </c>
      <c r="F66" s="63">
        <v>0.93309382116676598</v>
      </c>
      <c r="G66" s="64">
        <v>0.93283415122791002</v>
      </c>
      <c r="H66" s="65">
        <v>0.93411883166338905</v>
      </c>
      <c r="I66" s="63">
        <v>0.933243769610822</v>
      </c>
      <c r="J66" s="64">
        <v>0.933243769610822</v>
      </c>
      <c r="K66" s="65">
        <v>0.933243769610822</v>
      </c>
      <c r="L66" s="63">
        <v>0.933243769610822</v>
      </c>
      <c r="M66" s="64">
        <v>0.933243769610822</v>
      </c>
      <c r="N66" s="65">
        <v>0.933243769610822</v>
      </c>
    </row>
    <row r="67" spans="1:14">
      <c r="A67" s="25">
        <v>2086</v>
      </c>
      <c r="B67" s="27"/>
      <c r="C67" s="63">
        <v>0.77732799195759095</v>
      </c>
      <c r="D67" s="64">
        <v>0.58730976848597805</v>
      </c>
      <c r="E67" s="65">
        <v>0.99351427483436106</v>
      </c>
      <c r="F67" s="63">
        <v>0.93484471213112996</v>
      </c>
      <c r="G67" s="64">
        <v>0.93457939441466698</v>
      </c>
      <c r="H67" s="65">
        <v>0.93580187599883402</v>
      </c>
      <c r="I67" s="63">
        <v>0.93498144353839496</v>
      </c>
      <c r="J67" s="64">
        <v>0.93498144353839496</v>
      </c>
      <c r="K67" s="65">
        <v>0.93498144353839496</v>
      </c>
      <c r="L67" s="63">
        <v>0.93498144353839496</v>
      </c>
      <c r="M67" s="64">
        <v>0.93498144353839496</v>
      </c>
      <c r="N67" s="65">
        <v>0.93498144353839496</v>
      </c>
    </row>
    <row r="68" spans="1:14">
      <c r="A68" s="25">
        <v>2087</v>
      </c>
      <c r="B68" s="27"/>
      <c r="C68" s="63">
        <v>0.77951718060405595</v>
      </c>
      <c r="D68" s="64">
        <v>0.587747512962153</v>
      </c>
      <c r="E68" s="65">
        <v>0.99354764692763498</v>
      </c>
      <c r="F68" s="63">
        <v>0.93659184376666405</v>
      </c>
      <c r="G68" s="64">
        <v>0.93632255044464996</v>
      </c>
      <c r="H68" s="65">
        <v>0.93748141677066799</v>
      </c>
      <c r="I68" s="63">
        <v>0.93671637898462301</v>
      </c>
      <c r="J68" s="64">
        <v>0.93671637898462301</v>
      </c>
      <c r="K68" s="65">
        <v>0.93671637898462301</v>
      </c>
      <c r="L68" s="63">
        <v>0.93671637898462301</v>
      </c>
      <c r="M68" s="64">
        <v>0.93671637898462301</v>
      </c>
      <c r="N68" s="65">
        <v>0.93671637898462301</v>
      </c>
    </row>
    <row r="69" spans="1:14">
      <c r="A69" s="25">
        <v>2088</v>
      </c>
      <c r="B69" s="27"/>
      <c r="C69" s="63">
        <v>0.78170606526041897</v>
      </c>
      <c r="D69" s="64">
        <v>0.588186735200246</v>
      </c>
      <c r="E69" s="65">
        <v>0.99358108658240096</v>
      </c>
      <c r="F69" s="63">
        <v>0.93833479202355297</v>
      </c>
      <c r="G69" s="64">
        <v>0.93806319171706498</v>
      </c>
      <c r="H69" s="65">
        <v>0.93915712011827501</v>
      </c>
      <c r="I69" s="63">
        <v>0.93844820322861</v>
      </c>
      <c r="J69" s="64">
        <v>0.93844820322861</v>
      </c>
      <c r="K69" s="65">
        <v>0.93844820322861</v>
      </c>
      <c r="L69" s="63">
        <v>0.93844820322861</v>
      </c>
      <c r="M69" s="64">
        <v>0.93844820322861</v>
      </c>
      <c r="N69" s="65">
        <v>0.93844820322861</v>
      </c>
    </row>
    <row r="70" spans="1:14">
      <c r="A70" s="25">
        <v>2089</v>
      </c>
      <c r="B70" s="27"/>
      <c r="C70" s="63">
        <v>0.78389429753619899</v>
      </c>
      <c r="D70" s="64">
        <v>0.58862737395168696</v>
      </c>
      <c r="E70" s="65">
        <v>0.99361455236391305</v>
      </c>
      <c r="F70" s="63">
        <v>0.94007312234095697</v>
      </c>
      <c r="G70" s="64">
        <v>0.93980086249627304</v>
      </c>
      <c r="H70" s="65">
        <v>0.94082867886912003</v>
      </c>
      <c r="I70" s="63">
        <v>0.94017652777343796</v>
      </c>
      <c r="J70" s="64">
        <v>0.94017652777343796</v>
      </c>
      <c r="K70" s="65">
        <v>0.94017652777343796</v>
      </c>
      <c r="L70" s="63">
        <v>0.94017652777343796</v>
      </c>
      <c r="M70" s="64">
        <v>0.94017652777343796</v>
      </c>
      <c r="N70" s="65">
        <v>0.94017652777343796</v>
      </c>
    </row>
    <row r="71" spans="1:14">
      <c r="A71" s="25">
        <v>2090</v>
      </c>
      <c r="B71" s="27"/>
      <c r="C71" s="63">
        <v>0.78608151450145702</v>
      </c>
      <c r="D71" s="64">
        <v>0.58906925228659002</v>
      </c>
      <c r="E71" s="65">
        <v>0.99364801371404199</v>
      </c>
      <c r="F71" s="63">
        <v>0.94180634173869604</v>
      </c>
      <c r="G71" s="64">
        <v>0.94153506595368397</v>
      </c>
      <c r="H71" s="65">
        <v>0.94249574014963</v>
      </c>
      <c r="I71" s="63">
        <v>0.94190092044629004</v>
      </c>
      <c r="J71" s="64">
        <v>0.94190092044629004</v>
      </c>
      <c r="K71" s="65">
        <v>0.94190092044629004</v>
      </c>
      <c r="L71" s="63">
        <v>0.94190092044629004</v>
      </c>
      <c r="M71" s="64">
        <v>0.94190092044629004</v>
      </c>
      <c r="N71" s="65">
        <v>0.94190092044629004</v>
      </c>
    </row>
    <row r="72" spans="1:14">
      <c r="A72" s="25">
        <v>2091</v>
      </c>
      <c r="B72" s="27"/>
      <c r="C72" s="63">
        <v>0.78826748184121498</v>
      </c>
      <c r="D72" s="64">
        <v>0.58951227824915597</v>
      </c>
      <c r="E72" s="65">
        <v>0.99368144961389704</v>
      </c>
      <c r="F72" s="63">
        <v>0.94353413286111998</v>
      </c>
      <c r="G72" s="64">
        <v>0.94326547658214699</v>
      </c>
      <c r="H72" s="65">
        <v>0.94415807156515197</v>
      </c>
      <c r="I72" s="63">
        <v>0.94362112438752399</v>
      </c>
      <c r="J72" s="64">
        <v>0.94362112438752399</v>
      </c>
      <c r="K72" s="65">
        <v>0.94362112438752399</v>
      </c>
      <c r="L72" s="63">
        <v>0.94362112438752399</v>
      </c>
      <c r="M72" s="64">
        <v>0.94362112438752399</v>
      </c>
      <c r="N72" s="65">
        <v>0.94362112438752399</v>
      </c>
    </row>
    <row r="73" spans="1:14">
      <c r="A73" s="25">
        <v>2092</v>
      </c>
      <c r="B73" s="27"/>
      <c r="C73" s="63">
        <v>0.79045175777832499</v>
      </c>
      <c r="D73" s="64">
        <v>0.58995628411117695</v>
      </c>
      <c r="E73" s="65">
        <v>0.99371485807425897</v>
      </c>
      <c r="F73" s="63">
        <v>0.94525630131578497</v>
      </c>
      <c r="G73" s="64">
        <v>0.94499188804182699</v>
      </c>
      <c r="H73" s="65">
        <v>0.94581554578386595</v>
      </c>
      <c r="I73" s="63">
        <v>0.94533697840524</v>
      </c>
      <c r="J73" s="64">
        <v>0.94533697840524</v>
      </c>
      <c r="K73" s="65">
        <v>0.94533697840524</v>
      </c>
      <c r="L73" s="63">
        <v>0.94533697840524</v>
      </c>
      <c r="M73" s="64">
        <v>0.94533697840524</v>
      </c>
      <c r="N73" s="65">
        <v>0.94533697840524</v>
      </c>
    </row>
    <row r="74" spans="1:14">
      <c r="A74" s="25">
        <v>2093</v>
      </c>
      <c r="B74" s="27"/>
      <c r="C74" s="63">
        <v>0.792634121974233</v>
      </c>
      <c r="D74" s="64">
        <v>0.59040123197512995</v>
      </c>
      <c r="E74" s="65">
        <v>0.99374821444592598</v>
      </c>
      <c r="F74" s="63">
        <v>0.94697250945676803</v>
      </c>
      <c r="G74" s="64">
        <v>0.94671396868800695</v>
      </c>
      <c r="H74" s="65">
        <v>0.94746796397395106</v>
      </c>
      <c r="I74" s="63">
        <v>0.94704819664949103</v>
      </c>
      <c r="J74" s="64">
        <v>0.94704819664949103</v>
      </c>
      <c r="K74" s="65">
        <v>0.94704819664949103</v>
      </c>
      <c r="L74" s="63">
        <v>0.94704819664949103</v>
      </c>
      <c r="M74" s="64">
        <v>0.94704819664949103</v>
      </c>
      <c r="N74" s="65">
        <v>0.94704819664949103</v>
      </c>
    </row>
    <row r="75" spans="1:14">
      <c r="A75" s="25">
        <v>2094</v>
      </c>
      <c r="B75" s="27"/>
      <c r="C75" s="63">
        <v>0.79481433179359995</v>
      </c>
      <c r="D75" s="64">
        <v>0.59084698923399803</v>
      </c>
      <c r="E75" s="65">
        <v>0.993781488726728</v>
      </c>
      <c r="F75" s="63">
        <v>0.948682410814782</v>
      </c>
      <c r="G75" s="64">
        <v>0.94843135740353801</v>
      </c>
      <c r="H75" s="65">
        <v>0.94911508435981795</v>
      </c>
      <c r="I75" s="63">
        <v>0.94875448699735698</v>
      </c>
      <c r="J75" s="64">
        <v>0.94875448699735698</v>
      </c>
      <c r="K75" s="65">
        <v>0.94875448699735698</v>
      </c>
      <c r="L75" s="63">
        <v>0.94875448699735698</v>
      </c>
      <c r="M75" s="64">
        <v>0.94875448699735698</v>
      </c>
      <c r="N75" s="65">
        <v>0.94875448699735698</v>
      </c>
    </row>
    <row r="76" spans="1:14">
      <c r="A76" s="25">
        <v>2095</v>
      </c>
      <c r="B76" s="27"/>
      <c r="C76" s="63">
        <v>0.79699194267627305</v>
      </c>
      <c r="D76" s="64">
        <v>0.59129333520358796</v>
      </c>
      <c r="E76" s="65">
        <v>0.99381466644449101</v>
      </c>
      <c r="F76" s="63">
        <v>0.95038566769565902</v>
      </c>
      <c r="G76" s="64">
        <v>0.95014369967573198</v>
      </c>
      <c r="H76" s="65">
        <v>0.95075665429796097</v>
      </c>
      <c r="I76" s="63">
        <v>0.95045556071232595</v>
      </c>
      <c r="J76" s="64">
        <v>0.95045556071232595</v>
      </c>
      <c r="K76" s="65">
        <v>0.95045556071232595</v>
      </c>
      <c r="L76" s="63">
        <v>0.95045556071232595</v>
      </c>
      <c r="M76" s="64">
        <v>0.95045556071232595</v>
      </c>
      <c r="N76" s="65">
        <v>0.95045556071232595</v>
      </c>
    </row>
    <row r="77" spans="1:14">
      <c r="A77" s="25">
        <v>2096</v>
      </c>
      <c r="B77" s="27"/>
      <c r="C77" s="63">
        <v>0.79916672589235804</v>
      </c>
      <c r="D77" s="64">
        <v>0.59174011748190503</v>
      </c>
      <c r="E77" s="65">
        <v>0.99384772538701305</v>
      </c>
      <c r="F77" s="63">
        <v>0.95208199045003095</v>
      </c>
      <c r="G77" s="64">
        <v>0.95185069448944504</v>
      </c>
      <c r="H77" s="65">
        <v>0.95239248321617898</v>
      </c>
      <c r="I77" s="63">
        <v>0.95215117839837204</v>
      </c>
      <c r="J77" s="64">
        <v>0.95215117839837204</v>
      </c>
      <c r="K77" s="65">
        <v>0.95215117839837204</v>
      </c>
      <c r="L77" s="63">
        <v>0.95215117839837204</v>
      </c>
      <c r="M77" s="64">
        <v>0.95215117839837204</v>
      </c>
      <c r="N77" s="65">
        <v>0.95215117839837204</v>
      </c>
    </row>
    <row r="78" spans="1:14">
      <c r="A78" s="25">
        <v>2097</v>
      </c>
      <c r="B78" s="27"/>
      <c r="C78" s="63">
        <v>0.80133840828700997</v>
      </c>
      <c r="D78" s="64">
        <v>0.59218720798129698</v>
      </c>
      <c r="E78" s="65">
        <v>0.99388064728785297</v>
      </c>
      <c r="F78" s="63">
        <v>0.95377106363285102</v>
      </c>
      <c r="G78" s="64">
        <v>0.95355201375348297</v>
      </c>
      <c r="H78" s="65">
        <v>0.95402234378033801</v>
      </c>
      <c r="I78" s="63">
        <v>0.95384107454784195</v>
      </c>
      <c r="J78" s="64">
        <v>0.95384107454784195</v>
      </c>
      <c r="K78" s="65">
        <v>0.95384107454784195</v>
      </c>
      <c r="L78" s="63">
        <v>0.95384107454784195</v>
      </c>
      <c r="M78" s="64">
        <v>0.95384107454784195</v>
      </c>
      <c r="N78" s="65">
        <v>0.95384107454784195</v>
      </c>
    </row>
    <row r="79" spans="1:14">
      <c r="A79" s="25">
        <v>2098</v>
      </c>
      <c r="B79" s="27"/>
      <c r="C79" s="63">
        <v>0.80350670712922201</v>
      </c>
      <c r="D79" s="64">
        <v>0.59263439984307897</v>
      </c>
      <c r="E79" s="65">
        <v>0.99391341084884599</v>
      </c>
      <c r="F79" s="63">
        <v>0.95545266701261899</v>
      </c>
      <c r="G79" s="64">
        <v>0.95524742692903697</v>
      </c>
      <c r="H79" s="65">
        <v>0.95564609078822405</v>
      </c>
      <c r="I79" s="63">
        <v>0.95552507064129899</v>
      </c>
      <c r="J79" s="64">
        <v>0.95552507064129899</v>
      </c>
      <c r="K79" s="65">
        <v>0.95552507064129899</v>
      </c>
      <c r="L79" s="63">
        <v>0.95552507064129899</v>
      </c>
      <c r="M79" s="64">
        <v>0.95552507064129899</v>
      </c>
      <c r="N79" s="65">
        <v>0.95552507064129899</v>
      </c>
    </row>
    <row r="80" spans="1:14">
      <c r="A80" s="25">
        <v>2099</v>
      </c>
      <c r="B80" s="27"/>
      <c r="C80" s="63">
        <v>0.80567136148601004</v>
      </c>
      <c r="D80" s="64">
        <v>0.59308152335289299</v>
      </c>
      <c r="E80" s="65">
        <v>0.99394599519996296</v>
      </c>
      <c r="F80" s="63">
        <v>0.95712649531159799</v>
      </c>
      <c r="G80" s="64">
        <v>0.95693661118099305</v>
      </c>
      <c r="H80" s="65">
        <v>0.95726349916357401</v>
      </c>
      <c r="I80" s="63">
        <v>0.95720291119807299</v>
      </c>
      <c r="J80" s="64">
        <v>0.95720291119807299</v>
      </c>
      <c r="K80" s="65">
        <v>0.95720291119807299</v>
      </c>
      <c r="L80" s="63">
        <v>0.95720291119807299</v>
      </c>
      <c r="M80" s="64">
        <v>0.95720291119807299</v>
      </c>
      <c r="N80" s="65">
        <v>0.95720291119807299</v>
      </c>
    </row>
    <row r="81" spans="1:14">
      <c r="A81" s="25">
        <v>2100</v>
      </c>
      <c r="B81" s="27"/>
      <c r="C81" s="63">
        <v>0.807832056984228</v>
      </c>
      <c r="D81" s="64">
        <v>0.59352840149753205</v>
      </c>
      <c r="E81" s="65">
        <v>0.99397837164222202</v>
      </c>
      <c r="F81" s="63">
        <v>0.95879219867524901</v>
      </c>
      <c r="G81" s="64">
        <v>0.95861919054841205</v>
      </c>
      <c r="H81" s="65">
        <v>0.95887429358884102</v>
      </c>
      <c r="I81" s="63">
        <v>0.95887429358884102</v>
      </c>
      <c r="J81" s="64">
        <v>0.95887429358884102</v>
      </c>
      <c r="K81" s="65">
        <v>0.95887429358884102</v>
      </c>
      <c r="L81" s="63">
        <v>0.95887429358884102</v>
      </c>
      <c r="M81" s="64">
        <v>0.95887429358884102</v>
      </c>
      <c r="N81" s="65">
        <v>0.95887429358884102</v>
      </c>
    </row>
    <row r="82" spans="1:14">
      <c r="A82" s="67"/>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theme="5" tint="0.79998168889431442"/>
  </sheetPr>
  <dimension ref="A1:I256"/>
  <sheetViews>
    <sheetView topLeftCell="A6" workbookViewId="0">
      <selection activeCell="E190" sqref="E190"/>
    </sheetView>
  </sheetViews>
  <sheetFormatPr baseColWidth="10" defaultRowHeight="15.6"/>
  <cols>
    <col min="2" max="6" width="19.796875" customWidth="1"/>
  </cols>
  <sheetData>
    <row r="1" spans="1:6" ht="22.05" customHeight="1">
      <c r="A1" s="17" t="s">
        <v>34</v>
      </c>
    </row>
    <row r="2" spans="1:6" ht="25.05" customHeight="1">
      <c r="A2" s="18" t="s">
        <v>35</v>
      </c>
    </row>
    <row r="3" spans="1:6" ht="25.05" customHeight="1" thickBot="1">
      <c r="A3" s="18"/>
    </row>
    <row r="4" spans="1:6" ht="37.950000000000003" customHeight="1" thickBot="1">
      <c r="B4" s="47" t="s">
        <v>33</v>
      </c>
      <c r="C4" s="47" t="s">
        <v>130</v>
      </c>
      <c r="D4" s="47" t="s">
        <v>30</v>
      </c>
      <c r="E4" s="94" t="s">
        <v>118</v>
      </c>
      <c r="F4" s="95"/>
    </row>
    <row r="5" spans="1:6" ht="22.05" customHeight="1" thickBot="1">
      <c r="B5" s="46" t="s">
        <v>32</v>
      </c>
      <c r="C5" s="46" t="s">
        <v>32</v>
      </c>
      <c r="D5" s="46" t="s">
        <v>32</v>
      </c>
      <c r="E5" s="46" t="s">
        <v>32</v>
      </c>
      <c r="F5" s="96"/>
    </row>
    <row r="6" spans="1:6">
      <c r="A6" s="16">
        <v>1850</v>
      </c>
      <c r="B6" s="14">
        <f>SUM(C6:E6)</f>
        <v>4.2232112800000001</v>
      </c>
      <c r="C6" s="14">
        <v>0.48899999999999999</v>
      </c>
      <c r="D6" s="14">
        <v>0.17760000000000004</v>
      </c>
      <c r="E6" s="14">
        <v>3.5566112800000003</v>
      </c>
    </row>
    <row r="7" spans="1:6">
      <c r="A7" s="15">
        <v>1851</v>
      </c>
      <c r="B7" s="14">
        <f t="shared" ref="B7:B70" si="0">SUM(C7:E7)</f>
        <v>4.4151036399999999</v>
      </c>
      <c r="C7" s="14">
        <v>0.49199999999999999</v>
      </c>
      <c r="D7" s="14">
        <v>0.17938999999999999</v>
      </c>
      <c r="E7" s="14">
        <v>3.7437136400000002</v>
      </c>
    </row>
    <row r="8" spans="1:6">
      <c r="A8" s="15">
        <v>1852</v>
      </c>
      <c r="B8" s="14">
        <f t="shared" si="0"/>
        <v>4.4731986400000006</v>
      </c>
      <c r="C8" s="14">
        <v>0.504</v>
      </c>
      <c r="D8" s="14">
        <v>0.1807</v>
      </c>
      <c r="E8" s="14">
        <v>3.7884986400000003</v>
      </c>
    </row>
    <row r="9" spans="1:6">
      <c r="A9" s="15">
        <v>1853</v>
      </c>
      <c r="B9" s="14">
        <f t="shared" si="0"/>
        <v>4.5415977999999999</v>
      </c>
      <c r="C9" s="14">
        <v>0.51700000000000002</v>
      </c>
      <c r="D9" s="14">
        <v>0.182</v>
      </c>
      <c r="E9" s="14">
        <v>3.8425978000000001</v>
      </c>
    </row>
    <row r="10" spans="1:6">
      <c r="A10" s="15">
        <v>1854</v>
      </c>
      <c r="B10" s="14">
        <f t="shared" si="0"/>
        <v>4.6053402400000003</v>
      </c>
      <c r="C10" s="14">
        <v>0.56299999999999994</v>
      </c>
      <c r="D10" s="14">
        <v>0.1855</v>
      </c>
      <c r="E10" s="14">
        <v>3.8568402400000004</v>
      </c>
    </row>
    <row r="11" spans="1:6">
      <c r="A11" s="15">
        <v>1855</v>
      </c>
      <c r="B11" s="14">
        <f t="shared" si="0"/>
        <v>4.5832208400000001</v>
      </c>
      <c r="C11" s="14">
        <v>0.56999999999999995</v>
      </c>
      <c r="D11" s="14">
        <v>0.18669999999999998</v>
      </c>
      <c r="E11" s="14">
        <v>3.8265208400000001</v>
      </c>
    </row>
    <row r="12" spans="1:6">
      <c r="A12" s="15">
        <v>1856</v>
      </c>
      <c r="B12" s="14">
        <f t="shared" si="0"/>
        <v>4.7030842399999999</v>
      </c>
      <c r="C12" s="14">
        <v>0.59199999999999997</v>
      </c>
      <c r="D12" s="14">
        <v>0.18819999999999998</v>
      </c>
      <c r="E12" s="14">
        <v>3.9228842400000001</v>
      </c>
    </row>
    <row r="13" spans="1:6">
      <c r="A13" s="15">
        <v>1857</v>
      </c>
      <c r="B13" s="14">
        <f t="shared" si="0"/>
        <v>4.6961863600000004</v>
      </c>
      <c r="C13" s="14">
        <v>0.59699999999999998</v>
      </c>
      <c r="D13" s="14">
        <v>0.18909999999999999</v>
      </c>
      <c r="E13" s="14">
        <v>3.9100863600000002</v>
      </c>
    </row>
    <row r="14" spans="1:6">
      <c r="A14" s="15">
        <v>1858</v>
      </c>
      <c r="B14" s="14">
        <f t="shared" si="0"/>
        <v>4.7310290799999999</v>
      </c>
      <c r="C14" s="14">
        <v>0.60199999999999998</v>
      </c>
      <c r="D14" s="14">
        <v>0.19020000000000001</v>
      </c>
      <c r="E14" s="14">
        <v>3.9388290800000001</v>
      </c>
    </row>
    <row r="15" spans="1:6">
      <c r="A15" s="15">
        <v>1859</v>
      </c>
      <c r="B15" s="14">
        <f t="shared" si="0"/>
        <v>4.8236742800000005</v>
      </c>
      <c r="C15" s="14">
        <v>0.624</v>
      </c>
      <c r="D15" s="14">
        <v>0.192</v>
      </c>
      <c r="E15" s="14">
        <v>4.0076742800000007</v>
      </c>
    </row>
    <row r="16" spans="1:6">
      <c r="A16" s="15">
        <v>1860</v>
      </c>
      <c r="B16" s="14">
        <f t="shared" si="0"/>
        <v>4.6087477600000009</v>
      </c>
      <c r="C16" s="14">
        <v>0.66</v>
      </c>
      <c r="D16" s="14">
        <v>0.19389999999999999</v>
      </c>
      <c r="E16" s="14">
        <v>3.7548477600000005</v>
      </c>
    </row>
    <row r="17" spans="1:9">
      <c r="A17" s="15">
        <v>1861</v>
      </c>
      <c r="B17" s="34">
        <f t="shared" si="0"/>
        <v>4.6225550800000006</v>
      </c>
      <c r="C17" s="34">
        <v>0.68100000000000005</v>
      </c>
      <c r="D17" s="34">
        <v>0.19619999999999999</v>
      </c>
      <c r="E17" s="34">
        <v>3.7453550800000004</v>
      </c>
      <c r="F17" s="1"/>
      <c r="G17" s="1"/>
      <c r="H17" s="1"/>
      <c r="I17" s="1"/>
    </row>
    <row r="18" spans="1:9">
      <c r="A18" s="15">
        <v>1862</v>
      </c>
      <c r="B18" s="14">
        <f t="shared" si="0"/>
        <v>4.6110521599999998</v>
      </c>
      <c r="C18" s="14">
        <v>0.68899999999999995</v>
      </c>
      <c r="D18" s="14">
        <v>0.1986</v>
      </c>
      <c r="E18" s="14">
        <v>3.7234521600000003</v>
      </c>
    </row>
    <row r="19" spans="1:9">
      <c r="A19" s="15">
        <v>1863</v>
      </c>
      <c r="B19" s="14">
        <f t="shared" si="0"/>
        <v>4.6136189200000004</v>
      </c>
      <c r="C19" s="14">
        <v>0.71899999999999997</v>
      </c>
      <c r="D19" s="14">
        <v>0.19950000000000001</v>
      </c>
      <c r="E19" s="14">
        <v>3.6951189200000001</v>
      </c>
    </row>
    <row r="20" spans="1:9">
      <c r="A20" s="15">
        <v>1864</v>
      </c>
      <c r="B20" s="14">
        <f t="shared" si="0"/>
        <v>4.5672974399999999</v>
      </c>
      <c r="C20" s="14">
        <v>0.754</v>
      </c>
      <c r="D20" s="14">
        <v>0.20160000000000003</v>
      </c>
      <c r="E20" s="14">
        <v>3.6116974399999999</v>
      </c>
    </row>
    <row r="21" spans="1:9">
      <c r="A21" s="15">
        <v>1865</v>
      </c>
      <c r="B21" s="14">
        <f t="shared" si="0"/>
        <v>4.5570318400000005</v>
      </c>
      <c r="C21" s="14">
        <v>0.78400000000000003</v>
      </c>
      <c r="D21" s="14">
        <v>0.20460000000000003</v>
      </c>
      <c r="E21" s="14">
        <v>3.5684318400000001</v>
      </c>
    </row>
    <row r="22" spans="1:9">
      <c r="A22" s="15">
        <v>1866</v>
      </c>
      <c r="B22" s="14">
        <f t="shared" si="0"/>
        <v>4.6170268000000005</v>
      </c>
      <c r="C22" s="14">
        <v>0.80300000000000005</v>
      </c>
      <c r="D22" s="14">
        <v>0.20589999999999997</v>
      </c>
      <c r="E22" s="14">
        <v>3.6081268000000004</v>
      </c>
    </row>
    <row r="23" spans="1:9">
      <c r="A23" s="15">
        <v>1867</v>
      </c>
      <c r="B23" s="14">
        <f t="shared" si="0"/>
        <v>4.6276227199999997</v>
      </c>
      <c r="C23" s="14">
        <v>0.83899999999999997</v>
      </c>
      <c r="D23" s="14">
        <v>0.2084</v>
      </c>
      <c r="E23" s="14">
        <v>3.5802227200000001</v>
      </c>
    </row>
    <row r="24" spans="1:9">
      <c r="A24" s="15">
        <v>1868</v>
      </c>
      <c r="B24" s="14">
        <f t="shared" si="0"/>
        <v>4.6136665200000007</v>
      </c>
      <c r="C24" s="14">
        <v>0.85399999999999998</v>
      </c>
      <c r="D24" s="14">
        <v>0.21099999999999999</v>
      </c>
      <c r="E24" s="14">
        <v>3.5486665200000003</v>
      </c>
    </row>
    <row r="25" spans="1:9">
      <c r="A25" s="15">
        <v>1869</v>
      </c>
      <c r="B25" s="14">
        <f t="shared" si="0"/>
        <v>4.70728788</v>
      </c>
      <c r="C25" s="14">
        <v>0.89</v>
      </c>
      <c r="D25" s="14">
        <v>0.21240000000000001</v>
      </c>
      <c r="E25" s="14">
        <v>3.6048878800000002</v>
      </c>
    </row>
    <row r="26" spans="1:9">
      <c r="A26" s="15">
        <v>1870</v>
      </c>
      <c r="B26" s="14">
        <f t="shared" si="0"/>
        <v>4.9721482400000001</v>
      </c>
      <c r="C26" s="14">
        <v>0.90300000000000002</v>
      </c>
      <c r="D26" s="14">
        <v>0.214</v>
      </c>
      <c r="E26" s="14">
        <v>3.8551482400000001</v>
      </c>
    </row>
    <row r="27" spans="1:9">
      <c r="A27" s="15">
        <v>1871</v>
      </c>
      <c r="B27" s="14">
        <f t="shared" si="0"/>
        <v>5.0440216400000004</v>
      </c>
      <c r="C27" s="14">
        <v>0.94199999999999995</v>
      </c>
      <c r="D27" s="14">
        <v>0.2175</v>
      </c>
      <c r="E27" s="14">
        <v>3.88452164</v>
      </c>
    </row>
    <row r="28" spans="1:9">
      <c r="A28" s="15">
        <v>1872</v>
      </c>
      <c r="B28" s="14">
        <f t="shared" si="0"/>
        <v>5.3253058800000002</v>
      </c>
      <c r="C28" s="14">
        <v>1.01</v>
      </c>
      <c r="D28" s="14">
        <v>0.22279999999999997</v>
      </c>
      <c r="E28" s="14">
        <v>4.09250588</v>
      </c>
    </row>
    <row r="29" spans="1:9">
      <c r="A29" s="15">
        <v>1873</v>
      </c>
      <c r="B29" s="14">
        <f t="shared" si="0"/>
        <v>5.3265151600000005</v>
      </c>
      <c r="C29" s="14">
        <v>1.06</v>
      </c>
      <c r="D29" s="14">
        <v>0.2263</v>
      </c>
      <c r="E29" s="14">
        <v>4.0402151600000007</v>
      </c>
    </row>
    <row r="30" spans="1:9">
      <c r="A30" s="15">
        <v>1874</v>
      </c>
      <c r="B30" s="14">
        <f t="shared" si="0"/>
        <v>5.4836070399999999</v>
      </c>
      <c r="C30" s="14">
        <v>1.01</v>
      </c>
      <c r="D30" s="14">
        <v>0.22559999999999999</v>
      </c>
      <c r="E30" s="14">
        <v>4.2480070400000001</v>
      </c>
    </row>
    <row r="31" spans="1:9">
      <c r="A31" s="15">
        <v>1875</v>
      </c>
      <c r="B31" s="14">
        <f t="shared" si="0"/>
        <v>5.6544255999999997</v>
      </c>
      <c r="C31" s="14">
        <v>1.07</v>
      </c>
      <c r="D31" s="14">
        <v>0.23200000000000001</v>
      </c>
      <c r="E31" s="14">
        <v>4.3524256000000001</v>
      </c>
    </row>
    <row r="32" spans="1:9">
      <c r="A32" s="15">
        <v>1876</v>
      </c>
      <c r="B32" s="14">
        <f t="shared" si="0"/>
        <v>5.7185928400000012</v>
      </c>
      <c r="C32" s="14">
        <v>1.0900000000000001</v>
      </c>
      <c r="D32" s="14">
        <v>0.23519999999999999</v>
      </c>
      <c r="E32" s="14">
        <v>4.3933928400000006</v>
      </c>
    </row>
    <row r="33" spans="1:5">
      <c r="A33" s="15">
        <v>1877</v>
      </c>
      <c r="B33" s="14">
        <f t="shared" si="0"/>
        <v>5.6487603599999998</v>
      </c>
      <c r="C33" s="14">
        <v>1.1000000000000001</v>
      </c>
      <c r="D33" s="14">
        <v>0.23730000000000001</v>
      </c>
      <c r="E33" s="14">
        <v>4.3114603599999999</v>
      </c>
    </row>
    <row r="34" spans="1:5">
      <c r="A34" s="15">
        <v>1878</v>
      </c>
      <c r="B34" s="14">
        <f t="shared" si="0"/>
        <v>5.7659167199999999</v>
      </c>
      <c r="C34" s="14">
        <v>1.1100000000000001</v>
      </c>
      <c r="D34" s="14">
        <v>0.23899999999999999</v>
      </c>
      <c r="E34" s="14">
        <v>4.4169167199999997</v>
      </c>
    </row>
    <row r="35" spans="1:5">
      <c r="A35" s="15">
        <v>1879</v>
      </c>
      <c r="B35" s="14">
        <f t="shared" si="0"/>
        <v>5.8434566399999994</v>
      </c>
      <c r="C35" s="14">
        <v>1.17</v>
      </c>
      <c r="D35" s="14">
        <v>0.24330000000000002</v>
      </c>
      <c r="E35" s="14">
        <v>4.4301566399999999</v>
      </c>
    </row>
    <row r="36" spans="1:5">
      <c r="A36" s="15">
        <v>1880</v>
      </c>
      <c r="B36" s="14">
        <f t="shared" si="0"/>
        <v>6.0849148000000008</v>
      </c>
      <c r="C36" s="14">
        <v>1.28</v>
      </c>
      <c r="D36" s="14">
        <v>0.25460000000000005</v>
      </c>
      <c r="E36" s="14">
        <v>4.5503148000000007</v>
      </c>
    </row>
    <row r="37" spans="1:5">
      <c r="A37" s="15">
        <v>1881</v>
      </c>
      <c r="B37" s="14">
        <f t="shared" si="0"/>
        <v>6.1326813199999997</v>
      </c>
      <c r="C37" s="14">
        <v>1.32</v>
      </c>
      <c r="D37" s="14">
        <v>0.25560000000000005</v>
      </c>
      <c r="E37" s="14">
        <v>4.55708132</v>
      </c>
    </row>
    <row r="38" spans="1:5">
      <c r="A38" s="15">
        <v>1882</v>
      </c>
      <c r="B38" s="14">
        <f t="shared" si="0"/>
        <v>6.3774356399999999</v>
      </c>
      <c r="C38" s="14">
        <v>1.37</v>
      </c>
      <c r="D38" s="14">
        <v>0.26080000000000003</v>
      </c>
      <c r="E38" s="14">
        <v>4.74663564</v>
      </c>
    </row>
    <row r="39" spans="1:5">
      <c r="A39" s="15">
        <v>1883</v>
      </c>
      <c r="B39" s="14">
        <f t="shared" si="0"/>
        <v>6.38510388</v>
      </c>
      <c r="C39" s="14">
        <v>1.44</v>
      </c>
      <c r="D39" s="14">
        <v>0.26619999999999999</v>
      </c>
      <c r="E39" s="14">
        <v>4.67890388</v>
      </c>
    </row>
    <row r="40" spans="1:5">
      <c r="A40" s="15">
        <v>1884</v>
      </c>
      <c r="B40" s="14">
        <f t="shared" si="0"/>
        <v>6.5718514399999997</v>
      </c>
      <c r="C40" s="14">
        <v>1.45</v>
      </c>
      <c r="D40" s="14">
        <v>0.26959999999999995</v>
      </c>
      <c r="E40" s="14">
        <v>4.8522514399999999</v>
      </c>
    </row>
    <row r="41" spans="1:5">
      <c r="A41" s="15">
        <v>1885</v>
      </c>
      <c r="B41" s="14">
        <f t="shared" si="0"/>
        <v>6.5939438399999997</v>
      </c>
      <c r="C41" s="14">
        <v>1.46</v>
      </c>
      <c r="D41" s="14">
        <v>0.2727</v>
      </c>
      <c r="E41" s="14">
        <v>4.8612438400000002</v>
      </c>
    </row>
    <row r="42" spans="1:5">
      <c r="A42" s="15">
        <v>1886</v>
      </c>
      <c r="B42" s="14">
        <f t="shared" si="0"/>
        <v>6.5397413600000007</v>
      </c>
      <c r="C42" s="14">
        <v>1.48</v>
      </c>
      <c r="D42" s="14">
        <v>0.27439999999999998</v>
      </c>
      <c r="E42" s="14">
        <v>4.7853413600000003</v>
      </c>
    </row>
    <row r="43" spans="1:5">
      <c r="A43" s="15">
        <v>1887</v>
      </c>
      <c r="B43" s="14">
        <f t="shared" si="0"/>
        <v>6.7605433599999998</v>
      </c>
      <c r="C43" s="14">
        <v>1.54</v>
      </c>
      <c r="D43" s="14">
        <v>0.27910000000000001</v>
      </c>
      <c r="E43" s="14">
        <v>4.9414433600000001</v>
      </c>
    </row>
    <row r="44" spans="1:5">
      <c r="A44" s="15">
        <v>1888</v>
      </c>
      <c r="B44" s="14">
        <f t="shared" si="0"/>
        <v>6.7843185200000011</v>
      </c>
      <c r="C44" s="14">
        <v>1.67</v>
      </c>
      <c r="D44" s="14">
        <v>0.28789999999999999</v>
      </c>
      <c r="E44" s="14">
        <v>4.8264185200000007</v>
      </c>
    </row>
    <row r="45" spans="1:5">
      <c r="A45" s="15">
        <v>1889</v>
      </c>
      <c r="B45" s="14">
        <f t="shared" si="0"/>
        <v>6.9104941999999996</v>
      </c>
      <c r="C45" s="14">
        <v>1.67</v>
      </c>
      <c r="D45" s="14">
        <v>0.2928</v>
      </c>
      <c r="E45" s="14">
        <v>4.9476941999999999</v>
      </c>
    </row>
    <row r="46" spans="1:5">
      <c r="A46" s="15">
        <v>1890</v>
      </c>
      <c r="B46" s="14">
        <f t="shared" si="0"/>
        <v>7.3291324400000004</v>
      </c>
      <c r="C46" s="14">
        <v>1.79</v>
      </c>
      <c r="D46" s="14">
        <v>0.29880000000000001</v>
      </c>
      <c r="E46" s="14">
        <v>5.2403324400000004</v>
      </c>
    </row>
    <row r="47" spans="1:5">
      <c r="A47" s="15">
        <v>1891</v>
      </c>
      <c r="B47" s="14">
        <f t="shared" si="0"/>
        <v>7.6257368799999998</v>
      </c>
      <c r="C47" s="14">
        <v>1.86</v>
      </c>
      <c r="D47" s="14">
        <v>0.30510000000000004</v>
      </c>
      <c r="E47" s="14">
        <v>5.46063688</v>
      </c>
    </row>
    <row r="48" spans="1:5">
      <c r="A48" s="15">
        <v>1892</v>
      </c>
      <c r="B48" s="14">
        <f t="shared" si="0"/>
        <v>7.5994296800000001</v>
      </c>
      <c r="C48" s="14">
        <v>1.87</v>
      </c>
      <c r="D48" s="14">
        <v>0.30760000000000004</v>
      </c>
      <c r="E48" s="14">
        <v>5.4218296800000001</v>
      </c>
    </row>
    <row r="49" spans="1:5">
      <c r="A49" s="15">
        <v>1893</v>
      </c>
      <c r="B49" s="14">
        <f t="shared" si="0"/>
        <v>7.788893680000001</v>
      </c>
      <c r="C49" s="14">
        <v>1.86</v>
      </c>
      <c r="D49" s="14">
        <v>0.31019999999999998</v>
      </c>
      <c r="E49" s="14">
        <v>5.6186936800000007</v>
      </c>
    </row>
    <row r="50" spans="1:5">
      <c r="A50" s="15">
        <v>1894</v>
      </c>
      <c r="B50" s="14">
        <f t="shared" si="0"/>
        <v>7.8712649200000007</v>
      </c>
      <c r="C50" s="14">
        <v>1.91</v>
      </c>
      <c r="D50" s="14">
        <v>0.31709999999999999</v>
      </c>
      <c r="E50" s="14">
        <v>5.6441649200000006</v>
      </c>
    </row>
    <row r="51" spans="1:5">
      <c r="A51" s="15">
        <v>1895</v>
      </c>
      <c r="B51" s="14">
        <f t="shared" si="0"/>
        <v>8.0017868800000009</v>
      </c>
      <c r="C51" s="14">
        <v>2.0099999999999998</v>
      </c>
      <c r="D51" s="14">
        <v>0.32230000000000003</v>
      </c>
      <c r="E51" s="14">
        <v>5.66948688</v>
      </c>
    </row>
    <row r="52" spans="1:5">
      <c r="A52" s="15">
        <v>1896</v>
      </c>
      <c r="B52" s="14">
        <f t="shared" si="0"/>
        <v>8.0043249200000002</v>
      </c>
      <c r="C52" s="14">
        <v>2.06</v>
      </c>
      <c r="D52" s="14">
        <v>0.32969999999999999</v>
      </c>
      <c r="E52" s="14">
        <v>5.6146249199999998</v>
      </c>
    </row>
    <row r="53" spans="1:5">
      <c r="A53" s="15">
        <v>1897</v>
      </c>
      <c r="B53" s="14">
        <f t="shared" si="0"/>
        <v>8.2714569999999998</v>
      </c>
      <c r="C53" s="14">
        <v>2.15</v>
      </c>
      <c r="D53" s="14">
        <v>0.33710000000000001</v>
      </c>
      <c r="E53" s="14">
        <v>5.784357</v>
      </c>
    </row>
    <row r="54" spans="1:5">
      <c r="A54" s="15">
        <v>1898</v>
      </c>
      <c r="B54" s="14">
        <f t="shared" si="0"/>
        <v>8.3404356800000006</v>
      </c>
      <c r="C54" s="14">
        <v>2.25</v>
      </c>
      <c r="D54" s="14">
        <v>0.34350000000000003</v>
      </c>
      <c r="E54" s="14">
        <v>5.74693568</v>
      </c>
    </row>
    <row r="55" spans="1:5">
      <c r="A55" s="15">
        <v>1899</v>
      </c>
      <c r="B55" s="14">
        <f t="shared" si="0"/>
        <v>8.6435105200000013</v>
      </c>
      <c r="C55" s="14">
        <v>2.4300000000000002</v>
      </c>
      <c r="D55" s="14">
        <v>0.35589999999999999</v>
      </c>
      <c r="E55" s="14">
        <v>5.8576105200000006</v>
      </c>
    </row>
    <row r="56" spans="1:5">
      <c r="A56" s="15">
        <v>1900</v>
      </c>
      <c r="B56" s="14">
        <f t="shared" si="0"/>
        <v>8.8423971199999993</v>
      </c>
      <c r="C56" s="14">
        <v>2.5499999999999998</v>
      </c>
      <c r="D56" s="14">
        <v>0.36630000000000001</v>
      </c>
      <c r="E56" s="14">
        <v>5.9260971199999997</v>
      </c>
    </row>
    <row r="57" spans="1:5">
      <c r="A57" s="15">
        <v>1901</v>
      </c>
      <c r="B57" s="14">
        <f t="shared" si="0"/>
        <v>8.9524618800000013</v>
      </c>
      <c r="C57" s="14">
        <v>2.62</v>
      </c>
      <c r="D57" s="14">
        <v>0.36969999999999997</v>
      </c>
      <c r="E57" s="14">
        <v>5.9627618800000004</v>
      </c>
    </row>
    <row r="58" spans="1:5">
      <c r="A58" s="15">
        <v>1902</v>
      </c>
      <c r="B58" s="14">
        <f t="shared" si="0"/>
        <v>9.1203198000000008</v>
      </c>
      <c r="C58" s="14">
        <v>2.68</v>
      </c>
      <c r="D58" s="14">
        <v>0.37310000000000004</v>
      </c>
      <c r="E58" s="14">
        <v>6.0672198000000002</v>
      </c>
    </row>
    <row r="59" spans="1:5">
      <c r="A59" s="15">
        <v>1903</v>
      </c>
      <c r="B59" s="14">
        <f t="shared" si="0"/>
        <v>9.3424368399999995</v>
      </c>
      <c r="C59" s="14">
        <v>2.9</v>
      </c>
      <c r="D59" s="14">
        <v>0.38550000000000001</v>
      </c>
      <c r="E59" s="14">
        <v>6.0569368399999997</v>
      </c>
    </row>
    <row r="60" spans="1:5">
      <c r="A60" s="15">
        <v>1904</v>
      </c>
      <c r="B60" s="14">
        <f t="shared" si="0"/>
        <v>9.4599745599999991</v>
      </c>
      <c r="C60" s="14">
        <v>2.92</v>
      </c>
      <c r="D60" s="14">
        <v>0.39089999999999997</v>
      </c>
      <c r="E60" s="14">
        <v>6.1490745599999999</v>
      </c>
    </row>
    <row r="61" spans="1:5">
      <c r="A61" s="15">
        <v>1905</v>
      </c>
      <c r="B61" s="14">
        <f t="shared" si="0"/>
        <v>9.7960429200000014</v>
      </c>
      <c r="C61" s="14">
        <v>3.09</v>
      </c>
      <c r="D61" s="14">
        <v>0.39929999999999999</v>
      </c>
      <c r="E61" s="14">
        <v>6.3067429200000014</v>
      </c>
    </row>
    <row r="62" spans="1:5">
      <c r="A62" s="15">
        <v>1906</v>
      </c>
      <c r="B62" s="14">
        <f t="shared" si="0"/>
        <v>9.9780043999999997</v>
      </c>
      <c r="C62" s="14">
        <v>3.23</v>
      </c>
      <c r="D62" s="14">
        <v>0.41070000000000001</v>
      </c>
      <c r="E62" s="14">
        <v>6.3373043999999998</v>
      </c>
    </row>
    <row r="63" spans="1:5">
      <c r="A63" s="15">
        <v>1907</v>
      </c>
      <c r="B63" s="14">
        <f t="shared" si="0"/>
        <v>10.304634839999999</v>
      </c>
      <c r="C63" s="14">
        <v>3.61</v>
      </c>
      <c r="D63" s="14">
        <v>0.43610000000000004</v>
      </c>
      <c r="E63" s="14">
        <v>6.2585348399999994</v>
      </c>
    </row>
    <row r="64" spans="1:5">
      <c r="A64" s="15">
        <v>1908</v>
      </c>
      <c r="B64" s="14">
        <f t="shared" si="0"/>
        <v>10.305334119999999</v>
      </c>
      <c r="C64" s="14">
        <v>3.49</v>
      </c>
      <c r="D64" s="14">
        <v>0.44650000000000001</v>
      </c>
      <c r="E64" s="14">
        <v>6.3688341199999998</v>
      </c>
    </row>
    <row r="65" spans="1:5">
      <c r="A65" s="15">
        <v>1909</v>
      </c>
      <c r="B65" s="14">
        <f t="shared" si="0"/>
        <v>10.55208932</v>
      </c>
      <c r="C65" s="14">
        <v>3.62</v>
      </c>
      <c r="D65" s="14">
        <v>0.44589999999999996</v>
      </c>
      <c r="E65" s="14">
        <v>6.4861893200000003</v>
      </c>
    </row>
    <row r="66" spans="1:5">
      <c r="A66" s="15">
        <v>1910</v>
      </c>
      <c r="B66" s="14">
        <f t="shared" si="0"/>
        <v>10.53418604</v>
      </c>
      <c r="C66" s="14">
        <v>3.78</v>
      </c>
      <c r="D66" s="14">
        <v>0.45729999999999993</v>
      </c>
      <c r="E66" s="14">
        <v>6.2968860400000004</v>
      </c>
    </row>
    <row r="67" spans="1:5">
      <c r="A67" s="15">
        <v>1911</v>
      </c>
      <c r="B67" s="14">
        <f t="shared" si="0"/>
        <v>10.70946124</v>
      </c>
      <c r="C67" s="14">
        <v>3.85</v>
      </c>
      <c r="D67" s="14">
        <v>0.4627</v>
      </c>
      <c r="E67" s="14">
        <v>6.39676124</v>
      </c>
    </row>
    <row r="68" spans="1:5">
      <c r="A68" s="15">
        <v>1912</v>
      </c>
      <c r="B68" s="14">
        <f t="shared" si="0"/>
        <v>10.75640104</v>
      </c>
      <c r="C68" s="14">
        <v>4.01</v>
      </c>
      <c r="D68" s="14">
        <v>0.48019999999999996</v>
      </c>
      <c r="E68" s="14">
        <v>6.2662010400000003</v>
      </c>
    </row>
    <row r="69" spans="1:5">
      <c r="A69" s="15">
        <v>1913</v>
      </c>
      <c r="B69" s="14">
        <f t="shared" si="0"/>
        <v>10.925151800000002</v>
      </c>
      <c r="C69" s="14">
        <v>4.3099999999999996</v>
      </c>
      <c r="D69" s="14">
        <v>0.50060000000000004</v>
      </c>
      <c r="E69" s="14">
        <v>6.114551800000001</v>
      </c>
    </row>
    <row r="70" spans="1:5">
      <c r="A70" s="15">
        <v>1914</v>
      </c>
      <c r="B70" s="14">
        <f t="shared" si="0"/>
        <v>10.62440556</v>
      </c>
      <c r="C70" s="14">
        <v>3.94</v>
      </c>
      <c r="D70" s="14">
        <v>0.47799999999999998</v>
      </c>
      <c r="E70" s="14">
        <v>6.2064055600000003</v>
      </c>
    </row>
    <row r="71" spans="1:5">
      <c r="A71" s="15">
        <v>1915</v>
      </c>
      <c r="B71" s="14">
        <f t="shared" ref="B71:B134" si="1">SUM(C71:E71)</f>
        <v>10.57054228</v>
      </c>
      <c r="C71" s="14">
        <v>3.9</v>
      </c>
      <c r="D71" s="14">
        <v>0.46939999999999993</v>
      </c>
      <c r="E71" s="14">
        <v>6.20114228</v>
      </c>
    </row>
    <row r="72" spans="1:5">
      <c r="A72" s="15">
        <v>1916</v>
      </c>
      <c r="B72" s="14">
        <f t="shared" si="1"/>
        <v>10.827458399999999</v>
      </c>
      <c r="C72" s="14">
        <v>4.18</v>
      </c>
      <c r="D72" s="14">
        <v>0.4748</v>
      </c>
      <c r="E72" s="14">
        <v>6.1726583999999995</v>
      </c>
    </row>
    <row r="73" spans="1:5">
      <c r="A73" s="15">
        <v>1917</v>
      </c>
      <c r="B73" s="14">
        <f t="shared" si="1"/>
        <v>11.018575200000001</v>
      </c>
      <c r="C73" s="14">
        <v>4.3600000000000003</v>
      </c>
      <c r="D73" s="14">
        <v>0.45319999999999999</v>
      </c>
      <c r="E73" s="14">
        <v>6.2053752000000006</v>
      </c>
    </row>
    <row r="74" spans="1:5">
      <c r="A74" s="15">
        <v>1918</v>
      </c>
      <c r="B74" s="14">
        <f t="shared" si="1"/>
        <v>10.9720896</v>
      </c>
      <c r="C74" s="14">
        <v>4.29</v>
      </c>
      <c r="D74" s="14">
        <v>0.4536</v>
      </c>
      <c r="E74" s="14">
        <v>6.2284896000000005</v>
      </c>
    </row>
    <row r="75" spans="1:5">
      <c r="A75" s="15">
        <v>1919</v>
      </c>
      <c r="B75" s="14">
        <f t="shared" si="1"/>
        <v>10.401264360000001</v>
      </c>
      <c r="C75" s="14">
        <v>3.78</v>
      </c>
      <c r="D75" s="14">
        <v>0.44000000000000006</v>
      </c>
      <c r="E75" s="14">
        <v>6.181264360000001</v>
      </c>
    </row>
    <row r="76" spans="1:5">
      <c r="A76" s="15">
        <v>1920</v>
      </c>
      <c r="B76" s="14">
        <f t="shared" si="1"/>
        <v>11.11092288</v>
      </c>
      <c r="C76" s="14">
        <v>4.33</v>
      </c>
      <c r="D76" s="14">
        <v>0.46739999999999998</v>
      </c>
      <c r="E76" s="14">
        <v>6.3135228800000007</v>
      </c>
    </row>
    <row r="77" spans="1:5">
      <c r="A77" s="15">
        <v>1921</v>
      </c>
      <c r="B77" s="14">
        <f t="shared" si="1"/>
        <v>10.863753200000001</v>
      </c>
      <c r="C77" s="14">
        <v>3.84</v>
      </c>
      <c r="D77" s="14">
        <v>0.45480000000000004</v>
      </c>
      <c r="E77" s="14">
        <v>6.568953200000001</v>
      </c>
    </row>
    <row r="78" spans="1:5">
      <c r="A78" s="15">
        <v>1922</v>
      </c>
      <c r="B78" s="14">
        <f t="shared" si="1"/>
        <v>11.049769680000001</v>
      </c>
      <c r="C78" s="14">
        <v>4.0199999999999996</v>
      </c>
      <c r="D78" s="14">
        <v>0.47720000000000001</v>
      </c>
      <c r="E78" s="14">
        <v>6.5525696800000004</v>
      </c>
    </row>
    <row r="79" spans="1:5">
      <c r="A79" s="15">
        <v>1923</v>
      </c>
      <c r="B79" s="14">
        <f t="shared" si="1"/>
        <v>11.702335640000001</v>
      </c>
      <c r="C79" s="14">
        <v>4.53</v>
      </c>
      <c r="D79" s="14">
        <v>0.49460000000000004</v>
      </c>
      <c r="E79" s="14">
        <v>6.6777356399999999</v>
      </c>
    </row>
    <row r="80" spans="1:5">
      <c r="A80" s="15">
        <v>1924</v>
      </c>
      <c r="B80" s="14">
        <f t="shared" si="1"/>
        <v>11.7823016</v>
      </c>
      <c r="C80" s="14">
        <v>4.55</v>
      </c>
      <c r="D80" s="14">
        <v>0.52100000000000002</v>
      </c>
      <c r="E80" s="14">
        <v>6.7113016000000005</v>
      </c>
    </row>
    <row r="81" spans="1:5">
      <c r="A81" s="15">
        <v>1925</v>
      </c>
      <c r="B81" s="14">
        <f t="shared" si="1"/>
        <v>11.84884368</v>
      </c>
      <c r="C81" s="14">
        <v>4.58</v>
      </c>
      <c r="D81" s="14">
        <v>0.54039999999999999</v>
      </c>
      <c r="E81" s="14">
        <v>6.7284436799999998</v>
      </c>
    </row>
    <row r="82" spans="1:5">
      <c r="A82" s="15">
        <v>1926</v>
      </c>
      <c r="B82" s="14">
        <f t="shared" si="1"/>
        <v>11.82310588</v>
      </c>
      <c r="C82" s="14">
        <v>4.5199999999999996</v>
      </c>
      <c r="D82" s="14">
        <v>0.54279999999999995</v>
      </c>
      <c r="E82" s="14">
        <v>6.7603058800000007</v>
      </c>
    </row>
    <row r="83" spans="1:5">
      <c r="A83" s="15">
        <v>1927</v>
      </c>
      <c r="B83" s="14">
        <f t="shared" si="1"/>
        <v>12.317055840000002</v>
      </c>
      <c r="C83" s="14">
        <v>4.91</v>
      </c>
      <c r="D83" s="14">
        <v>0.59120000000000006</v>
      </c>
      <c r="E83" s="14">
        <v>6.8158558400000011</v>
      </c>
    </row>
    <row r="84" spans="1:5">
      <c r="A84" s="15">
        <v>1928</v>
      </c>
      <c r="B84" s="14">
        <f t="shared" si="1"/>
        <v>12.301587999999999</v>
      </c>
      <c r="C84" s="14">
        <v>4.8899999999999997</v>
      </c>
      <c r="D84" s="14">
        <v>0.60160000000000002</v>
      </c>
      <c r="E84" s="14">
        <v>6.8099879999999997</v>
      </c>
    </row>
    <row r="85" spans="1:5">
      <c r="A85" s="15">
        <v>1929</v>
      </c>
      <c r="B85" s="14">
        <f t="shared" si="1"/>
        <v>12.64410556</v>
      </c>
      <c r="C85" s="14">
        <v>5.23</v>
      </c>
      <c r="D85" s="14">
        <v>0.63</v>
      </c>
      <c r="E85" s="14">
        <v>6.7841055599999995</v>
      </c>
    </row>
    <row r="86" spans="1:5">
      <c r="A86" s="15">
        <v>1930</v>
      </c>
      <c r="B86" s="14">
        <f t="shared" si="1"/>
        <v>12.432657079999998</v>
      </c>
      <c r="C86" s="14">
        <v>4.8899999999999997</v>
      </c>
      <c r="D86" s="14">
        <v>0.61239999999999994</v>
      </c>
      <c r="E86" s="14">
        <v>6.9302570799999996</v>
      </c>
    </row>
    <row r="87" spans="1:5">
      <c r="A87" s="15">
        <v>1931</v>
      </c>
      <c r="B87" s="14">
        <f t="shared" si="1"/>
        <v>12.133643960000001</v>
      </c>
      <c r="C87" s="14">
        <v>4.43</v>
      </c>
      <c r="D87" s="14">
        <v>0.58879999999999999</v>
      </c>
      <c r="E87" s="14">
        <v>7.11484396</v>
      </c>
    </row>
    <row r="88" spans="1:5">
      <c r="A88" s="15">
        <v>1932</v>
      </c>
      <c r="B88" s="14">
        <f t="shared" si="1"/>
        <v>11.803610280000001</v>
      </c>
      <c r="C88" s="14">
        <v>4.0599999999999996</v>
      </c>
      <c r="D88" s="14">
        <v>0.57020000000000004</v>
      </c>
      <c r="E88" s="14">
        <v>7.1734102800000006</v>
      </c>
    </row>
    <row r="89" spans="1:5">
      <c r="A89" s="15">
        <v>1933</v>
      </c>
      <c r="B89" s="14">
        <f t="shared" si="1"/>
        <v>12.098965400000001</v>
      </c>
      <c r="C89" s="14">
        <v>4.26</v>
      </c>
      <c r="D89" s="14">
        <v>0.58160000000000001</v>
      </c>
      <c r="E89" s="14">
        <v>7.2573654000000003</v>
      </c>
    </row>
    <row r="90" spans="1:5">
      <c r="A90" s="15">
        <v>1934</v>
      </c>
      <c r="B90" s="14">
        <f t="shared" si="1"/>
        <v>12.536779320000001</v>
      </c>
      <c r="C90" s="14">
        <v>4.6100000000000003</v>
      </c>
      <c r="D90" s="14">
        <v>0.60899999999999999</v>
      </c>
      <c r="E90" s="14">
        <v>7.3177793200000014</v>
      </c>
    </row>
    <row r="91" spans="1:5">
      <c r="A91" s="15">
        <v>1935</v>
      </c>
      <c r="B91" s="14">
        <f t="shared" si="1"/>
        <v>12.71056508</v>
      </c>
      <c r="C91" s="14">
        <v>4.82</v>
      </c>
      <c r="D91" s="14">
        <v>0.62939999999999996</v>
      </c>
      <c r="E91" s="14">
        <v>7.2611650799999996</v>
      </c>
    </row>
    <row r="92" spans="1:5">
      <c r="A92" s="15">
        <v>1936</v>
      </c>
      <c r="B92" s="14">
        <f t="shared" si="1"/>
        <v>13.2283714</v>
      </c>
      <c r="C92" s="14">
        <v>5.25</v>
      </c>
      <c r="D92" s="14">
        <v>0.65779999999999994</v>
      </c>
      <c r="E92" s="14">
        <v>7.3205714000000004</v>
      </c>
    </row>
    <row r="93" spans="1:5">
      <c r="A93" s="15">
        <v>1937</v>
      </c>
      <c r="B93" s="14">
        <f t="shared" si="1"/>
        <v>13.69049128</v>
      </c>
      <c r="C93" s="14">
        <v>5.59</v>
      </c>
      <c r="D93" s="14">
        <v>0.69220000000000004</v>
      </c>
      <c r="E93" s="14">
        <v>7.4082912800000003</v>
      </c>
    </row>
    <row r="94" spans="1:5">
      <c r="A94" s="15">
        <v>1938</v>
      </c>
      <c r="B94" s="14">
        <f t="shared" si="1"/>
        <v>13.47968504</v>
      </c>
      <c r="C94" s="14">
        <v>5.31</v>
      </c>
      <c r="D94" s="14">
        <v>0.68159999999999998</v>
      </c>
      <c r="E94" s="14">
        <v>7.4880850399999996</v>
      </c>
    </row>
    <row r="95" spans="1:5">
      <c r="A95" s="15">
        <v>1939</v>
      </c>
      <c r="B95" s="14">
        <f t="shared" si="1"/>
        <v>13.755161879999999</v>
      </c>
      <c r="C95" s="14">
        <v>5.59</v>
      </c>
      <c r="D95" s="14">
        <v>0.70799999999999996</v>
      </c>
      <c r="E95" s="14">
        <v>7.4571618799999992</v>
      </c>
    </row>
    <row r="96" spans="1:5">
      <c r="A96" s="15">
        <v>1940</v>
      </c>
      <c r="B96" s="14">
        <f t="shared" si="1"/>
        <v>14.306743240000001</v>
      </c>
      <c r="C96" s="14">
        <v>6.03</v>
      </c>
      <c r="D96" s="14">
        <v>0.69840000000000002</v>
      </c>
      <c r="E96" s="14">
        <v>7.5783432400000006</v>
      </c>
    </row>
    <row r="97" spans="1:5">
      <c r="A97" s="15">
        <v>1941</v>
      </c>
      <c r="B97" s="14">
        <f t="shared" si="1"/>
        <v>14.774100320000001</v>
      </c>
      <c r="C97" s="14">
        <v>6.16</v>
      </c>
      <c r="D97" s="14">
        <v>0.71579999999999999</v>
      </c>
      <c r="E97" s="14">
        <v>7.8983003200000006</v>
      </c>
    </row>
    <row r="98" spans="1:5">
      <c r="A98" s="15">
        <v>1942</v>
      </c>
      <c r="B98" s="14">
        <f t="shared" si="1"/>
        <v>14.8944428</v>
      </c>
      <c r="C98" s="14">
        <v>6.18</v>
      </c>
      <c r="D98" s="14">
        <v>0.72520000000000007</v>
      </c>
      <c r="E98" s="14">
        <v>7.9892428000000013</v>
      </c>
    </row>
    <row r="99" spans="1:5">
      <c r="A99" s="15">
        <v>1943</v>
      </c>
      <c r="B99" s="14">
        <f t="shared" si="1"/>
        <v>15.16042304</v>
      </c>
      <c r="C99" s="14">
        <v>6.39</v>
      </c>
      <c r="D99" s="14">
        <v>0.74960000000000004</v>
      </c>
      <c r="E99" s="14">
        <v>8.0208230399999998</v>
      </c>
    </row>
    <row r="100" spans="1:5">
      <c r="A100" s="15">
        <v>1944</v>
      </c>
      <c r="B100" s="14">
        <f t="shared" si="1"/>
        <v>15.188399359999998</v>
      </c>
      <c r="C100" s="14">
        <v>6.38</v>
      </c>
      <c r="D100" s="14">
        <v>0.73</v>
      </c>
      <c r="E100" s="14">
        <v>8.0783993599999988</v>
      </c>
    </row>
    <row r="101" spans="1:5">
      <c r="A101" s="15">
        <v>1945</v>
      </c>
      <c r="B101" s="14">
        <f t="shared" si="1"/>
        <v>14.320698799999999</v>
      </c>
      <c r="C101" s="14">
        <v>5.47</v>
      </c>
      <c r="D101" s="14">
        <v>0.6784</v>
      </c>
      <c r="E101" s="14">
        <v>8.1722988000000001</v>
      </c>
    </row>
    <row r="102" spans="1:5">
      <c r="A102" s="15">
        <v>1946</v>
      </c>
      <c r="B102" s="14">
        <f t="shared" si="1"/>
        <v>14.912352200000001</v>
      </c>
      <c r="C102" s="14">
        <v>5.93</v>
      </c>
      <c r="D102" s="14">
        <v>0.76479999999999992</v>
      </c>
      <c r="E102" s="14">
        <v>8.2175522000000001</v>
      </c>
    </row>
    <row r="103" spans="1:5">
      <c r="A103" s="15">
        <v>1947</v>
      </c>
      <c r="B103" s="14">
        <f t="shared" si="1"/>
        <v>15.62852204</v>
      </c>
      <c r="C103" s="14">
        <v>6.5</v>
      </c>
      <c r="D103" s="14">
        <v>0.83220000000000005</v>
      </c>
      <c r="E103" s="14">
        <v>8.2963220399999997</v>
      </c>
    </row>
    <row r="104" spans="1:5">
      <c r="A104" s="15">
        <v>1948</v>
      </c>
      <c r="B104" s="14">
        <f t="shared" si="1"/>
        <v>15.928891320000002</v>
      </c>
      <c r="C104" s="14">
        <v>6.76</v>
      </c>
      <c r="D104" s="14">
        <v>0.87860000000000005</v>
      </c>
      <c r="E104" s="14">
        <v>8.2902913200000015</v>
      </c>
    </row>
    <row r="105" spans="1:5">
      <c r="A105" s="15">
        <v>1949</v>
      </c>
      <c r="B105" s="14">
        <f t="shared" si="1"/>
        <v>15.749196079999999</v>
      </c>
      <c r="C105" s="14">
        <v>6.56</v>
      </c>
      <c r="D105" s="14">
        <v>0.90300000000000002</v>
      </c>
      <c r="E105" s="14">
        <v>8.2861960799999999</v>
      </c>
    </row>
    <row r="106" spans="1:5">
      <c r="A106" s="15">
        <v>1950</v>
      </c>
      <c r="B106" s="14">
        <f t="shared" si="1"/>
        <v>16.981454159999998</v>
      </c>
      <c r="C106" s="14">
        <v>6.98</v>
      </c>
      <c r="D106" s="14">
        <v>0.94440000000000002</v>
      </c>
      <c r="E106" s="14">
        <v>9.0570541599999999</v>
      </c>
    </row>
    <row r="107" spans="1:5">
      <c r="A107" s="15">
        <v>1951</v>
      </c>
      <c r="B107" s="14">
        <f t="shared" si="1"/>
        <v>17.932605760000001</v>
      </c>
      <c r="C107" s="14">
        <v>7.46</v>
      </c>
      <c r="D107" s="14">
        <v>1.0027999999999999</v>
      </c>
      <c r="E107" s="14">
        <v>9.4698057599999999</v>
      </c>
    </row>
    <row r="108" spans="1:5">
      <c r="A108" s="15">
        <v>1952</v>
      </c>
      <c r="B108" s="14">
        <f t="shared" si="1"/>
        <v>18.017280240000002</v>
      </c>
      <c r="C108" s="14">
        <v>7.54</v>
      </c>
      <c r="D108" s="14">
        <v>1.0392000000000001</v>
      </c>
      <c r="E108" s="14">
        <v>9.4380802400000015</v>
      </c>
    </row>
    <row r="109" spans="1:5">
      <c r="A109" s="15">
        <v>1953</v>
      </c>
      <c r="B109" s="14">
        <f t="shared" si="1"/>
        <v>18.426681120000001</v>
      </c>
      <c r="C109" s="14">
        <v>7.74</v>
      </c>
      <c r="D109" s="14">
        <v>1.0775999999999999</v>
      </c>
      <c r="E109" s="14">
        <v>9.6090811200000008</v>
      </c>
    </row>
    <row r="110" spans="1:5">
      <c r="A110" s="15">
        <v>1954</v>
      </c>
      <c r="B110" s="14">
        <f t="shared" si="1"/>
        <v>19.099460440000001</v>
      </c>
      <c r="C110" s="14">
        <v>7.92</v>
      </c>
      <c r="D110" s="14">
        <v>1.129</v>
      </c>
      <c r="E110" s="14">
        <v>10.05046044</v>
      </c>
    </row>
    <row r="111" spans="1:5">
      <c r="A111" s="15">
        <v>1955</v>
      </c>
      <c r="B111" s="14">
        <f t="shared" si="1"/>
        <v>20.1016282</v>
      </c>
      <c r="C111" s="14">
        <v>8.65</v>
      </c>
      <c r="D111" s="14">
        <v>1.1984000000000001</v>
      </c>
      <c r="E111" s="14">
        <v>10.253228199999999</v>
      </c>
    </row>
    <row r="112" spans="1:5">
      <c r="A112" s="15">
        <v>1956</v>
      </c>
      <c r="B112" s="14">
        <f t="shared" si="1"/>
        <v>20.835299800000001</v>
      </c>
      <c r="C112" s="14">
        <v>9.16</v>
      </c>
      <c r="D112" s="14">
        <v>1.2658</v>
      </c>
      <c r="E112" s="14">
        <v>10.409499800000001</v>
      </c>
    </row>
    <row r="113" spans="1:5">
      <c r="A113" s="15">
        <v>1957</v>
      </c>
      <c r="B113" s="14">
        <f t="shared" si="1"/>
        <v>21.351766560000002</v>
      </c>
      <c r="C113" s="14">
        <v>9.4600000000000009</v>
      </c>
      <c r="D113" s="14">
        <v>1.3182</v>
      </c>
      <c r="E113" s="14">
        <v>10.57356656</v>
      </c>
    </row>
    <row r="114" spans="1:5">
      <c r="A114" s="15">
        <v>1958</v>
      </c>
      <c r="B114" s="14">
        <f t="shared" si="1"/>
        <v>21.616014480000004</v>
      </c>
      <c r="C114" s="14">
        <v>9.74</v>
      </c>
      <c r="D114" s="14">
        <v>1.3747</v>
      </c>
      <c r="E114" s="14">
        <v>10.501314480000001</v>
      </c>
    </row>
    <row r="115" spans="1:5">
      <c r="A115" s="15">
        <v>1959</v>
      </c>
      <c r="B115" s="14">
        <f t="shared" si="1"/>
        <v>22.869789959999999</v>
      </c>
      <c r="C115" s="14">
        <v>10.3</v>
      </c>
      <c r="D115" s="14">
        <v>1.4460999999999999</v>
      </c>
      <c r="E115" s="14">
        <v>11.12368996</v>
      </c>
    </row>
    <row r="116" spans="1:5">
      <c r="A116" s="15">
        <v>1960</v>
      </c>
      <c r="B116" s="14">
        <f t="shared" si="1"/>
        <v>22.476508520000003</v>
      </c>
      <c r="C116" s="14">
        <v>10.8</v>
      </c>
      <c r="D116" s="14">
        <v>1.5205</v>
      </c>
      <c r="E116" s="14">
        <v>10.15600852</v>
      </c>
    </row>
    <row r="117" spans="1:5">
      <c r="A117" s="15">
        <v>1961</v>
      </c>
      <c r="B117" s="14">
        <f t="shared" si="1"/>
        <v>22.710426840000004</v>
      </c>
      <c r="C117" s="14">
        <v>10.8</v>
      </c>
      <c r="D117" s="14">
        <v>1.5699000000000001</v>
      </c>
      <c r="E117" s="14">
        <v>10.340526840000001</v>
      </c>
    </row>
    <row r="118" spans="1:5">
      <c r="A118" s="15">
        <v>1962</v>
      </c>
      <c r="B118" s="14">
        <f t="shared" si="1"/>
        <v>22.66499584</v>
      </c>
      <c r="C118" s="14">
        <v>11.1</v>
      </c>
      <c r="D118" s="14">
        <v>1.6442999999999999</v>
      </c>
      <c r="E118" s="14">
        <v>9.9206958400000005</v>
      </c>
    </row>
    <row r="119" spans="1:5">
      <c r="A119" s="15">
        <v>1963</v>
      </c>
      <c r="B119" s="14">
        <f t="shared" si="1"/>
        <v>23.229981639999998</v>
      </c>
      <c r="C119" s="14">
        <v>11.7</v>
      </c>
      <c r="D119" s="14">
        <v>1.7287000000000001</v>
      </c>
      <c r="E119" s="14">
        <v>9.8012816400000009</v>
      </c>
    </row>
    <row r="120" spans="1:5">
      <c r="A120" s="15">
        <v>1964</v>
      </c>
      <c r="B120" s="14">
        <f t="shared" si="1"/>
        <v>23.594927599999998</v>
      </c>
      <c r="C120" s="14">
        <v>12.2</v>
      </c>
      <c r="D120" s="14">
        <v>1.8260999999999998</v>
      </c>
      <c r="E120" s="14">
        <v>9.5688275999999988</v>
      </c>
    </row>
    <row r="121" spans="1:5">
      <c r="A121" s="15">
        <v>1965</v>
      </c>
      <c r="B121" s="14">
        <f t="shared" si="1"/>
        <v>24.11760104</v>
      </c>
      <c r="C121" s="14">
        <v>12.8</v>
      </c>
      <c r="D121" s="14">
        <v>1.9125000000000001</v>
      </c>
      <c r="E121" s="14">
        <v>9.4051010399999999</v>
      </c>
    </row>
    <row r="122" spans="1:5">
      <c r="A122" s="15">
        <v>1966</v>
      </c>
      <c r="B122" s="14">
        <f t="shared" si="1"/>
        <v>24.49973048</v>
      </c>
      <c r="C122" s="14">
        <v>13.4</v>
      </c>
      <c r="D122" s="14">
        <v>2.0068999999999999</v>
      </c>
      <c r="E122" s="14">
        <v>9.0928304799999999</v>
      </c>
    </row>
    <row r="123" spans="1:5">
      <c r="A123" s="15">
        <v>1967</v>
      </c>
      <c r="B123" s="14">
        <f t="shared" si="1"/>
        <v>25.13215508</v>
      </c>
      <c r="C123" s="14">
        <v>13.7</v>
      </c>
      <c r="D123" s="14">
        <v>2.0813000000000001</v>
      </c>
      <c r="E123" s="14">
        <v>9.3508550800000005</v>
      </c>
    </row>
    <row r="124" spans="1:5">
      <c r="A124" s="15">
        <v>1968</v>
      </c>
      <c r="B124" s="14">
        <f t="shared" si="1"/>
        <v>25.819102399999998</v>
      </c>
      <c r="C124" s="14">
        <v>14.3</v>
      </c>
      <c r="D124" s="14">
        <v>2.1666999999999996</v>
      </c>
      <c r="E124" s="14">
        <v>9.352402399999999</v>
      </c>
    </row>
    <row r="125" spans="1:5">
      <c r="A125" s="15">
        <v>1969</v>
      </c>
      <c r="B125" s="14">
        <f t="shared" si="1"/>
        <v>27.449073400000003</v>
      </c>
      <c r="C125" s="14">
        <v>15.3</v>
      </c>
      <c r="D125" s="14">
        <v>2.2631000000000001</v>
      </c>
      <c r="E125" s="14">
        <v>9.885973400000001</v>
      </c>
    </row>
    <row r="126" spans="1:5">
      <c r="A126" s="15">
        <v>1970</v>
      </c>
      <c r="B126" s="14">
        <f t="shared" si="1"/>
        <v>28.681103319999998</v>
      </c>
      <c r="C126" s="14">
        <v>16.5</v>
      </c>
      <c r="D126" s="14">
        <v>2.2669999999999999</v>
      </c>
      <c r="E126" s="14">
        <v>9.9141033199999988</v>
      </c>
    </row>
    <row r="127" spans="1:5">
      <c r="A127" s="15">
        <v>1971</v>
      </c>
      <c r="B127" s="14">
        <f t="shared" si="1"/>
        <v>28.646095040000002</v>
      </c>
      <c r="C127" s="14">
        <v>17</v>
      </c>
      <c r="D127" s="14">
        <v>2.3380000000000001</v>
      </c>
      <c r="E127" s="14">
        <v>9.3080950400000013</v>
      </c>
    </row>
    <row r="128" spans="1:5">
      <c r="A128" s="15">
        <v>1972</v>
      </c>
      <c r="B128" s="14">
        <f t="shared" si="1"/>
        <v>29.910559240000001</v>
      </c>
      <c r="C128" s="14">
        <v>17.8</v>
      </c>
      <c r="D128" s="14">
        <v>2.4300000000000002</v>
      </c>
      <c r="E128" s="14">
        <v>9.6805592400000009</v>
      </c>
    </row>
    <row r="129" spans="1:5">
      <c r="A129" s="15">
        <v>1973</v>
      </c>
      <c r="B129" s="14">
        <f t="shared" si="1"/>
        <v>30.824081679999999</v>
      </c>
      <c r="C129" s="14">
        <v>18.7</v>
      </c>
      <c r="D129" s="14">
        <v>2.5299999999999998</v>
      </c>
      <c r="E129" s="14">
        <v>9.5940816800000004</v>
      </c>
    </row>
    <row r="130" spans="1:5">
      <c r="A130" s="15">
        <v>1974</v>
      </c>
      <c r="B130" s="14">
        <f t="shared" si="1"/>
        <v>30.679402760000002</v>
      </c>
      <c r="C130" s="14">
        <v>18.600000000000001</v>
      </c>
      <c r="D130" s="14">
        <v>2.5510000000000002</v>
      </c>
      <c r="E130" s="14">
        <v>9.5284027599999988</v>
      </c>
    </row>
    <row r="131" spans="1:5">
      <c r="A131" s="15">
        <v>1975</v>
      </c>
      <c r="B131" s="14">
        <f t="shared" si="1"/>
        <v>30.731333640000003</v>
      </c>
      <c r="C131" s="14">
        <v>18.600000000000001</v>
      </c>
      <c r="D131" s="14">
        <v>2.532</v>
      </c>
      <c r="E131" s="14">
        <v>9.5993336400000011</v>
      </c>
    </row>
    <row r="132" spans="1:5">
      <c r="A132" s="15">
        <v>1976</v>
      </c>
      <c r="B132" s="14">
        <f t="shared" si="1"/>
        <v>31.930175560000002</v>
      </c>
      <c r="C132" s="14">
        <v>19.600000000000001</v>
      </c>
      <c r="D132" s="14">
        <v>2.6459999999999999</v>
      </c>
      <c r="E132" s="14">
        <v>9.6841755599999999</v>
      </c>
    </row>
    <row r="133" spans="1:5">
      <c r="A133" s="15">
        <v>1977</v>
      </c>
      <c r="B133" s="14">
        <f t="shared" si="1"/>
        <v>32.993770400000002</v>
      </c>
      <c r="C133" s="14">
        <v>20.100000000000001</v>
      </c>
      <c r="D133" s="14">
        <v>2.71</v>
      </c>
      <c r="E133" s="14">
        <v>10.1837704</v>
      </c>
    </row>
    <row r="134" spans="1:5">
      <c r="A134" s="15">
        <v>1978</v>
      </c>
      <c r="B134" s="14">
        <f t="shared" si="1"/>
        <v>33.686056199999996</v>
      </c>
      <c r="C134" s="14">
        <v>20.8</v>
      </c>
      <c r="D134" s="14">
        <v>2.7930000000000001</v>
      </c>
      <c r="E134" s="14">
        <v>10.093056199999999</v>
      </c>
    </row>
    <row r="135" spans="1:5">
      <c r="A135" s="15">
        <v>1979</v>
      </c>
      <c r="B135" s="14">
        <f t="shared" ref="B135:B181" si="2">SUM(C135:E135)</f>
        <v>33.732750639999999</v>
      </c>
      <c r="C135" s="14">
        <v>21.4</v>
      </c>
      <c r="D135" s="14">
        <v>2.8460000000000001</v>
      </c>
      <c r="E135" s="14">
        <v>9.4867506400000003</v>
      </c>
    </row>
    <row r="136" spans="1:5">
      <c r="A136" s="15">
        <v>1980</v>
      </c>
      <c r="B136" s="14">
        <f t="shared" si="2"/>
        <v>33.993532119999998</v>
      </c>
      <c r="C136" s="14">
        <v>21.3</v>
      </c>
      <c r="D136" s="14">
        <v>2.8359999999999999</v>
      </c>
      <c r="E136" s="14">
        <v>9.8575321200000001</v>
      </c>
    </row>
    <row r="137" spans="1:5">
      <c r="A137" s="15">
        <v>1981</v>
      </c>
      <c r="B137" s="14">
        <f t="shared" si="2"/>
        <v>33.084939759999997</v>
      </c>
      <c r="C137" s="14">
        <v>20.6</v>
      </c>
      <c r="D137" s="14">
        <v>2.8250000000000002</v>
      </c>
      <c r="E137" s="14">
        <v>9.6599397600000003</v>
      </c>
    </row>
    <row r="138" spans="1:5">
      <c r="A138" s="15">
        <v>1982</v>
      </c>
      <c r="B138" s="14">
        <f t="shared" si="2"/>
        <v>32.802698919999997</v>
      </c>
      <c r="C138" s="14">
        <v>20.5</v>
      </c>
      <c r="D138" s="14">
        <v>2.8290000000000002</v>
      </c>
      <c r="E138" s="14">
        <v>9.4736989200000004</v>
      </c>
    </row>
    <row r="139" spans="1:5">
      <c r="A139" s="15">
        <v>1983</v>
      </c>
      <c r="B139" s="14">
        <f t="shared" si="2"/>
        <v>33.337954999999994</v>
      </c>
      <c r="C139" s="14">
        <v>20.7</v>
      </c>
      <c r="D139" s="14">
        <v>2.903</v>
      </c>
      <c r="E139" s="14">
        <v>9.7349549999999994</v>
      </c>
    </row>
    <row r="140" spans="1:5">
      <c r="A140" s="15">
        <v>1984</v>
      </c>
      <c r="B140" s="14">
        <f t="shared" si="2"/>
        <v>34.884079200000002</v>
      </c>
      <c r="C140" s="14">
        <v>21.3</v>
      </c>
      <c r="D140" s="14">
        <v>2.9750000000000001</v>
      </c>
      <c r="E140" s="14">
        <v>10.6090792</v>
      </c>
    </row>
    <row r="141" spans="1:5">
      <c r="A141" s="15">
        <v>1985</v>
      </c>
      <c r="B141" s="14">
        <f t="shared" si="2"/>
        <v>35.391962560000003</v>
      </c>
      <c r="C141" s="14">
        <v>22.1</v>
      </c>
      <c r="D141" s="14">
        <v>2.9809999999999999</v>
      </c>
      <c r="E141" s="14">
        <v>10.31096256</v>
      </c>
    </row>
    <row r="142" spans="1:5">
      <c r="A142" s="15">
        <v>1986</v>
      </c>
      <c r="B142" s="14">
        <f t="shared" si="2"/>
        <v>35.994180639999996</v>
      </c>
      <c r="C142" s="14">
        <v>22.4</v>
      </c>
      <c r="D142" s="14">
        <v>3.0270000000000001</v>
      </c>
      <c r="E142" s="14">
        <v>10.56718064</v>
      </c>
    </row>
    <row r="143" spans="1:5">
      <c r="A143" s="15">
        <v>1987</v>
      </c>
      <c r="B143" s="14">
        <f t="shared" si="2"/>
        <v>36.411803679999998</v>
      </c>
      <c r="C143" s="14">
        <v>22.9</v>
      </c>
      <c r="D143" s="14">
        <v>3.0919999999999996</v>
      </c>
      <c r="E143" s="14">
        <v>10.419803680000001</v>
      </c>
    </row>
    <row r="144" spans="1:5">
      <c r="A144" s="15">
        <v>1988</v>
      </c>
      <c r="B144" s="14">
        <f t="shared" si="2"/>
        <v>37.207984879999998</v>
      </c>
      <c r="C144" s="14">
        <v>23.8</v>
      </c>
      <c r="D144" s="14">
        <v>3.1469999999999998</v>
      </c>
      <c r="E144" s="14">
        <v>10.260984879999999</v>
      </c>
    </row>
    <row r="145" spans="1:7">
      <c r="A145" s="15">
        <v>1989</v>
      </c>
      <c r="B145" s="14">
        <f t="shared" si="2"/>
        <v>37.497343280000003</v>
      </c>
      <c r="C145" s="14">
        <v>24.2</v>
      </c>
      <c r="D145" s="14">
        <v>3.1640000000000001</v>
      </c>
      <c r="E145" s="14">
        <v>10.13334328</v>
      </c>
    </row>
    <row r="146" spans="1:7">
      <c r="A146" s="15">
        <v>1990</v>
      </c>
      <c r="B146" s="14">
        <f t="shared" si="2"/>
        <v>37.012600520000007</v>
      </c>
      <c r="C146" s="14">
        <v>23.6</v>
      </c>
      <c r="D146" s="14">
        <v>3.1459999999999999</v>
      </c>
      <c r="E146" s="14">
        <v>10.266600520000001</v>
      </c>
    </row>
    <row r="147" spans="1:7">
      <c r="A147" s="15">
        <v>1991</v>
      </c>
      <c r="B147" s="14">
        <f t="shared" si="2"/>
        <v>37.516987</v>
      </c>
      <c r="C147" s="14">
        <v>24.1</v>
      </c>
      <c r="D147" s="14">
        <v>3.1770000000000005</v>
      </c>
      <c r="E147" s="14">
        <v>10.239986999999999</v>
      </c>
    </row>
    <row r="148" spans="1:7">
      <c r="A148" s="15">
        <v>1992</v>
      </c>
      <c r="B148" s="14">
        <f t="shared" si="2"/>
        <v>37.515004879999999</v>
      </c>
      <c r="C148" s="14">
        <v>23.8</v>
      </c>
      <c r="D148" s="14">
        <v>3.2069999999999999</v>
      </c>
      <c r="E148" s="14">
        <v>10.50800488</v>
      </c>
    </row>
    <row r="149" spans="1:7">
      <c r="A149" s="15">
        <v>1993</v>
      </c>
      <c r="B149" s="14">
        <f t="shared" si="2"/>
        <v>37.412861679999999</v>
      </c>
      <c r="C149" s="14">
        <v>24</v>
      </c>
      <c r="D149" s="14">
        <v>3.2189999999999999</v>
      </c>
      <c r="E149" s="14">
        <v>10.193861679999999</v>
      </c>
    </row>
    <row r="150" spans="1:7">
      <c r="A150" s="15">
        <v>1994</v>
      </c>
      <c r="B150" s="14">
        <f t="shared" si="2"/>
        <v>38.575376200000001</v>
      </c>
      <c r="C150" s="14">
        <v>24.1</v>
      </c>
      <c r="D150" s="14">
        <v>3.3159999999999998</v>
      </c>
      <c r="E150" s="14">
        <v>11.159376200000001</v>
      </c>
    </row>
    <row r="151" spans="1:7">
      <c r="A151" s="15">
        <v>1995</v>
      </c>
      <c r="B151" s="14">
        <f t="shared" si="2"/>
        <v>38.690402120000002</v>
      </c>
      <c r="C151" s="14">
        <v>24.5</v>
      </c>
      <c r="D151" s="14">
        <v>3.4279999999999999</v>
      </c>
      <c r="E151" s="14">
        <v>10.762402120000001</v>
      </c>
      <c r="G151" s="37"/>
    </row>
    <row r="152" spans="1:7">
      <c r="A152" s="15">
        <v>1996</v>
      </c>
      <c r="B152" s="14">
        <f t="shared" si="2"/>
        <v>40.073541560000002</v>
      </c>
      <c r="C152" s="14">
        <v>25.2</v>
      </c>
      <c r="D152" s="14">
        <v>3.5009999999999999</v>
      </c>
      <c r="E152" s="14">
        <v>11.37254156</v>
      </c>
    </row>
    <row r="153" spans="1:7">
      <c r="A153" s="15">
        <v>1997</v>
      </c>
      <c r="B153" s="14">
        <f t="shared" si="2"/>
        <v>41.544565320000004</v>
      </c>
      <c r="C153" s="14">
        <v>25.3</v>
      </c>
      <c r="D153" s="14">
        <v>3.548</v>
      </c>
      <c r="E153" s="14">
        <v>12.696565320000001</v>
      </c>
    </row>
    <row r="154" spans="1:7">
      <c r="A154" s="15">
        <v>1998</v>
      </c>
      <c r="B154" s="14">
        <f t="shared" si="2"/>
        <v>40.163463880000002</v>
      </c>
      <c r="C154" s="14">
        <v>25.1</v>
      </c>
      <c r="D154" s="14">
        <v>3.5790000000000002</v>
      </c>
      <c r="E154" s="14">
        <v>11.48446388</v>
      </c>
    </row>
    <row r="155" spans="1:7">
      <c r="A155" s="15">
        <v>1999</v>
      </c>
      <c r="B155" s="14">
        <f t="shared" si="2"/>
        <v>40.639914400000002</v>
      </c>
      <c r="C155" s="14">
        <v>25.6</v>
      </c>
      <c r="D155" s="14">
        <v>3.6269999999999998</v>
      </c>
      <c r="E155" s="14">
        <v>11.4129144</v>
      </c>
    </row>
    <row r="156" spans="1:7">
      <c r="A156" s="15">
        <v>2000</v>
      </c>
      <c r="B156" s="14">
        <f t="shared" si="2"/>
        <v>40.740218839999997</v>
      </c>
      <c r="C156" s="14">
        <v>26.3</v>
      </c>
      <c r="D156" s="14">
        <v>3.7429999999999994</v>
      </c>
      <c r="E156" s="14">
        <v>10.697218840000001</v>
      </c>
    </row>
    <row r="157" spans="1:7">
      <c r="A157" s="15">
        <v>2001</v>
      </c>
      <c r="B157" s="14">
        <f t="shared" si="2"/>
        <v>40.319242680000002</v>
      </c>
      <c r="C157" s="14">
        <v>26.4</v>
      </c>
      <c r="D157" s="14">
        <v>3.7440000000000002</v>
      </c>
      <c r="E157" s="14">
        <v>10.17524268</v>
      </c>
    </row>
    <row r="158" spans="1:7">
      <c r="A158" s="15">
        <v>2002</v>
      </c>
      <c r="B158" s="14">
        <f t="shared" si="2"/>
        <v>41.278116080000004</v>
      </c>
      <c r="C158" s="14">
        <v>26.8</v>
      </c>
      <c r="D158" s="14">
        <v>3.88</v>
      </c>
      <c r="E158" s="14">
        <v>10.59811608</v>
      </c>
    </row>
    <row r="159" spans="1:7">
      <c r="A159" s="15">
        <v>2003</v>
      </c>
      <c r="B159" s="14">
        <f t="shared" si="2"/>
        <v>43.809681439999991</v>
      </c>
      <c r="C159" s="14">
        <v>28.2</v>
      </c>
      <c r="D159" s="14">
        <v>4.0640000000000001</v>
      </c>
      <c r="E159" s="14">
        <v>11.545681439999999</v>
      </c>
    </row>
    <row r="160" spans="1:7">
      <c r="A160" s="15">
        <v>2004</v>
      </c>
      <c r="B160" s="14">
        <f t="shared" si="2"/>
        <v>44.442987800000004</v>
      </c>
      <c r="C160" s="14">
        <v>29.2</v>
      </c>
      <c r="D160" s="14">
        <v>4.2590000000000003</v>
      </c>
      <c r="E160" s="14">
        <v>10.9839878</v>
      </c>
    </row>
    <row r="161" spans="1:5">
      <c r="A161" s="15">
        <v>2005</v>
      </c>
      <c r="B161" s="14">
        <f t="shared" si="2"/>
        <v>45.039982000000002</v>
      </c>
      <c r="C161" s="14">
        <v>30.1</v>
      </c>
      <c r="D161" s="14">
        <v>4.4390000000000001</v>
      </c>
      <c r="E161" s="14">
        <v>10.500982</v>
      </c>
    </row>
    <row r="162" spans="1:5">
      <c r="A162" s="15">
        <v>2006</v>
      </c>
      <c r="B162" s="14">
        <f t="shared" si="2"/>
        <v>46.751145919999999</v>
      </c>
      <c r="C162" s="14">
        <v>31.1</v>
      </c>
      <c r="D162" s="14">
        <v>4.6390000000000002</v>
      </c>
      <c r="E162" s="14">
        <v>11.012145919999998</v>
      </c>
    </row>
    <row r="163" spans="1:5">
      <c r="A163" s="15">
        <v>2007</v>
      </c>
      <c r="B163" s="14">
        <f t="shared" si="2"/>
        <v>46.997582719999997</v>
      </c>
      <c r="C163" s="14">
        <v>31.8</v>
      </c>
      <c r="D163" s="14">
        <v>4.843</v>
      </c>
      <c r="E163" s="14">
        <v>10.35458272</v>
      </c>
    </row>
    <row r="164" spans="1:5">
      <c r="A164" s="15">
        <v>2008</v>
      </c>
      <c r="B164" s="14">
        <f t="shared" si="2"/>
        <v>48.049310599999998</v>
      </c>
      <c r="C164" s="14">
        <v>32.6</v>
      </c>
      <c r="D164" s="14">
        <v>4.8090000000000002</v>
      </c>
      <c r="E164" s="14">
        <v>10.640310599999999</v>
      </c>
    </row>
    <row r="165" spans="1:5">
      <c r="A165" s="15">
        <v>2009</v>
      </c>
      <c r="B165" s="14">
        <f t="shared" si="2"/>
        <v>47.979979919999998</v>
      </c>
      <c r="C165" s="14">
        <v>32.1</v>
      </c>
      <c r="D165" s="14">
        <v>4.8360000000000003</v>
      </c>
      <c r="E165" s="14">
        <v>11.04397992</v>
      </c>
    </row>
    <row r="166" spans="1:5">
      <c r="A166" s="15">
        <v>2010</v>
      </c>
      <c r="B166" s="14">
        <f t="shared" si="2"/>
        <v>50.090911720000008</v>
      </c>
      <c r="C166" s="14">
        <v>33.700000000000003</v>
      </c>
      <c r="D166" s="14">
        <v>5.0730000000000004</v>
      </c>
      <c r="E166" s="14">
        <v>11.317911720000001</v>
      </c>
    </row>
    <row r="167" spans="1:5">
      <c r="A167" s="15">
        <v>2011</v>
      </c>
      <c r="B167" s="14">
        <f t="shared" si="2"/>
        <v>51.460266799999999</v>
      </c>
      <c r="C167" s="14">
        <v>34.9</v>
      </c>
      <c r="D167" s="14">
        <v>5.3120000000000003</v>
      </c>
      <c r="E167" s="14">
        <v>11.2482668</v>
      </c>
    </row>
    <row r="168" spans="1:5">
      <c r="A168" s="15">
        <v>2012</v>
      </c>
      <c r="B168" s="14">
        <f t="shared" si="2"/>
        <v>52.48489404</v>
      </c>
      <c r="C168" s="14">
        <v>35.4</v>
      </c>
      <c r="D168" s="14">
        <v>5.4429999999999996</v>
      </c>
      <c r="E168" s="14">
        <v>11.64189404</v>
      </c>
    </row>
    <row r="169" spans="1:5">
      <c r="A169" s="15">
        <v>2013</v>
      </c>
      <c r="B169" s="14">
        <f t="shared" si="2"/>
        <v>52.085153120000001</v>
      </c>
      <c r="C169" s="14">
        <v>35.4</v>
      </c>
      <c r="D169" s="14">
        <v>5.6289999999999996</v>
      </c>
      <c r="E169" s="14">
        <v>11.056153120000001</v>
      </c>
    </row>
    <row r="170" spans="1:5">
      <c r="A170" s="15">
        <v>2014</v>
      </c>
      <c r="B170" s="14">
        <f t="shared" si="2"/>
        <v>52.944192639999997</v>
      </c>
      <c r="C170" s="14">
        <v>35.700000000000003</v>
      </c>
      <c r="D170" s="14">
        <v>5.8579999999999997</v>
      </c>
      <c r="E170" s="14">
        <v>11.386192640000001</v>
      </c>
    </row>
    <row r="171" spans="1:5">
      <c r="A171" s="15">
        <v>2015</v>
      </c>
      <c r="B171" s="14">
        <f t="shared" si="2"/>
        <v>53.117586599999996</v>
      </c>
      <c r="C171" s="14">
        <v>35.799999999999997</v>
      </c>
      <c r="D171" s="14">
        <v>5.7759999999999998</v>
      </c>
      <c r="E171" s="14">
        <v>11.5415866</v>
      </c>
    </row>
    <row r="172" spans="1:5">
      <c r="A172" s="15">
        <v>2016</v>
      </c>
      <c r="B172" s="14">
        <f t="shared" si="2"/>
        <v>52.068253120000001</v>
      </c>
      <c r="C172" s="14">
        <v>35.700000000000003</v>
      </c>
      <c r="D172" s="14">
        <v>5.9119999999999999</v>
      </c>
      <c r="E172" s="14">
        <v>10.45625312</v>
      </c>
    </row>
    <row r="173" spans="1:5">
      <c r="A173" s="15">
        <v>2017</v>
      </c>
      <c r="B173" s="14">
        <f t="shared" si="2"/>
        <v>52.822022320000002</v>
      </c>
      <c r="C173" s="14">
        <v>36.4</v>
      </c>
      <c r="D173" s="14">
        <v>6.0609999999999999</v>
      </c>
      <c r="E173" s="14">
        <v>10.36102232</v>
      </c>
    </row>
    <row r="174" spans="1:5">
      <c r="A174" s="15">
        <v>2018</v>
      </c>
      <c r="B174" s="14">
        <f t="shared" si="2"/>
        <v>53.406717640000004</v>
      </c>
      <c r="C174" s="14">
        <v>37.200000000000003</v>
      </c>
      <c r="D174" s="14">
        <v>6.2519999999999998</v>
      </c>
      <c r="E174" s="14">
        <v>9.9547176400000001</v>
      </c>
    </row>
    <row r="175" spans="1:5">
      <c r="A175" s="15">
        <v>2019</v>
      </c>
      <c r="B175" s="14">
        <f t="shared" si="2"/>
        <v>53.94974400000001</v>
      </c>
      <c r="C175" s="14">
        <v>37.6</v>
      </c>
      <c r="D175" s="14">
        <v>6.4530000000000003</v>
      </c>
      <c r="E175" s="14">
        <v>9.8967440000000018</v>
      </c>
    </row>
    <row r="176" spans="1:5">
      <c r="A176" s="15">
        <v>2020</v>
      </c>
      <c r="B176" s="14">
        <f t="shared" si="2"/>
        <v>52.013993759999998</v>
      </c>
      <c r="C176" s="14">
        <v>35.799999999999997</v>
      </c>
      <c r="D176" s="14">
        <v>6.5549999999999997</v>
      </c>
      <c r="E176" s="14">
        <v>9.6589937599999995</v>
      </c>
    </row>
    <row r="177" spans="1:5">
      <c r="A177" s="15">
        <v>2021</v>
      </c>
      <c r="B177" s="14">
        <f t="shared" si="2"/>
        <v>54.081779279999999</v>
      </c>
      <c r="C177" s="14">
        <v>37.5</v>
      </c>
      <c r="D177" s="14">
        <v>6.7590000000000003</v>
      </c>
      <c r="E177" s="14">
        <v>9.8227792799999989</v>
      </c>
    </row>
    <row r="178" spans="1:5">
      <c r="A178" s="15">
        <v>2022</v>
      </c>
      <c r="B178" s="14">
        <f t="shared" si="2"/>
        <v>54.85103616</v>
      </c>
      <c r="C178" s="14">
        <v>38.299999999999997</v>
      </c>
      <c r="D178" s="14">
        <v>6.74</v>
      </c>
      <c r="E178" s="14">
        <v>9.8110361600000005</v>
      </c>
    </row>
    <row r="179" spans="1:5">
      <c r="A179" s="15">
        <v>2023</v>
      </c>
      <c r="B179" s="14">
        <f t="shared" si="2"/>
        <v>55.568905119999997</v>
      </c>
      <c r="C179" s="14">
        <v>38.799999999999997</v>
      </c>
      <c r="D179" s="14">
        <v>6.8440000000000003</v>
      </c>
      <c r="E179" s="14">
        <v>9.92490512</v>
      </c>
    </row>
    <row r="180" spans="1:5">
      <c r="A180" s="15">
        <v>2024</v>
      </c>
      <c r="B180" s="14">
        <f t="shared" si="2"/>
        <v>56.186905119999992</v>
      </c>
      <c r="C180" s="14">
        <v>39.299999999999997</v>
      </c>
      <c r="D180" s="14">
        <v>6.8919999999999995</v>
      </c>
      <c r="E180" s="14">
        <v>9.9949051200000003</v>
      </c>
    </row>
    <row r="181" spans="1:5">
      <c r="A181" s="93">
        <v>2025</v>
      </c>
      <c r="B181" s="14">
        <f t="shared" si="2"/>
        <v>56.670056802575949</v>
      </c>
      <c r="C181" s="14">
        <v>39.807102272727271</v>
      </c>
      <c r="D181" s="14">
        <v>6.9432760180358137</v>
      </c>
      <c r="E181" s="14">
        <v>9.919678511812867</v>
      </c>
    </row>
    <row r="182" spans="1:5">
      <c r="A182" s="93">
        <v>2026</v>
      </c>
      <c r="B182" s="14">
        <f>PI1_SD!B7</f>
        <v>57.236553138976703</v>
      </c>
      <c r="C182" s="14">
        <f>PI1_SD!C7</f>
        <v>40.153371703873503</v>
      </c>
      <c r="D182" s="14">
        <f>PI1_SD!G6</f>
        <v>6.8364575704677</v>
      </c>
      <c r="E182" s="14">
        <f>PI1_SD!L6+PI1_SD!M6</f>
        <v>9.9871475931234297</v>
      </c>
    </row>
    <row r="183" spans="1:5">
      <c r="A183" s="93">
        <v>2027</v>
      </c>
      <c r="B183" s="14">
        <f>PI1_SD!B8</f>
        <v>58.017634504780901</v>
      </c>
      <c r="C183" s="14">
        <f>PI1_SD!C8</f>
        <v>40.602026265842802</v>
      </c>
      <c r="D183" s="14">
        <f>PI1_SD!G7</f>
        <v>7.0506900981617298</v>
      </c>
      <c r="E183" s="14">
        <f>PI1_SD!L7+PI1_SD!M7</f>
        <v>10.032491336941501</v>
      </c>
    </row>
    <row r="184" spans="1:5">
      <c r="A184" s="93">
        <v>2028</v>
      </c>
      <c r="B184" s="14">
        <f>PI1_SD!B9</f>
        <v>58.8093021302547</v>
      </c>
      <c r="C184" s="14">
        <f>PI1_SD!C9</f>
        <v>41.0549620044387</v>
      </c>
      <c r="D184" s="14">
        <f>PI1_SD!G8</f>
        <v>7.2738859059317802</v>
      </c>
      <c r="E184" s="14">
        <f>PI1_SD!L8+PI1_SD!M8</f>
        <v>10.141722333006289</v>
      </c>
    </row>
    <row r="185" spans="1:5">
      <c r="A185" s="93">
        <v>2029</v>
      </c>
      <c r="B185" s="14">
        <f>PI1_SD!B10</f>
        <v>59.611317276004897</v>
      </c>
      <c r="C185" s="14">
        <f>PI1_SD!C10</f>
        <v>41.511960811628299</v>
      </c>
      <c r="D185" s="14">
        <f>PI1_SD!G9</f>
        <v>7.5053258235450402</v>
      </c>
      <c r="E185" s="14">
        <f>PI1_SD!L9+PI1_SD!M9</f>
        <v>10.24901430227097</v>
      </c>
    </row>
    <row r="186" spans="1:5">
      <c r="A186" s="93">
        <v>2030</v>
      </c>
      <c r="B186" s="14">
        <f>PI1_SD!B11</f>
        <v>60.4296052375039</v>
      </c>
      <c r="C186" s="14">
        <f>PI1_SD!C11</f>
        <v>41.973338575074003</v>
      </c>
      <c r="D186" s="14">
        <f>PI1_SD!G10</f>
        <v>7.7453455730080298</v>
      </c>
      <c r="E186" s="14">
        <f>PI1_SD!L10+PI1_SD!M10</f>
        <v>10.354010891368521</v>
      </c>
    </row>
    <row r="187" spans="1:5">
      <c r="A187" s="93">
        <v>2031</v>
      </c>
      <c r="B187" s="14">
        <f>PI1_SD!B12</f>
        <v>61.571116567726698</v>
      </c>
      <c r="C187" s="14">
        <f>PI1_SD!C12</f>
        <v>42.439535864674298</v>
      </c>
      <c r="D187" s="14">
        <f>PI1_SD!G11</f>
        <v>7.99443561379071</v>
      </c>
      <c r="E187" s="14">
        <f>PI1_SD!L11+PI1_SD!M11</f>
        <v>10.461831048639111</v>
      </c>
    </row>
    <row r="188" spans="1:5">
      <c r="A188" s="93">
        <v>2032</v>
      </c>
      <c r="B188" s="14">
        <f>PI1_SD!B13</f>
        <v>62.4302878442005</v>
      </c>
      <c r="C188" s="14">
        <f>PI1_SD!C13</f>
        <v>42.911092049648097</v>
      </c>
      <c r="D188" s="14">
        <f>PI1_SD!G12</f>
        <v>8.2531199442329495</v>
      </c>
      <c r="E188" s="14">
        <f>PI1_SD!L12+PI1_SD!M12</f>
        <v>10.878460758819479</v>
      </c>
    </row>
    <row r="189" spans="1:5">
      <c r="A189" s="93">
        <v>2033</v>
      </c>
      <c r="B189" s="14">
        <f>PI1_SD!B14</f>
        <v>63.303514050744397</v>
      </c>
      <c r="C189" s="14">
        <f>PI1_SD!C14</f>
        <v>43.388924331912897</v>
      </c>
      <c r="D189" s="14">
        <f>PI1_SD!G13</f>
        <v>8.5219557572846298</v>
      </c>
      <c r="E189" s="14">
        <f>PI1_SD!L13+PI1_SD!M13</f>
        <v>10.997240037267719</v>
      </c>
    </row>
    <row r="190" spans="1:5">
      <c r="A190" s="93">
        <v>2034</v>
      </c>
      <c r="B190" s="14">
        <f>PI1_SD!B15</f>
        <v>64.191869653022593</v>
      </c>
      <c r="C190" s="14">
        <f>PI1_SD!C15</f>
        <v>43.873749852099799</v>
      </c>
      <c r="D190" s="14">
        <f>PI1_SD!G14</f>
        <v>8.8015900651000791</v>
      </c>
      <c r="E190" s="14">
        <f>PI1_SD!L14+PI1_SD!M14</f>
        <v>11.11299965373137</v>
      </c>
    </row>
    <row r="191" spans="1:5">
      <c r="A191" s="93">
        <v>2035</v>
      </c>
      <c r="B191" s="14">
        <f>PI1_SD!B16</f>
        <v>65.097525449769293</v>
      </c>
      <c r="C191" s="14">
        <f>PI1_SD!C16</f>
        <v>44.367399338867898</v>
      </c>
      <c r="D191" s="14">
        <f>PI1_SD!G15</f>
        <v>9.0925574360122106</v>
      </c>
      <c r="E191" s="14">
        <f>PI1_SD!L15+PI1_SD!M15</f>
        <v>11.22556236491052</v>
      </c>
    </row>
    <row r="192" spans="1:5">
      <c r="A192" s="93">
        <v>2036</v>
      </c>
      <c r="B192" s="14">
        <f>PI1_SD!B17</f>
        <v>66.368437719035001</v>
      </c>
      <c r="C192" s="14">
        <f>PI1_SD!C17</f>
        <v>45.220819944511703</v>
      </c>
      <c r="D192" s="14">
        <f>PI1_SD!G16</f>
        <v>9.3954228828639792</v>
      </c>
      <c r="E192" s="14">
        <f>PI1_SD!L16+PI1_SD!M16</f>
        <v>11.33470322803748</v>
      </c>
    </row>
    <row r="193" spans="1:5">
      <c r="A193" s="93">
        <v>2037</v>
      </c>
      <c r="B193" s="14">
        <f>PI1_SD!B18</f>
        <v>67.699342267027305</v>
      </c>
      <c r="C193" s="14">
        <f>PI1_SD!C18</f>
        <v>46.1243200434592</v>
      </c>
      <c r="D193" s="14">
        <f>PI1_SD!G17</f>
        <v>9.70923619011554</v>
      </c>
      <c r="E193" s="14">
        <f>PI1_SD!L17+PI1_SD!M17</f>
        <v>11.438381584407729</v>
      </c>
    </row>
    <row r="194" spans="1:5">
      <c r="A194" s="93">
        <v>2038</v>
      </c>
      <c r="B194" s="14">
        <f>PI1_SD!B19</f>
        <v>69.066362285790603</v>
      </c>
      <c r="C194" s="14">
        <f>PI1_SD!C19</f>
        <v>47.054510959970898</v>
      </c>
      <c r="D194" s="14">
        <f>PI1_SD!G18</f>
        <v>10.0363746449936</v>
      </c>
      <c r="E194" s="14">
        <f>PI1_SD!L18+PI1_SD!M18</f>
        <v>11.538647578574441</v>
      </c>
    </row>
    <row r="195" spans="1:5">
      <c r="A195" s="93">
        <v>2039</v>
      </c>
      <c r="B195" s="14">
        <f>PI1_SD!B20</f>
        <v>70.485712875322207</v>
      </c>
      <c r="C195" s="14">
        <f>PI1_SD!C20</f>
        <v>48.011923103215203</v>
      </c>
      <c r="D195" s="14">
        <f>PI1_SD!G19</f>
        <v>10.3772665365707</v>
      </c>
      <c r="E195" s="14">
        <f>PI1_SD!L19+PI1_SD!M19</f>
        <v>11.63458478924891</v>
      </c>
    </row>
    <row r="196" spans="1:5">
      <c r="A196" s="93">
        <v>2040</v>
      </c>
      <c r="B196" s="14">
        <f>PI1_SD!B21</f>
        <v>71.943823339828796</v>
      </c>
      <c r="C196" s="14">
        <f>PI1_SD!C21</f>
        <v>48.997331639072101</v>
      </c>
      <c r="D196" s="14">
        <f>PI1_SD!G20</f>
        <v>10.732495862124299</v>
      </c>
      <c r="E196" s="14">
        <f>PI1_SD!L20+PI1_SD!M20</f>
        <v>11.74129390998271</v>
      </c>
    </row>
    <row r="197" spans="1:5">
      <c r="A197" s="93">
        <v>2041</v>
      </c>
      <c r="B197" s="14">
        <f>PI1_SD!B22</f>
        <v>73.697445881082501</v>
      </c>
      <c r="C197" s="14">
        <f>PI1_SD!C22</f>
        <v>50.011354935551999</v>
      </c>
      <c r="D197" s="14">
        <f>PI1_SD!G21</f>
        <v>11.102746633236</v>
      </c>
      <c r="E197" s="14">
        <f>PI1_SD!L21+PI1_SD!M21</f>
        <v>11.843745067520739</v>
      </c>
    </row>
    <row r="198" spans="1:5">
      <c r="A198" s="93">
        <v>2042</v>
      </c>
      <c r="B198" s="14">
        <f>PI1_SD!B23</f>
        <v>75.233680273563905</v>
      </c>
      <c r="C198" s="14">
        <f>PI1_SD!C23</f>
        <v>51.054285915406197</v>
      </c>
      <c r="D198" s="14">
        <f>PI1_SD!G22</f>
        <v>11.4887722776524</v>
      </c>
      <c r="E198" s="14">
        <f>PI1_SD!L22+PI1_SD!M22</f>
        <v>12.19731866787812</v>
      </c>
    </row>
    <row r="199" spans="1:5">
      <c r="A199" s="93">
        <v>2043</v>
      </c>
      <c r="B199" s="14">
        <f>PI1_SD!B24</f>
        <v>76.811500653877303</v>
      </c>
      <c r="C199" s="14">
        <f>PI1_SD!C24</f>
        <v>52.126544055608797</v>
      </c>
      <c r="D199" s="14">
        <f>PI1_SD!G23</f>
        <v>11.8912704182016</v>
      </c>
      <c r="E199" s="14">
        <f>PI1_SD!L23+PI1_SD!M23</f>
        <v>12.288123939956099</v>
      </c>
    </row>
    <row r="200" spans="1:5">
      <c r="A200" s="93">
        <v>2044</v>
      </c>
      <c r="B200" s="14">
        <f>PI1_SD!B25</f>
        <v>78.431395776562596</v>
      </c>
      <c r="C200" s="14">
        <f>PI1_SD!C25</f>
        <v>53.228120753999796</v>
      </c>
      <c r="D200" s="14">
        <f>PI1_SD!G24</f>
        <v>12.310913069164901</v>
      </c>
      <c r="E200" s="14">
        <f>PI1_SD!L24+PI1_SD!M24</f>
        <v>12.374043529103611</v>
      </c>
    </row>
    <row r="201" spans="1:5">
      <c r="A201" s="93">
        <v>2045</v>
      </c>
      <c r="B201" s="14">
        <f>PI1_SD!B26</f>
        <v>80.093697693675395</v>
      </c>
      <c r="C201" s="14">
        <f>PI1_SD!C26</f>
        <v>54.358940617128098</v>
      </c>
      <c r="D201" s="14">
        <f>PI1_SD!G25</f>
        <v>12.7483185408002</v>
      </c>
      <c r="E201" s="14">
        <f>PI1_SD!L25+PI1_SD!M25</f>
        <v>12.45495648176264</v>
      </c>
    </row>
    <row r="202" spans="1:5">
      <c r="A202" s="93">
        <v>2046</v>
      </c>
      <c r="B202" s="14">
        <f>PI1_SD!B27</f>
        <v>81.798946496720404</v>
      </c>
      <c r="C202" s="14">
        <f>PI1_SD!C27</f>
        <v>55.518903299885899</v>
      </c>
      <c r="D202" s="14">
        <f>PI1_SD!G26</f>
        <v>13.2042036506366</v>
      </c>
      <c r="E202" s="14">
        <f>PI1_SD!L26+PI1_SD!M26</f>
        <v>12.53055342591081</v>
      </c>
    </row>
    <row r="203" spans="1:5">
      <c r="A203" s="93">
        <v>2047</v>
      </c>
      <c r="B203" s="14">
        <f>PI1_SD!B28</f>
        <v>83.547303678689701</v>
      </c>
      <c r="C203" s="14">
        <f>PI1_SD!C28</f>
        <v>56.707401996722297</v>
      </c>
      <c r="D203" s="14">
        <f>PI1_SD!G27</f>
        <v>13.679304586894</v>
      </c>
      <c r="E203" s="14">
        <f>PI1_SD!L27+PI1_SD!M27</f>
        <v>12.600738609940461</v>
      </c>
    </row>
    <row r="204" spans="1:5">
      <c r="A204" s="93">
        <v>2048</v>
      </c>
      <c r="B204" s="14">
        <f>PI1_SD!B29</f>
        <v>85.338045720206793</v>
      </c>
      <c r="C204" s="14">
        <f>PI1_SD!C29</f>
        <v>57.923956805520497</v>
      </c>
      <c r="D204" s="14">
        <f>PI1_SD!G28</f>
        <v>14.174228872156799</v>
      </c>
      <c r="E204" s="14">
        <f>PI1_SD!L28+PI1_SD!M28</f>
        <v>12.66567280981069</v>
      </c>
    </row>
    <row r="205" spans="1:5">
      <c r="A205" s="93">
        <v>2049</v>
      </c>
      <c r="B205" s="14">
        <f>PI1_SD!B30</f>
        <v>87.172508564302007</v>
      </c>
      <c r="C205" s="14">
        <f>PI1_SD!C30</f>
        <v>59.168499414138303</v>
      </c>
      <c r="D205" s="14">
        <f>PI1_SD!G29</f>
        <v>14.689628965036899</v>
      </c>
      <c r="E205" s="14">
        <f>PI1_SD!L29+PI1_SD!M29</f>
        <v>12.724459949649471</v>
      </c>
    </row>
    <row r="206" spans="1:5">
      <c r="A206" s="93">
        <v>2050</v>
      </c>
      <c r="B206" s="14">
        <f>PI1_SD!B31</f>
        <v>89.047702671039204</v>
      </c>
      <c r="C206" s="14">
        <f>PI1_SD!C31</f>
        <v>60.441063317329601</v>
      </c>
      <c r="D206" s="14">
        <f>PI1_SD!G30</f>
        <v>15.2262587090563</v>
      </c>
      <c r="E206" s="14">
        <f>PI1_SD!L30+PI1_SD!M30</f>
        <v>12.777750441107329</v>
      </c>
    </row>
    <row r="207" spans="1:5">
      <c r="A207" s="93">
        <v>2051</v>
      </c>
      <c r="B207" s="14">
        <f>PI1_SD!B32</f>
        <v>90.319927161937699</v>
      </c>
      <c r="C207" s="14">
        <f>PI1_SD!C32</f>
        <v>60.974557963453499</v>
      </c>
      <c r="D207" s="14">
        <f>PI1_SD!G31</f>
        <v>15.784873865951299</v>
      </c>
      <c r="E207" s="14">
        <f>PI1_SD!L31+PI1_SD!M31</f>
        <v>12.82176548775829</v>
      </c>
    </row>
    <row r="208" spans="1:5">
      <c r="A208" s="93">
        <v>2052</v>
      </c>
      <c r="B208" s="14">
        <f>PI1_SD!B33</f>
        <v>91.175375237440406</v>
      </c>
      <c r="C208" s="14">
        <f>PI1_SD!C33</f>
        <v>61.497089473768597</v>
      </c>
      <c r="D208" s="14">
        <f>PI1_SD!G32</f>
        <v>16.1240711903408</v>
      </c>
      <c r="E208" s="14">
        <f>PI1_SD!L32+PI1_SD!M32</f>
        <v>13.22129800814349</v>
      </c>
    </row>
    <row r="209" spans="1:5">
      <c r="A209" s="93">
        <v>2053</v>
      </c>
      <c r="B209" s="14">
        <f>PI1_SD!B34</f>
        <v>92.024430213618899</v>
      </c>
      <c r="C209" s="14">
        <f>PI1_SD!C34</f>
        <v>62.008955640155598</v>
      </c>
      <c r="D209" s="14">
        <f>PI1_SD!G33</f>
        <v>16.468133113651099</v>
      </c>
      <c r="E209" s="14">
        <f>PI1_SD!L33+PI1_SD!M33</f>
        <v>13.210152650020689</v>
      </c>
    </row>
    <row r="210" spans="1:5">
      <c r="A210" s="93">
        <v>2054</v>
      </c>
      <c r="B210" s="14">
        <f>PI1_SD!B35</f>
        <v>92.866810833689101</v>
      </c>
      <c r="C210" s="14">
        <f>PI1_SD!C35</f>
        <v>62.509964724022801</v>
      </c>
      <c r="D210" s="14">
        <f>PI1_SD!G34</f>
        <v>16.817206930887</v>
      </c>
      <c r="E210" s="14">
        <f>PI1_SD!L34+PI1_SD!M34</f>
        <v>13.19826764257628</v>
      </c>
    </row>
    <row r="211" spans="1:5">
      <c r="A211" s="93">
        <v>2055</v>
      </c>
      <c r="B211" s="14">
        <f>PI1_SD!B36</f>
        <v>93.702837495573505</v>
      </c>
      <c r="C211" s="14">
        <f>PI1_SD!C36</f>
        <v>63.000073085794497</v>
      </c>
      <c r="D211" s="14">
        <f>PI1_SD!G35</f>
        <v>17.171338955362799</v>
      </c>
      <c r="E211" s="14">
        <f>PI1_SD!L35+PI1_SD!M35</f>
        <v>13.185507154303549</v>
      </c>
    </row>
    <row r="212" spans="1:5">
      <c r="A212" s="93">
        <v>2056</v>
      </c>
      <c r="B212" s="14">
        <f>PI1_SD!B37</f>
        <v>94.533521167809695</v>
      </c>
      <c r="C212" s="14">
        <f>PI1_SD!C37</f>
        <v>63.480120192655001</v>
      </c>
      <c r="D212" s="14">
        <f>PI1_SD!G36</f>
        <v>17.530670308002101</v>
      </c>
      <c r="E212" s="14">
        <f>PI1_SD!L36+PI1_SD!M36</f>
        <v>13.172094101776921</v>
      </c>
    </row>
    <row r="213" spans="1:5">
      <c r="A213" s="93">
        <v>2057</v>
      </c>
      <c r="B213" s="14">
        <f>PI1_SD!B38</f>
        <v>95.360210842683998</v>
      </c>
      <c r="C213" s="14">
        <f>PI1_SD!C38</f>
        <v>63.951093523095302</v>
      </c>
      <c r="D213" s="14">
        <f>PI1_SD!G37</f>
        <v>17.895644873193199</v>
      </c>
      <c r="E213" s="14">
        <f>PI1_SD!L37+PI1_SD!M37</f>
        <v>13.157756101961521</v>
      </c>
    </row>
    <row r="214" spans="1:5">
      <c r="A214" s="93">
        <v>2058</v>
      </c>
      <c r="B214" s="14">
        <f>PI1_SD!B39</f>
        <v>96.183595053907695</v>
      </c>
      <c r="C214" s="14">
        <f>PI1_SD!C39</f>
        <v>64.413382712799901</v>
      </c>
      <c r="D214" s="14">
        <f>PI1_SD!G38</f>
        <v>18.266721999530599</v>
      </c>
      <c r="E214" s="14">
        <f>PI1_SD!L38+PI1_SD!M38</f>
        <v>13.14239532005811</v>
      </c>
    </row>
    <row r="215" spans="1:5">
      <c r="A215" s="93">
        <v>2059</v>
      </c>
      <c r="B215" s="14">
        <f>PI1_SD!B40</f>
        <v>97.003500525145299</v>
      </c>
      <c r="C215" s="14">
        <f>PI1_SD!C40</f>
        <v>64.866606389755106</v>
      </c>
      <c r="D215" s="14">
        <f>PI1_SD!G39</f>
        <v>18.644188648012499</v>
      </c>
      <c r="E215" s="14">
        <f>PI1_SD!L39+PI1_SD!M39</f>
        <v>13.126023693095281</v>
      </c>
    </row>
    <row r="216" spans="1:5">
      <c r="A216" s="93">
        <v>2060</v>
      </c>
      <c r="B216" s="14">
        <f>PI1_SD!B41</f>
        <v>97.820585243210999</v>
      </c>
      <c r="C216" s="14">
        <f>PI1_SD!C41</f>
        <v>65.311571323808593</v>
      </c>
      <c r="D216" s="14">
        <f>PI1_SD!G40</f>
        <v>19.028086294139602</v>
      </c>
      <c r="E216" s="14">
        <f>PI1_SD!L40+PI1_SD!M40</f>
        <v>13.108807841250691</v>
      </c>
    </row>
    <row r="217" spans="1:5">
      <c r="A217" s="93">
        <v>2061</v>
      </c>
      <c r="B217" s="14">
        <f>PI1_SD!B42</f>
        <v>99.159020787906798</v>
      </c>
      <c r="C217" s="14">
        <f>PI1_SD!C42</f>
        <v>65.749534082692804</v>
      </c>
      <c r="D217" s="14">
        <f>PI1_SD!G41</f>
        <v>19.4187822240849</v>
      </c>
      <c r="E217" s="14">
        <f>PI1_SD!L41+PI1_SD!M41</f>
        <v>13.090231695317451</v>
      </c>
    </row>
    <row r="218" spans="1:5">
      <c r="A218" s="93">
        <v>2062</v>
      </c>
      <c r="B218" s="14">
        <f>PI1_SD!B43</f>
        <v>99.966780666849303</v>
      </c>
      <c r="C218" s="14">
        <f>PI1_SD!C43</f>
        <v>66.181334731012797</v>
      </c>
      <c r="D218" s="14">
        <f>PI1_SD!G42</f>
        <v>19.816961272782802</v>
      </c>
      <c r="E218" s="14">
        <f>PI1_SD!L42+PI1_SD!M42</f>
        <v>13.592525432431241</v>
      </c>
    </row>
    <row r="219" spans="1:5">
      <c r="A219" s="93">
        <v>2063</v>
      </c>
      <c r="B219" s="14">
        <f>PI1_SD!B44</f>
        <v>100.776640276023</v>
      </c>
      <c r="C219" s="14">
        <f>PI1_SD!C44</f>
        <v>66.607907718136104</v>
      </c>
      <c r="D219" s="14">
        <f>PI1_SD!G43</f>
        <v>20.223096941920801</v>
      </c>
      <c r="E219" s="14">
        <f>PI1_SD!L43+PI1_SD!M43</f>
        <v>13.562348993915741</v>
      </c>
    </row>
    <row r="220" spans="1:5">
      <c r="A220" s="93">
        <v>2064</v>
      </c>
      <c r="B220" s="14">
        <f>PI1_SD!B45</f>
        <v>101.5880155774</v>
      </c>
      <c r="C220" s="14">
        <f>PI1_SD!C45</f>
        <v>67.028729831141803</v>
      </c>
      <c r="D220" s="14">
        <f>PI1_SD!G44</f>
        <v>20.637655983585699</v>
      </c>
      <c r="E220" s="14">
        <f>PI1_SD!L44+PI1_SD!M44</f>
        <v>13.531076574300808</v>
      </c>
    </row>
    <row r="221" spans="1:5">
      <c r="A221" s="93">
        <v>2065</v>
      </c>
      <c r="B221" s="14">
        <f>PI1_SD!B46</f>
        <v>102.40080524034499</v>
      </c>
      <c r="C221" s="14">
        <f>PI1_SD!C46</f>
        <v>67.443620443375295</v>
      </c>
      <c r="D221" s="14">
        <f>PI1_SD!G45</f>
        <v>21.060746373095</v>
      </c>
      <c r="E221" s="14">
        <f>PI1_SD!L45+PI1_SD!M45</f>
        <v>13.498539373163089</v>
      </c>
    </row>
    <row r="222" spans="1:5">
      <c r="A222" s="93">
        <v>2066</v>
      </c>
      <c r="B222" s="14">
        <f>PI1_SD!B47</f>
        <v>103.21579686211599</v>
      </c>
      <c r="C222" s="14">
        <f>PI1_SD!C47</f>
        <v>67.852891207017606</v>
      </c>
      <c r="D222" s="14">
        <f>PI1_SD!G46</f>
        <v>21.4926009787204</v>
      </c>
      <c r="E222" s="14">
        <f>PI1_SD!L46+PI1_SD!M46</f>
        <v>13.46458381824921</v>
      </c>
    </row>
    <row r="223" spans="1:5">
      <c r="A223" s="93">
        <v>2067</v>
      </c>
      <c r="B223" s="14">
        <f>PI1_SD!B48</f>
        <v>104.032822523015</v>
      </c>
      <c r="C223" s="14">
        <f>PI1_SD!C48</f>
        <v>68.256352718493801</v>
      </c>
      <c r="D223" s="14">
        <f>PI1_SD!G47</f>
        <v>21.933602388651298</v>
      </c>
      <c r="E223" s="14">
        <f>PI1_SD!L47+PI1_SD!M47</f>
        <v>13.429303266446999</v>
      </c>
    </row>
    <row r="224" spans="1:5">
      <c r="A224" s="93">
        <v>2068</v>
      </c>
      <c r="B224" s="14">
        <f>PI1_SD!B49</f>
        <v>104.852108725886</v>
      </c>
      <c r="C224" s="14">
        <f>PI1_SD!C49</f>
        <v>68.653874677029407</v>
      </c>
      <c r="D224" s="14">
        <f>PI1_SD!G48</f>
        <v>22.383997584018399</v>
      </c>
      <c r="E224" s="14">
        <f>PI1_SD!L48+PI1_SD!M48</f>
        <v>13.392472220502402</v>
      </c>
    </row>
    <row r="225" spans="1:5">
      <c r="A225" s="93">
        <v>2069</v>
      </c>
      <c r="B225" s="14">
        <f>PI1_SD!B50</f>
        <v>105.672850856189</v>
      </c>
      <c r="C225" s="14">
        <f>PI1_SD!C50</f>
        <v>69.0448230771634</v>
      </c>
      <c r="D225" s="14">
        <f>PI1_SD!G49</f>
        <v>22.844049729473799</v>
      </c>
      <c r="E225" s="14">
        <f>PI1_SD!L49+PI1_SD!M49</f>
        <v>13.354184319382369</v>
      </c>
    </row>
    <row r="226" spans="1:5">
      <c r="A226" s="93">
        <v>2070</v>
      </c>
      <c r="B226" s="14">
        <f>PI1_SD!B51</f>
        <v>106.494640756818</v>
      </c>
      <c r="C226" s="14">
        <f>PI1_SD!C51</f>
        <v>69.428496622975004</v>
      </c>
      <c r="D226" s="14">
        <f>PI1_SD!G50</f>
        <v>23.313857941523398</v>
      </c>
      <c r="E226" s="14">
        <f>PI1_SD!L50+PI1_SD!M50</f>
        <v>13.31416983750192</v>
      </c>
    </row>
    <row r="227" spans="1:5">
      <c r="A227" s="93">
        <v>2071</v>
      </c>
      <c r="B227" s="14">
        <f>PI1_SD!B52</f>
        <v>107.862845622238</v>
      </c>
      <c r="C227" s="14">
        <f>PI1_SD!C52</f>
        <v>69.804375159764902</v>
      </c>
      <c r="D227" s="14">
        <f>PI1_SD!G51</f>
        <v>23.793473846750999</v>
      </c>
      <c r="E227" s="14">
        <f>PI1_SD!L51+PI1_SD!M51</f>
        <v>13.27267028709157</v>
      </c>
    </row>
    <row r="228" spans="1:5">
      <c r="A228" s="93">
        <v>2072</v>
      </c>
      <c r="B228" s="14">
        <f>PI1_SD!B53</f>
        <v>108.672228875035</v>
      </c>
      <c r="C228" s="14">
        <f>PI1_SD!C53</f>
        <v>70.171410599219499</v>
      </c>
      <c r="D228" s="14">
        <f>PI1_SD!G52</f>
        <v>24.282999045797698</v>
      </c>
      <c r="E228" s="14">
        <f>PI1_SD!L52+PI1_SD!M52</f>
        <v>13.77547141667511</v>
      </c>
    </row>
    <row r="229" spans="1:5">
      <c r="A229" s="93">
        <v>2073</v>
      </c>
      <c r="B229" s="14">
        <f>PI1_SD!B54</f>
        <v>109.480611681772</v>
      </c>
      <c r="C229" s="14">
        <f>PI1_SD!C54</f>
        <v>70.529214588435394</v>
      </c>
      <c r="D229" s="14">
        <f>PI1_SD!G53</f>
        <v>24.782387518819899</v>
      </c>
      <c r="E229" s="14">
        <f>PI1_SD!L53+PI1_SD!M53</f>
        <v>13.71843075699551</v>
      </c>
    </row>
    <row r="230" spans="1:5">
      <c r="A230" s="93">
        <v>2074</v>
      </c>
      <c r="B230" s="14">
        <f>PI1_SD!B55</f>
        <v>110.28716734205901</v>
      </c>
      <c r="C230" s="14">
        <f>PI1_SD!C55</f>
        <v>70.876967448528603</v>
      </c>
      <c r="D230" s="14">
        <f>PI1_SD!G54</f>
        <v>25.291808907974801</v>
      </c>
      <c r="E230" s="14">
        <f>PI1_SD!L54+PI1_SD!M54</f>
        <v>13.65958818536207</v>
      </c>
    </row>
    <row r="231" spans="1:5">
      <c r="A231" s="93">
        <v>2075</v>
      </c>
      <c r="B231" s="14">
        <f>PI1_SD!B56</f>
        <v>111.09093232530699</v>
      </c>
      <c r="C231" s="14">
        <f>PI1_SD!C56</f>
        <v>71.213886349959907</v>
      </c>
      <c r="D231" s="14">
        <f>PI1_SD!G55</f>
        <v>25.811303188138499</v>
      </c>
      <c r="E231" s="14">
        <f>PI1_SD!L55+PI1_SD!M55</f>
        <v>13.59889670539207</v>
      </c>
    </row>
    <row r="232" spans="1:5">
      <c r="A232" s="93">
        <v>2076</v>
      </c>
      <c r="B232" s="14">
        <f>PI1_SD!B57</f>
        <v>111.89225166662899</v>
      </c>
      <c r="C232" s="14">
        <f>PI1_SD!C57</f>
        <v>71.539845325764006</v>
      </c>
      <c r="D232" s="14">
        <f>PI1_SD!G56</f>
        <v>26.341000187102299</v>
      </c>
      <c r="E232" s="14">
        <f>PI1_SD!L56+PI1_SD!M56</f>
        <v>13.5360457882446</v>
      </c>
    </row>
    <row r="233" spans="1:5">
      <c r="A233" s="93">
        <v>2077</v>
      </c>
      <c r="B233" s="14">
        <f>PI1_SD!B58</f>
        <v>112.689354113753</v>
      </c>
      <c r="C233" s="14">
        <f>PI1_SD!C58</f>
        <v>71.853630052548397</v>
      </c>
      <c r="D233" s="14">
        <f>PI1_SD!G57</f>
        <v>26.881156964847001</v>
      </c>
      <c r="E233" s="14">
        <f>PI1_SD!L57+PI1_SD!M57</f>
        <v>13.47124937601793</v>
      </c>
    </row>
    <row r="234" spans="1:5">
      <c r="A234" s="93">
        <v>2078</v>
      </c>
      <c r="B234" s="14">
        <f>PI1_SD!B59</f>
        <v>113.48134503868999</v>
      </c>
      <c r="C234" s="14">
        <f>PI1_SD!C59</f>
        <v>72.154347531132998</v>
      </c>
      <c r="D234" s="14">
        <f>PI1_SD!G58</f>
        <v>27.4315530460769</v>
      </c>
      <c r="E234" s="14">
        <f>PI1_SD!L58+PI1_SD!M58</f>
        <v>13.40417101512773</v>
      </c>
    </row>
    <row r="235" spans="1:5">
      <c r="A235" s="93">
        <v>2079</v>
      </c>
      <c r="B235" s="14">
        <f>PI1_SD!B60</f>
        <v>114.272711091136</v>
      </c>
      <c r="C235" s="14">
        <f>PI1_SD!C60</f>
        <v>72.442351009150798</v>
      </c>
      <c r="D235" s="14">
        <f>PI1_SD!G59</f>
        <v>27.992215874654701</v>
      </c>
      <c r="E235" s="14">
        <f>PI1_SD!L59+PI1_SD!M59</f>
        <v>13.334781632902359</v>
      </c>
    </row>
    <row r="236" spans="1:5">
      <c r="A236" s="93">
        <v>2080</v>
      </c>
      <c r="B236" s="14">
        <f>PI1_SD!B61</f>
        <v>115.060169307845</v>
      </c>
      <c r="C236" s="14">
        <f>PI1_SD!C61</f>
        <v>72.717194038711597</v>
      </c>
      <c r="D236" s="14">
        <f>PI1_SD!G60</f>
        <v>28.563636214987699</v>
      </c>
      <c r="E236" s="14">
        <f>PI1_SD!L60+PI1_SD!M60</f>
        <v>13.2667238669979</v>
      </c>
    </row>
    <row r="237" spans="1:5">
      <c r="A237" s="93">
        <v>2081</v>
      </c>
      <c r="B237" s="14">
        <f>PI1_SD!B62</f>
        <v>116.01329094243</v>
      </c>
      <c r="C237" s="14">
        <f>PI1_SD!C62</f>
        <v>72.5962815604409</v>
      </c>
      <c r="D237" s="14">
        <f>PI1_SD!G61</f>
        <v>29.146012901885499</v>
      </c>
      <c r="E237" s="14">
        <f>PI1_SD!L61+PI1_SD!M61</f>
        <v>13.19696236724789</v>
      </c>
    </row>
    <row r="238" spans="1:5">
      <c r="A238" s="93">
        <v>2082</v>
      </c>
      <c r="B238" s="14">
        <f>PI1_SD!B63</f>
        <v>116.37554187977599</v>
      </c>
      <c r="C238" s="14">
        <f>PI1_SD!C63</f>
        <v>72.457719794056302</v>
      </c>
      <c r="D238" s="14">
        <f>PI1_SD!G62</f>
        <v>29.592954149139199</v>
      </c>
      <c r="E238" s="14">
        <f>PI1_SD!L62+PI1_SD!M62</f>
        <v>13.8240552328501</v>
      </c>
    </row>
    <row r="239" spans="1:5">
      <c r="A239" s="93">
        <v>2083</v>
      </c>
      <c r="B239" s="14">
        <f>PI1_SD!B64</f>
        <v>116.725339283713</v>
      </c>
      <c r="C239" s="14">
        <f>PI1_SD!C64</f>
        <v>72.301429084200905</v>
      </c>
      <c r="D239" s="14">
        <f>PI1_SD!G63</f>
        <v>30.043970620968398</v>
      </c>
      <c r="E239" s="14">
        <f>PI1_SD!L63+PI1_SD!M63</f>
        <v>13.873851464751569</v>
      </c>
    </row>
    <row r="240" spans="1:5">
      <c r="A240" s="93">
        <v>2084</v>
      </c>
      <c r="B240" s="14">
        <f>PI1_SD!B65</f>
        <v>117.064177177822</v>
      </c>
      <c r="C240" s="14">
        <f>PI1_SD!C65</f>
        <v>72.128294564811796</v>
      </c>
      <c r="D240" s="14">
        <f>PI1_SD!G64</f>
        <v>30.4990194890797</v>
      </c>
      <c r="E240" s="14">
        <f>PI1_SD!L64+PI1_SD!M64</f>
        <v>13.924890710431931</v>
      </c>
    </row>
    <row r="241" spans="1:5">
      <c r="A241" s="93">
        <v>2085</v>
      </c>
      <c r="B241" s="14">
        <f>PI1_SD!B66</f>
        <v>117.391317726867</v>
      </c>
      <c r="C241" s="14">
        <f>PI1_SD!C66</f>
        <v>71.937811892061305</v>
      </c>
      <c r="D241" s="14">
        <f>PI1_SD!G65</f>
        <v>30.9585585975546</v>
      </c>
      <c r="E241" s="14">
        <f>PI1_SD!L65+PI1_SD!M65</f>
        <v>13.977324015455441</v>
      </c>
    </row>
    <row r="242" spans="1:5">
      <c r="A242" s="93">
        <v>2086</v>
      </c>
      <c r="B242" s="14">
        <f>PI1_SD!B67</f>
        <v>117.706185722906</v>
      </c>
      <c r="C242" s="14">
        <f>PI1_SD!C67</f>
        <v>71.729715935818803</v>
      </c>
      <c r="D242" s="14">
        <f>PI1_SD!G66</f>
        <v>31.422433189655798</v>
      </c>
      <c r="E242" s="14">
        <f>PI1_SD!L66+PI1_SD!M66</f>
        <v>14.0310726451502</v>
      </c>
    </row>
    <row r="243" spans="1:5">
      <c r="A243" s="93">
        <v>2087</v>
      </c>
      <c r="B243" s="14">
        <f>PI1_SD!B68</f>
        <v>118.012475390801</v>
      </c>
      <c r="C243" s="14">
        <f>PI1_SD!C68</f>
        <v>71.5059936611148</v>
      </c>
      <c r="D243" s="14">
        <f>PI1_SD!G67</f>
        <v>31.890620000667798</v>
      </c>
      <c r="E243" s="14">
        <f>PI1_SD!L67+PI1_SD!M67</f>
        <v>14.085849786419711</v>
      </c>
    </row>
    <row r="244" spans="1:5">
      <c r="A244" s="93">
        <v>2088</v>
      </c>
      <c r="B244" s="14">
        <f>PI1_SD!B69</f>
        <v>118.310980520434</v>
      </c>
      <c r="C244" s="14">
        <f>PI1_SD!C69</f>
        <v>71.267129269847899</v>
      </c>
      <c r="D244" s="14">
        <f>PI1_SD!G68</f>
        <v>32.3640955565224</v>
      </c>
      <c r="E244" s="14">
        <f>PI1_SD!L68+PI1_SD!M68</f>
        <v>14.1423861731635</v>
      </c>
    </row>
    <row r="245" spans="1:5">
      <c r="A245" s="93">
        <v>2089</v>
      </c>
      <c r="B245" s="14">
        <f>PI1_SD!B70</f>
        <v>118.599089725114</v>
      </c>
      <c r="C245" s="14">
        <f>PI1_SD!C70</f>
        <v>71.0115271649167</v>
      </c>
      <c r="D245" s="14">
        <f>PI1_SD!G69</f>
        <v>32.8432337956732</v>
      </c>
      <c r="E245" s="14">
        <f>PI1_SD!L69+PI1_SD!M69</f>
        <v>14.20061745491304</v>
      </c>
    </row>
    <row r="246" spans="1:5">
      <c r="A246" s="93">
        <v>2090</v>
      </c>
      <c r="B246" s="14">
        <f>PI1_SD!B71</f>
        <v>118.88326291369999</v>
      </c>
      <c r="C246" s="14">
        <f>PI1_SD!C71</f>
        <v>70.739010103242805</v>
      </c>
      <c r="D246" s="14">
        <f>PI1_SD!G70</f>
        <v>33.327420911247003</v>
      </c>
      <c r="E246" s="14">
        <f>PI1_SD!L70+PI1_SD!M70</f>
        <v>14.260141648950601</v>
      </c>
    </row>
    <row r="247" spans="1:5">
      <c r="A247" s="93">
        <v>2091</v>
      </c>
      <c r="B247" s="14">
        <f>PI1_SD!B72</f>
        <v>119.80658879374801</v>
      </c>
      <c r="C247" s="14">
        <f>PI1_SD!C72</f>
        <v>70.450522409602797</v>
      </c>
      <c r="D247" s="14">
        <f>PI1_SD!G71</f>
        <v>33.816652729650997</v>
      </c>
      <c r="E247" s="14">
        <f>PI1_SD!L71+PI1_SD!M71</f>
        <v>14.32760008080623</v>
      </c>
    </row>
    <row r="248" spans="1:5">
      <c r="A248" s="93">
        <v>2092</v>
      </c>
      <c r="B248" s="14">
        <f>PI1_SD!B73</f>
        <v>120.061020875731</v>
      </c>
      <c r="C248" s="14">
        <f>PI1_SD!C73</f>
        <v>70.145417627695196</v>
      </c>
      <c r="D248" s="14">
        <f>PI1_SD!G72</f>
        <v>34.311515383590901</v>
      </c>
      <c r="E248" s="14">
        <f>PI1_SD!L72+PI1_SD!M72</f>
        <v>15.04455100055389</v>
      </c>
    </row>
    <row r="249" spans="1:5">
      <c r="A249" s="93">
        <v>2093</v>
      </c>
      <c r="B249" s="14">
        <f>PI1_SD!B74</f>
        <v>120.304821561873</v>
      </c>
      <c r="C249" s="14">
        <f>PI1_SD!C74</f>
        <v>69.822897034381498</v>
      </c>
      <c r="D249" s="14">
        <f>PI1_SD!G73</f>
        <v>34.811826931593203</v>
      </c>
      <c r="E249" s="14">
        <f>PI1_SD!L73+PI1_SD!M73</f>
        <v>15.10377631644273</v>
      </c>
    </row>
    <row r="250" spans="1:5">
      <c r="A250" s="93">
        <v>2094</v>
      </c>
      <c r="B250" s="14">
        <f>PI1_SD!B75</f>
        <v>120.53794769538101</v>
      </c>
      <c r="C250" s="14">
        <f>PI1_SD!C75</f>
        <v>69.482703226971907</v>
      </c>
      <c r="D250" s="14">
        <f>PI1_SD!G74</f>
        <v>35.317314838400399</v>
      </c>
      <c r="E250" s="14">
        <f>PI1_SD!L74+PI1_SD!M74</f>
        <v>15.164609689091161</v>
      </c>
    </row>
    <row r="251" spans="1:5">
      <c r="A251" s="93">
        <v>2095</v>
      </c>
      <c r="B251" s="14">
        <f>PI1_SD!B76</f>
        <v>120.759148970102</v>
      </c>
      <c r="C251" s="14">
        <f>PI1_SD!C76</f>
        <v>69.124166654045396</v>
      </c>
      <c r="D251" s="14">
        <f>PI1_SD!G75</f>
        <v>35.827969745845898</v>
      </c>
      <c r="E251" s="14">
        <f>PI1_SD!L75+PI1_SD!M75</f>
        <v>15.227274722563189</v>
      </c>
    </row>
    <row r="252" spans="1:5">
      <c r="A252" s="93">
        <v>2096</v>
      </c>
      <c r="B252" s="14">
        <f>PI1_SD!B77</f>
        <v>120.966982892912</v>
      </c>
      <c r="C252" s="14">
        <f>PI1_SD!C77</f>
        <v>68.746376241392596</v>
      </c>
      <c r="D252" s="14">
        <f>PI1_SD!G76</f>
        <v>36.343546523614002</v>
      </c>
      <c r="E252" s="14">
        <f>PI1_SD!L76+PI1_SD!M76</f>
        <v>15.29143579244292</v>
      </c>
    </row>
    <row r="253" spans="1:5">
      <c r="A253" s="93">
        <v>2097</v>
      </c>
      <c r="B253" s="14">
        <f>PI1_SD!B78</f>
        <v>121.162599159438</v>
      </c>
      <c r="C253" s="14">
        <f>PI1_SD!C78</f>
        <v>68.349691227575406</v>
      </c>
      <c r="D253" s="14">
        <f>PI1_SD!G77</f>
        <v>36.8636606493465</v>
      </c>
      <c r="E253" s="14">
        <f>PI1_SD!L77+PI1_SD!M77</f>
        <v>15.356946002172819</v>
      </c>
    </row>
    <row r="254" spans="1:5">
      <c r="A254" s="93">
        <v>2098</v>
      </c>
      <c r="B254" s="14">
        <f>PI1_SD!B79</f>
        <v>121.34585042778301</v>
      </c>
      <c r="C254" s="14">
        <f>PI1_SD!C79</f>
        <v>67.9341451141824</v>
      </c>
      <c r="D254" s="14">
        <f>PI1_SD!G78</f>
        <v>37.3886103731231</v>
      </c>
      <c r="E254" s="14">
        <f>PI1_SD!L78+PI1_SD!M78</f>
        <v>15.424297558739211</v>
      </c>
    </row>
    <row r="255" spans="1:5">
      <c r="A255" s="93">
        <v>2099</v>
      </c>
      <c r="B255" s="14">
        <f>PI1_SD!B80</f>
        <v>121.516051575579</v>
      </c>
      <c r="C255" s="14">
        <f>PI1_SD!C80</f>
        <v>67.499246739398501</v>
      </c>
      <c r="D255" s="14">
        <f>PI1_SD!G79</f>
        <v>37.918518707685003</v>
      </c>
      <c r="E255" s="14">
        <f>PI1_SD!L79+PI1_SD!M79</f>
        <v>15.493186605915989</v>
      </c>
    </row>
    <row r="256" spans="1:5">
      <c r="A256" s="93">
        <v>2100</v>
      </c>
      <c r="B256" s="14">
        <f>PI1_SD!B81</f>
        <v>121.680855131792</v>
      </c>
      <c r="C256" s="14">
        <f>PI1_SD!C81</f>
        <v>67.044220916946003</v>
      </c>
      <c r="D256" s="14">
        <f>PI1_SD!G80</f>
        <v>38.453220959685403</v>
      </c>
      <c r="E256" s="14">
        <f>PI1_SD!L80+PI1_SD!M80</f>
        <v>15.563583876494889</v>
      </c>
    </row>
  </sheetData>
  <pageMargins left="0.7" right="0.7" top="0.78740157499999996" bottom="0.78740157499999996"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theme="5" tint="0.79998168889431442"/>
  </sheetPr>
  <dimension ref="A1:I256"/>
  <sheetViews>
    <sheetView topLeftCell="A200" workbookViewId="0">
      <selection activeCell="G253" sqref="G253"/>
    </sheetView>
  </sheetViews>
  <sheetFormatPr baseColWidth="10" defaultRowHeight="15.6"/>
  <cols>
    <col min="2" max="6" width="19.796875" customWidth="1"/>
  </cols>
  <sheetData>
    <row r="1" spans="1:6" ht="22.05" customHeight="1">
      <c r="A1" s="17" t="s">
        <v>34</v>
      </c>
    </row>
    <row r="2" spans="1:6" ht="25.05" customHeight="1">
      <c r="A2" s="18" t="s">
        <v>35</v>
      </c>
    </row>
    <row r="3" spans="1:6" ht="25.05" customHeight="1" thickBot="1">
      <c r="A3" s="18"/>
    </row>
    <row r="4" spans="1:6" ht="37.950000000000003" customHeight="1" thickBot="1">
      <c r="B4" s="47" t="s">
        <v>33</v>
      </c>
      <c r="C4" s="47" t="s">
        <v>130</v>
      </c>
      <c r="D4" s="47" t="s">
        <v>30</v>
      </c>
      <c r="E4" s="94" t="s">
        <v>118</v>
      </c>
      <c r="F4" s="95"/>
    </row>
    <row r="5" spans="1:6" ht="22.05" customHeight="1" thickBot="1">
      <c r="B5" s="46" t="s">
        <v>32</v>
      </c>
      <c r="C5" s="46" t="s">
        <v>32</v>
      </c>
      <c r="D5" s="46" t="s">
        <v>32</v>
      </c>
      <c r="E5" s="46" t="s">
        <v>32</v>
      </c>
      <c r="F5" s="96"/>
    </row>
    <row r="6" spans="1:6">
      <c r="A6" s="16">
        <v>1850</v>
      </c>
      <c r="B6" s="14">
        <f>SUM(C6:E6)</f>
        <v>4.2232112800000001</v>
      </c>
      <c r="C6" s="14">
        <v>0.48899999999999999</v>
      </c>
      <c r="D6" s="14">
        <v>0.17760000000000004</v>
      </c>
      <c r="E6" s="14">
        <v>3.5566112800000003</v>
      </c>
    </row>
    <row r="7" spans="1:6">
      <c r="A7" s="15">
        <v>1851</v>
      </c>
      <c r="B7" s="14">
        <f t="shared" ref="B7:B70" si="0">SUM(C7:E7)</f>
        <v>4.4151036399999999</v>
      </c>
      <c r="C7" s="14">
        <v>0.49199999999999999</v>
      </c>
      <c r="D7" s="14">
        <v>0.17938999999999999</v>
      </c>
      <c r="E7" s="14">
        <v>3.7437136400000002</v>
      </c>
    </row>
    <row r="8" spans="1:6">
      <c r="A8" s="15">
        <v>1852</v>
      </c>
      <c r="B8" s="14">
        <f t="shared" si="0"/>
        <v>4.4731986400000006</v>
      </c>
      <c r="C8" s="14">
        <v>0.504</v>
      </c>
      <c r="D8" s="14">
        <v>0.1807</v>
      </c>
      <c r="E8" s="14">
        <v>3.7884986400000003</v>
      </c>
    </row>
    <row r="9" spans="1:6">
      <c r="A9" s="15">
        <v>1853</v>
      </c>
      <c r="B9" s="14">
        <f t="shared" si="0"/>
        <v>4.5415977999999999</v>
      </c>
      <c r="C9" s="14">
        <v>0.51700000000000002</v>
      </c>
      <c r="D9" s="14">
        <v>0.182</v>
      </c>
      <c r="E9" s="14">
        <v>3.8425978000000001</v>
      </c>
    </row>
    <row r="10" spans="1:6">
      <c r="A10" s="15">
        <v>1854</v>
      </c>
      <c r="B10" s="14">
        <f t="shared" si="0"/>
        <v>4.6053402400000003</v>
      </c>
      <c r="C10" s="14">
        <v>0.56299999999999994</v>
      </c>
      <c r="D10" s="14">
        <v>0.1855</v>
      </c>
      <c r="E10" s="14">
        <v>3.8568402400000004</v>
      </c>
    </row>
    <row r="11" spans="1:6">
      <c r="A11" s="15">
        <v>1855</v>
      </c>
      <c r="B11" s="14">
        <f t="shared" si="0"/>
        <v>4.5832208400000001</v>
      </c>
      <c r="C11" s="14">
        <v>0.56999999999999995</v>
      </c>
      <c r="D11" s="14">
        <v>0.18669999999999998</v>
      </c>
      <c r="E11" s="14">
        <v>3.8265208400000001</v>
      </c>
    </row>
    <row r="12" spans="1:6">
      <c r="A12" s="15">
        <v>1856</v>
      </c>
      <c r="B12" s="14">
        <f t="shared" si="0"/>
        <v>4.7030842399999999</v>
      </c>
      <c r="C12" s="14">
        <v>0.59199999999999997</v>
      </c>
      <c r="D12" s="14">
        <v>0.18819999999999998</v>
      </c>
      <c r="E12" s="14">
        <v>3.9228842400000001</v>
      </c>
    </row>
    <row r="13" spans="1:6">
      <c r="A13" s="15">
        <v>1857</v>
      </c>
      <c r="B13" s="14">
        <f t="shared" si="0"/>
        <v>4.6961863600000004</v>
      </c>
      <c r="C13" s="14">
        <v>0.59699999999999998</v>
      </c>
      <c r="D13" s="14">
        <v>0.18909999999999999</v>
      </c>
      <c r="E13" s="14">
        <v>3.9100863600000002</v>
      </c>
    </row>
    <row r="14" spans="1:6">
      <c r="A14" s="15">
        <v>1858</v>
      </c>
      <c r="B14" s="14">
        <f t="shared" si="0"/>
        <v>4.7310290799999999</v>
      </c>
      <c r="C14" s="14">
        <v>0.60199999999999998</v>
      </c>
      <c r="D14" s="14">
        <v>0.19020000000000001</v>
      </c>
      <c r="E14" s="14">
        <v>3.9388290800000001</v>
      </c>
    </row>
    <row r="15" spans="1:6">
      <c r="A15" s="15">
        <v>1859</v>
      </c>
      <c r="B15" s="14">
        <f t="shared" si="0"/>
        <v>4.8236742800000005</v>
      </c>
      <c r="C15" s="14">
        <v>0.624</v>
      </c>
      <c r="D15" s="14">
        <v>0.192</v>
      </c>
      <c r="E15" s="14">
        <v>4.0076742800000007</v>
      </c>
    </row>
    <row r="16" spans="1:6">
      <c r="A16" s="15">
        <v>1860</v>
      </c>
      <c r="B16" s="14">
        <f t="shared" si="0"/>
        <v>4.6087477600000009</v>
      </c>
      <c r="C16" s="14">
        <v>0.66</v>
      </c>
      <c r="D16" s="14">
        <v>0.19389999999999999</v>
      </c>
      <c r="E16" s="14">
        <v>3.7548477600000005</v>
      </c>
    </row>
    <row r="17" spans="1:9">
      <c r="A17" s="15">
        <v>1861</v>
      </c>
      <c r="B17" s="34">
        <f t="shared" si="0"/>
        <v>4.6225550800000006</v>
      </c>
      <c r="C17" s="34">
        <v>0.68100000000000005</v>
      </c>
      <c r="D17" s="34">
        <v>0.19619999999999999</v>
      </c>
      <c r="E17" s="34">
        <v>3.7453550800000004</v>
      </c>
      <c r="F17" s="1"/>
      <c r="G17" s="1"/>
      <c r="H17" s="1"/>
      <c r="I17" s="1"/>
    </row>
    <row r="18" spans="1:9">
      <c r="A18" s="15">
        <v>1862</v>
      </c>
      <c r="B18" s="14">
        <f t="shared" si="0"/>
        <v>4.6110521599999998</v>
      </c>
      <c r="C18" s="14">
        <v>0.68899999999999995</v>
      </c>
      <c r="D18" s="14">
        <v>0.1986</v>
      </c>
      <c r="E18" s="14">
        <v>3.7234521600000003</v>
      </c>
    </row>
    <row r="19" spans="1:9">
      <c r="A19" s="15">
        <v>1863</v>
      </c>
      <c r="B19" s="14">
        <f t="shared" si="0"/>
        <v>4.6136189200000004</v>
      </c>
      <c r="C19" s="14">
        <v>0.71899999999999997</v>
      </c>
      <c r="D19" s="14">
        <v>0.19950000000000001</v>
      </c>
      <c r="E19" s="14">
        <v>3.6951189200000001</v>
      </c>
    </row>
    <row r="20" spans="1:9">
      <c r="A20" s="15">
        <v>1864</v>
      </c>
      <c r="B20" s="14">
        <f t="shared" si="0"/>
        <v>4.5672974399999999</v>
      </c>
      <c r="C20" s="14">
        <v>0.754</v>
      </c>
      <c r="D20" s="14">
        <v>0.20160000000000003</v>
      </c>
      <c r="E20" s="14">
        <v>3.6116974399999999</v>
      </c>
    </row>
    <row r="21" spans="1:9">
      <c r="A21" s="15">
        <v>1865</v>
      </c>
      <c r="B21" s="14">
        <f t="shared" si="0"/>
        <v>4.5570318400000005</v>
      </c>
      <c r="C21" s="14">
        <v>0.78400000000000003</v>
      </c>
      <c r="D21" s="14">
        <v>0.20460000000000003</v>
      </c>
      <c r="E21" s="14">
        <v>3.5684318400000001</v>
      </c>
    </row>
    <row r="22" spans="1:9">
      <c r="A22" s="15">
        <v>1866</v>
      </c>
      <c r="B22" s="14">
        <f t="shared" si="0"/>
        <v>4.6170268000000005</v>
      </c>
      <c r="C22" s="14">
        <v>0.80300000000000005</v>
      </c>
      <c r="D22" s="14">
        <v>0.20589999999999997</v>
      </c>
      <c r="E22" s="14">
        <v>3.6081268000000004</v>
      </c>
    </row>
    <row r="23" spans="1:9">
      <c r="A23" s="15">
        <v>1867</v>
      </c>
      <c r="B23" s="14">
        <f t="shared" si="0"/>
        <v>4.6276227199999997</v>
      </c>
      <c r="C23" s="14">
        <v>0.83899999999999997</v>
      </c>
      <c r="D23" s="14">
        <v>0.2084</v>
      </c>
      <c r="E23" s="14">
        <v>3.5802227200000001</v>
      </c>
    </row>
    <row r="24" spans="1:9">
      <c r="A24" s="15">
        <v>1868</v>
      </c>
      <c r="B24" s="14">
        <f t="shared" si="0"/>
        <v>4.6136665200000007</v>
      </c>
      <c r="C24" s="14">
        <v>0.85399999999999998</v>
      </c>
      <c r="D24" s="14">
        <v>0.21099999999999999</v>
      </c>
      <c r="E24" s="14">
        <v>3.5486665200000003</v>
      </c>
    </row>
    <row r="25" spans="1:9">
      <c r="A25" s="15">
        <v>1869</v>
      </c>
      <c r="B25" s="14">
        <f t="shared" si="0"/>
        <v>4.70728788</v>
      </c>
      <c r="C25" s="14">
        <v>0.89</v>
      </c>
      <c r="D25" s="14">
        <v>0.21240000000000001</v>
      </c>
      <c r="E25" s="14">
        <v>3.6048878800000002</v>
      </c>
    </row>
    <row r="26" spans="1:9">
      <c r="A26" s="15">
        <v>1870</v>
      </c>
      <c r="B26" s="14">
        <f t="shared" si="0"/>
        <v>4.9721482400000001</v>
      </c>
      <c r="C26" s="14">
        <v>0.90300000000000002</v>
      </c>
      <c r="D26" s="14">
        <v>0.214</v>
      </c>
      <c r="E26" s="14">
        <v>3.8551482400000001</v>
      </c>
    </row>
    <row r="27" spans="1:9">
      <c r="A27" s="15">
        <v>1871</v>
      </c>
      <c r="B27" s="14">
        <f t="shared" si="0"/>
        <v>5.0440216400000004</v>
      </c>
      <c r="C27" s="14">
        <v>0.94199999999999995</v>
      </c>
      <c r="D27" s="14">
        <v>0.2175</v>
      </c>
      <c r="E27" s="14">
        <v>3.88452164</v>
      </c>
    </row>
    <row r="28" spans="1:9">
      <c r="A28" s="15">
        <v>1872</v>
      </c>
      <c r="B28" s="14">
        <f t="shared" si="0"/>
        <v>5.3253058800000002</v>
      </c>
      <c r="C28" s="14">
        <v>1.01</v>
      </c>
      <c r="D28" s="14">
        <v>0.22279999999999997</v>
      </c>
      <c r="E28" s="14">
        <v>4.09250588</v>
      </c>
    </row>
    <row r="29" spans="1:9">
      <c r="A29" s="15">
        <v>1873</v>
      </c>
      <c r="B29" s="14">
        <f t="shared" si="0"/>
        <v>5.3265151600000005</v>
      </c>
      <c r="C29" s="14">
        <v>1.06</v>
      </c>
      <c r="D29" s="14">
        <v>0.2263</v>
      </c>
      <c r="E29" s="14">
        <v>4.0402151600000007</v>
      </c>
    </row>
    <row r="30" spans="1:9">
      <c r="A30" s="15">
        <v>1874</v>
      </c>
      <c r="B30" s="14">
        <f t="shared" si="0"/>
        <v>5.4836070399999999</v>
      </c>
      <c r="C30" s="14">
        <v>1.01</v>
      </c>
      <c r="D30" s="14">
        <v>0.22559999999999999</v>
      </c>
      <c r="E30" s="14">
        <v>4.2480070400000001</v>
      </c>
    </row>
    <row r="31" spans="1:9">
      <c r="A31" s="15">
        <v>1875</v>
      </c>
      <c r="B31" s="14">
        <f t="shared" si="0"/>
        <v>5.6544255999999997</v>
      </c>
      <c r="C31" s="14">
        <v>1.07</v>
      </c>
      <c r="D31" s="14">
        <v>0.23200000000000001</v>
      </c>
      <c r="E31" s="14">
        <v>4.3524256000000001</v>
      </c>
    </row>
    <row r="32" spans="1:9">
      <c r="A32" s="15">
        <v>1876</v>
      </c>
      <c r="B32" s="14">
        <f t="shared" si="0"/>
        <v>5.7185928400000012</v>
      </c>
      <c r="C32" s="14">
        <v>1.0900000000000001</v>
      </c>
      <c r="D32" s="14">
        <v>0.23519999999999999</v>
      </c>
      <c r="E32" s="14">
        <v>4.3933928400000006</v>
      </c>
    </row>
    <row r="33" spans="1:5">
      <c r="A33" s="15">
        <v>1877</v>
      </c>
      <c r="B33" s="14">
        <f t="shared" si="0"/>
        <v>5.6487603599999998</v>
      </c>
      <c r="C33" s="14">
        <v>1.1000000000000001</v>
      </c>
      <c r="D33" s="14">
        <v>0.23730000000000001</v>
      </c>
      <c r="E33" s="14">
        <v>4.3114603599999999</v>
      </c>
    </row>
    <row r="34" spans="1:5">
      <c r="A34" s="15">
        <v>1878</v>
      </c>
      <c r="B34" s="14">
        <f t="shared" si="0"/>
        <v>5.7659167199999999</v>
      </c>
      <c r="C34" s="14">
        <v>1.1100000000000001</v>
      </c>
      <c r="D34" s="14">
        <v>0.23899999999999999</v>
      </c>
      <c r="E34" s="14">
        <v>4.4169167199999997</v>
      </c>
    </row>
    <row r="35" spans="1:5">
      <c r="A35" s="15">
        <v>1879</v>
      </c>
      <c r="B35" s="14">
        <f t="shared" si="0"/>
        <v>5.8434566399999994</v>
      </c>
      <c r="C35" s="14">
        <v>1.17</v>
      </c>
      <c r="D35" s="14">
        <v>0.24330000000000002</v>
      </c>
      <c r="E35" s="14">
        <v>4.4301566399999999</v>
      </c>
    </row>
    <row r="36" spans="1:5">
      <c r="A36" s="15">
        <v>1880</v>
      </c>
      <c r="B36" s="14">
        <f t="shared" si="0"/>
        <v>6.0849148000000008</v>
      </c>
      <c r="C36" s="14">
        <v>1.28</v>
      </c>
      <c r="D36" s="14">
        <v>0.25460000000000005</v>
      </c>
      <c r="E36" s="14">
        <v>4.5503148000000007</v>
      </c>
    </row>
    <row r="37" spans="1:5">
      <c r="A37" s="15">
        <v>1881</v>
      </c>
      <c r="B37" s="14">
        <f t="shared" si="0"/>
        <v>6.1326813199999997</v>
      </c>
      <c r="C37" s="14">
        <v>1.32</v>
      </c>
      <c r="D37" s="14">
        <v>0.25560000000000005</v>
      </c>
      <c r="E37" s="14">
        <v>4.55708132</v>
      </c>
    </row>
    <row r="38" spans="1:5">
      <c r="A38" s="15">
        <v>1882</v>
      </c>
      <c r="B38" s="14">
        <f t="shared" si="0"/>
        <v>6.3774356399999999</v>
      </c>
      <c r="C38" s="14">
        <v>1.37</v>
      </c>
      <c r="D38" s="14">
        <v>0.26080000000000003</v>
      </c>
      <c r="E38" s="14">
        <v>4.74663564</v>
      </c>
    </row>
    <row r="39" spans="1:5">
      <c r="A39" s="15">
        <v>1883</v>
      </c>
      <c r="B39" s="14">
        <f t="shared" si="0"/>
        <v>6.38510388</v>
      </c>
      <c r="C39" s="14">
        <v>1.44</v>
      </c>
      <c r="D39" s="14">
        <v>0.26619999999999999</v>
      </c>
      <c r="E39" s="14">
        <v>4.67890388</v>
      </c>
    </row>
    <row r="40" spans="1:5">
      <c r="A40" s="15">
        <v>1884</v>
      </c>
      <c r="B40" s="14">
        <f t="shared" si="0"/>
        <v>6.5718514399999997</v>
      </c>
      <c r="C40" s="14">
        <v>1.45</v>
      </c>
      <c r="D40" s="14">
        <v>0.26959999999999995</v>
      </c>
      <c r="E40" s="14">
        <v>4.8522514399999999</v>
      </c>
    </row>
    <row r="41" spans="1:5">
      <c r="A41" s="15">
        <v>1885</v>
      </c>
      <c r="B41" s="14">
        <f t="shared" si="0"/>
        <v>6.5939438399999997</v>
      </c>
      <c r="C41" s="14">
        <v>1.46</v>
      </c>
      <c r="D41" s="14">
        <v>0.2727</v>
      </c>
      <c r="E41" s="14">
        <v>4.8612438400000002</v>
      </c>
    </row>
    <row r="42" spans="1:5">
      <c r="A42" s="15">
        <v>1886</v>
      </c>
      <c r="B42" s="14">
        <f t="shared" si="0"/>
        <v>6.5397413600000007</v>
      </c>
      <c r="C42" s="14">
        <v>1.48</v>
      </c>
      <c r="D42" s="14">
        <v>0.27439999999999998</v>
      </c>
      <c r="E42" s="14">
        <v>4.7853413600000003</v>
      </c>
    </row>
    <row r="43" spans="1:5">
      <c r="A43" s="15">
        <v>1887</v>
      </c>
      <c r="B43" s="14">
        <f t="shared" si="0"/>
        <v>6.7605433599999998</v>
      </c>
      <c r="C43" s="14">
        <v>1.54</v>
      </c>
      <c r="D43" s="14">
        <v>0.27910000000000001</v>
      </c>
      <c r="E43" s="14">
        <v>4.9414433600000001</v>
      </c>
    </row>
    <row r="44" spans="1:5">
      <c r="A44" s="15">
        <v>1888</v>
      </c>
      <c r="B44" s="14">
        <f t="shared" si="0"/>
        <v>6.7843185200000011</v>
      </c>
      <c r="C44" s="14">
        <v>1.67</v>
      </c>
      <c r="D44" s="14">
        <v>0.28789999999999999</v>
      </c>
      <c r="E44" s="14">
        <v>4.8264185200000007</v>
      </c>
    </row>
    <row r="45" spans="1:5">
      <c r="A45" s="15">
        <v>1889</v>
      </c>
      <c r="B45" s="14">
        <f t="shared" si="0"/>
        <v>6.9104941999999996</v>
      </c>
      <c r="C45" s="14">
        <v>1.67</v>
      </c>
      <c r="D45" s="14">
        <v>0.2928</v>
      </c>
      <c r="E45" s="14">
        <v>4.9476941999999999</v>
      </c>
    </row>
    <row r="46" spans="1:5">
      <c r="A46" s="15">
        <v>1890</v>
      </c>
      <c r="B46" s="14">
        <f t="shared" si="0"/>
        <v>7.3291324400000004</v>
      </c>
      <c r="C46" s="14">
        <v>1.79</v>
      </c>
      <c r="D46" s="14">
        <v>0.29880000000000001</v>
      </c>
      <c r="E46" s="14">
        <v>5.2403324400000004</v>
      </c>
    </row>
    <row r="47" spans="1:5">
      <c r="A47" s="15">
        <v>1891</v>
      </c>
      <c r="B47" s="14">
        <f t="shared" si="0"/>
        <v>7.6257368799999998</v>
      </c>
      <c r="C47" s="14">
        <v>1.86</v>
      </c>
      <c r="D47" s="14">
        <v>0.30510000000000004</v>
      </c>
      <c r="E47" s="14">
        <v>5.46063688</v>
      </c>
    </row>
    <row r="48" spans="1:5">
      <c r="A48" s="15">
        <v>1892</v>
      </c>
      <c r="B48" s="14">
        <f t="shared" si="0"/>
        <v>7.5994296800000001</v>
      </c>
      <c r="C48" s="14">
        <v>1.87</v>
      </c>
      <c r="D48" s="14">
        <v>0.30760000000000004</v>
      </c>
      <c r="E48" s="14">
        <v>5.4218296800000001</v>
      </c>
    </row>
    <row r="49" spans="1:5">
      <c r="A49" s="15">
        <v>1893</v>
      </c>
      <c r="B49" s="14">
        <f t="shared" si="0"/>
        <v>7.788893680000001</v>
      </c>
      <c r="C49" s="14">
        <v>1.86</v>
      </c>
      <c r="D49" s="14">
        <v>0.31019999999999998</v>
      </c>
      <c r="E49" s="14">
        <v>5.6186936800000007</v>
      </c>
    </row>
    <row r="50" spans="1:5">
      <c r="A50" s="15">
        <v>1894</v>
      </c>
      <c r="B50" s="14">
        <f t="shared" si="0"/>
        <v>7.8712649200000007</v>
      </c>
      <c r="C50" s="14">
        <v>1.91</v>
      </c>
      <c r="D50" s="14">
        <v>0.31709999999999999</v>
      </c>
      <c r="E50" s="14">
        <v>5.6441649200000006</v>
      </c>
    </row>
    <row r="51" spans="1:5">
      <c r="A51" s="15">
        <v>1895</v>
      </c>
      <c r="B51" s="14">
        <f t="shared" si="0"/>
        <v>8.0017868800000009</v>
      </c>
      <c r="C51" s="14">
        <v>2.0099999999999998</v>
      </c>
      <c r="D51" s="14">
        <v>0.32230000000000003</v>
      </c>
      <c r="E51" s="14">
        <v>5.66948688</v>
      </c>
    </row>
    <row r="52" spans="1:5">
      <c r="A52" s="15">
        <v>1896</v>
      </c>
      <c r="B52" s="14">
        <f t="shared" si="0"/>
        <v>8.0043249200000002</v>
      </c>
      <c r="C52" s="14">
        <v>2.06</v>
      </c>
      <c r="D52" s="14">
        <v>0.32969999999999999</v>
      </c>
      <c r="E52" s="14">
        <v>5.6146249199999998</v>
      </c>
    </row>
    <row r="53" spans="1:5">
      <c r="A53" s="15">
        <v>1897</v>
      </c>
      <c r="B53" s="14">
        <f t="shared" si="0"/>
        <v>8.2714569999999998</v>
      </c>
      <c r="C53" s="14">
        <v>2.15</v>
      </c>
      <c r="D53" s="14">
        <v>0.33710000000000001</v>
      </c>
      <c r="E53" s="14">
        <v>5.784357</v>
      </c>
    </row>
    <row r="54" spans="1:5">
      <c r="A54" s="15">
        <v>1898</v>
      </c>
      <c r="B54" s="14">
        <f t="shared" si="0"/>
        <v>8.3404356800000006</v>
      </c>
      <c r="C54" s="14">
        <v>2.25</v>
      </c>
      <c r="D54" s="14">
        <v>0.34350000000000003</v>
      </c>
      <c r="E54" s="14">
        <v>5.74693568</v>
      </c>
    </row>
    <row r="55" spans="1:5">
      <c r="A55" s="15">
        <v>1899</v>
      </c>
      <c r="B55" s="14">
        <f t="shared" si="0"/>
        <v>8.6435105200000013</v>
      </c>
      <c r="C55" s="14">
        <v>2.4300000000000002</v>
      </c>
      <c r="D55" s="14">
        <v>0.35589999999999999</v>
      </c>
      <c r="E55" s="14">
        <v>5.8576105200000006</v>
      </c>
    </row>
    <row r="56" spans="1:5">
      <c r="A56" s="15">
        <v>1900</v>
      </c>
      <c r="B56" s="14">
        <f t="shared" si="0"/>
        <v>8.8423971199999993</v>
      </c>
      <c r="C56" s="14">
        <v>2.5499999999999998</v>
      </c>
      <c r="D56" s="14">
        <v>0.36630000000000001</v>
      </c>
      <c r="E56" s="14">
        <v>5.9260971199999997</v>
      </c>
    </row>
    <row r="57" spans="1:5">
      <c r="A57" s="15">
        <v>1901</v>
      </c>
      <c r="B57" s="14">
        <f t="shared" si="0"/>
        <v>8.9524618800000013</v>
      </c>
      <c r="C57" s="14">
        <v>2.62</v>
      </c>
      <c r="D57" s="14">
        <v>0.36969999999999997</v>
      </c>
      <c r="E57" s="14">
        <v>5.9627618800000004</v>
      </c>
    </row>
    <row r="58" spans="1:5">
      <c r="A58" s="15">
        <v>1902</v>
      </c>
      <c r="B58" s="14">
        <f t="shared" si="0"/>
        <v>9.1203198000000008</v>
      </c>
      <c r="C58" s="14">
        <v>2.68</v>
      </c>
      <c r="D58" s="14">
        <v>0.37310000000000004</v>
      </c>
      <c r="E58" s="14">
        <v>6.0672198000000002</v>
      </c>
    </row>
    <row r="59" spans="1:5">
      <c r="A59" s="15">
        <v>1903</v>
      </c>
      <c r="B59" s="14">
        <f t="shared" si="0"/>
        <v>9.3424368399999995</v>
      </c>
      <c r="C59" s="14">
        <v>2.9</v>
      </c>
      <c r="D59" s="14">
        <v>0.38550000000000001</v>
      </c>
      <c r="E59" s="14">
        <v>6.0569368399999997</v>
      </c>
    </row>
    <row r="60" spans="1:5">
      <c r="A60" s="15">
        <v>1904</v>
      </c>
      <c r="B60" s="14">
        <f t="shared" si="0"/>
        <v>9.4599745599999991</v>
      </c>
      <c r="C60" s="14">
        <v>2.92</v>
      </c>
      <c r="D60" s="14">
        <v>0.39089999999999997</v>
      </c>
      <c r="E60" s="14">
        <v>6.1490745599999999</v>
      </c>
    </row>
    <row r="61" spans="1:5">
      <c r="A61" s="15">
        <v>1905</v>
      </c>
      <c r="B61" s="14">
        <f t="shared" si="0"/>
        <v>9.7960429200000014</v>
      </c>
      <c r="C61" s="14">
        <v>3.09</v>
      </c>
      <c r="D61" s="14">
        <v>0.39929999999999999</v>
      </c>
      <c r="E61" s="14">
        <v>6.3067429200000014</v>
      </c>
    </row>
    <row r="62" spans="1:5">
      <c r="A62" s="15">
        <v>1906</v>
      </c>
      <c r="B62" s="14">
        <f t="shared" si="0"/>
        <v>9.9780043999999997</v>
      </c>
      <c r="C62" s="14">
        <v>3.23</v>
      </c>
      <c r="D62" s="14">
        <v>0.41070000000000001</v>
      </c>
      <c r="E62" s="14">
        <v>6.3373043999999998</v>
      </c>
    </row>
    <row r="63" spans="1:5">
      <c r="A63" s="15">
        <v>1907</v>
      </c>
      <c r="B63" s="14">
        <f t="shared" si="0"/>
        <v>10.304634839999999</v>
      </c>
      <c r="C63" s="14">
        <v>3.61</v>
      </c>
      <c r="D63" s="14">
        <v>0.43610000000000004</v>
      </c>
      <c r="E63" s="14">
        <v>6.2585348399999994</v>
      </c>
    </row>
    <row r="64" spans="1:5">
      <c r="A64" s="15">
        <v>1908</v>
      </c>
      <c r="B64" s="14">
        <f t="shared" si="0"/>
        <v>10.305334119999999</v>
      </c>
      <c r="C64" s="14">
        <v>3.49</v>
      </c>
      <c r="D64" s="14">
        <v>0.44650000000000001</v>
      </c>
      <c r="E64" s="14">
        <v>6.3688341199999998</v>
      </c>
    </row>
    <row r="65" spans="1:5">
      <c r="A65" s="15">
        <v>1909</v>
      </c>
      <c r="B65" s="14">
        <f t="shared" si="0"/>
        <v>10.55208932</v>
      </c>
      <c r="C65" s="14">
        <v>3.62</v>
      </c>
      <c r="D65" s="14">
        <v>0.44589999999999996</v>
      </c>
      <c r="E65" s="14">
        <v>6.4861893200000003</v>
      </c>
    </row>
    <row r="66" spans="1:5">
      <c r="A66" s="15">
        <v>1910</v>
      </c>
      <c r="B66" s="14">
        <f t="shared" si="0"/>
        <v>10.53418604</v>
      </c>
      <c r="C66" s="14">
        <v>3.78</v>
      </c>
      <c r="D66" s="14">
        <v>0.45729999999999993</v>
      </c>
      <c r="E66" s="14">
        <v>6.2968860400000004</v>
      </c>
    </row>
    <row r="67" spans="1:5">
      <c r="A67" s="15">
        <v>1911</v>
      </c>
      <c r="B67" s="14">
        <f t="shared" si="0"/>
        <v>10.70946124</v>
      </c>
      <c r="C67" s="14">
        <v>3.85</v>
      </c>
      <c r="D67" s="14">
        <v>0.4627</v>
      </c>
      <c r="E67" s="14">
        <v>6.39676124</v>
      </c>
    </row>
    <row r="68" spans="1:5">
      <c r="A68" s="15">
        <v>1912</v>
      </c>
      <c r="B68" s="14">
        <f t="shared" si="0"/>
        <v>10.75640104</v>
      </c>
      <c r="C68" s="14">
        <v>4.01</v>
      </c>
      <c r="D68" s="14">
        <v>0.48019999999999996</v>
      </c>
      <c r="E68" s="14">
        <v>6.2662010400000003</v>
      </c>
    </row>
    <row r="69" spans="1:5">
      <c r="A69" s="15">
        <v>1913</v>
      </c>
      <c r="B69" s="14">
        <f t="shared" si="0"/>
        <v>10.925151800000002</v>
      </c>
      <c r="C69" s="14">
        <v>4.3099999999999996</v>
      </c>
      <c r="D69" s="14">
        <v>0.50060000000000004</v>
      </c>
      <c r="E69" s="14">
        <v>6.114551800000001</v>
      </c>
    </row>
    <row r="70" spans="1:5">
      <c r="A70" s="15">
        <v>1914</v>
      </c>
      <c r="B70" s="14">
        <f t="shared" si="0"/>
        <v>10.62440556</v>
      </c>
      <c r="C70" s="14">
        <v>3.94</v>
      </c>
      <c r="D70" s="14">
        <v>0.47799999999999998</v>
      </c>
      <c r="E70" s="14">
        <v>6.2064055600000003</v>
      </c>
    </row>
    <row r="71" spans="1:5">
      <c r="A71" s="15">
        <v>1915</v>
      </c>
      <c r="B71" s="14">
        <f t="shared" ref="B71:B134" si="1">SUM(C71:E71)</f>
        <v>10.57054228</v>
      </c>
      <c r="C71" s="14">
        <v>3.9</v>
      </c>
      <c r="D71" s="14">
        <v>0.46939999999999993</v>
      </c>
      <c r="E71" s="14">
        <v>6.20114228</v>
      </c>
    </row>
    <row r="72" spans="1:5">
      <c r="A72" s="15">
        <v>1916</v>
      </c>
      <c r="B72" s="14">
        <f t="shared" si="1"/>
        <v>10.827458399999999</v>
      </c>
      <c r="C72" s="14">
        <v>4.18</v>
      </c>
      <c r="D72" s="14">
        <v>0.4748</v>
      </c>
      <c r="E72" s="14">
        <v>6.1726583999999995</v>
      </c>
    </row>
    <row r="73" spans="1:5">
      <c r="A73" s="15">
        <v>1917</v>
      </c>
      <c r="B73" s="14">
        <f t="shared" si="1"/>
        <v>11.018575200000001</v>
      </c>
      <c r="C73" s="14">
        <v>4.3600000000000003</v>
      </c>
      <c r="D73" s="14">
        <v>0.45319999999999999</v>
      </c>
      <c r="E73" s="14">
        <v>6.2053752000000006</v>
      </c>
    </row>
    <row r="74" spans="1:5">
      <c r="A74" s="15">
        <v>1918</v>
      </c>
      <c r="B74" s="14">
        <f t="shared" si="1"/>
        <v>10.9720896</v>
      </c>
      <c r="C74" s="14">
        <v>4.29</v>
      </c>
      <c r="D74" s="14">
        <v>0.4536</v>
      </c>
      <c r="E74" s="14">
        <v>6.2284896000000005</v>
      </c>
    </row>
    <row r="75" spans="1:5">
      <c r="A75" s="15">
        <v>1919</v>
      </c>
      <c r="B75" s="14">
        <f t="shared" si="1"/>
        <v>10.401264360000001</v>
      </c>
      <c r="C75" s="14">
        <v>3.78</v>
      </c>
      <c r="D75" s="14">
        <v>0.44000000000000006</v>
      </c>
      <c r="E75" s="14">
        <v>6.181264360000001</v>
      </c>
    </row>
    <row r="76" spans="1:5">
      <c r="A76" s="15">
        <v>1920</v>
      </c>
      <c r="B76" s="14">
        <f t="shared" si="1"/>
        <v>11.11092288</v>
      </c>
      <c r="C76" s="14">
        <v>4.33</v>
      </c>
      <c r="D76" s="14">
        <v>0.46739999999999998</v>
      </c>
      <c r="E76" s="14">
        <v>6.3135228800000007</v>
      </c>
    </row>
    <row r="77" spans="1:5">
      <c r="A77" s="15">
        <v>1921</v>
      </c>
      <c r="B77" s="14">
        <f t="shared" si="1"/>
        <v>10.863753200000001</v>
      </c>
      <c r="C77" s="14">
        <v>3.84</v>
      </c>
      <c r="D77" s="14">
        <v>0.45480000000000004</v>
      </c>
      <c r="E77" s="14">
        <v>6.568953200000001</v>
      </c>
    </row>
    <row r="78" spans="1:5">
      <c r="A78" s="15">
        <v>1922</v>
      </c>
      <c r="B78" s="14">
        <f t="shared" si="1"/>
        <v>11.049769680000001</v>
      </c>
      <c r="C78" s="14">
        <v>4.0199999999999996</v>
      </c>
      <c r="D78" s="14">
        <v>0.47720000000000001</v>
      </c>
      <c r="E78" s="14">
        <v>6.5525696800000004</v>
      </c>
    </row>
    <row r="79" spans="1:5">
      <c r="A79" s="15">
        <v>1923</v>
      </c>
      <c r="B79" s="14">
        <f t="shared" si="1"/>
        <v>11.702335640000001</v>
      </c>
      <c r="C79" s="14">
        <v>4.53</v>
      </c>
      <c r="D79" s="14">
        <v>0.49460000000000004</v>
      </c>
      <c r="E79" s="14">
        <v>6.6777356399999999</v>
      </c>
    </row>
    <row r="80" spans="1:5">
      <c r="A80" s="15">
        <v>1924</v>
      </c>
      <c r="B80" s="14">
        <f t="shared" si="1"/>
        <v>11.7823016</v>
      </c>
      <c r="C80" s="14">
        <v>4.55</v>
      </c>
      <c r="D80" s="14">
        <v>0.52100000000000002</v>
      </c>
      <c r="E80" s="14">
        <v>6.7113016000000005</v>
      </c>
    </row>
    <row r="81" spans="1:5">
      <c r="A81" s="15">
        <v>1925</v>
      </c>
      <c r="B81" s="14">
        <f t="shared" si="1"/>
        <v>11.84884368</v>
      </c>
      <c r="C81" s="14">
        <v>4.58</v>
      </c>
      <c r="D81" s="14">
        <v>0.54039999999999999</v>
      </c>
      <c r="E81" s="14">
        <v>6.7284436799999998</v>
      </c>
    </row>
    <row r="82" spans="1:5">
      <c r="A82" s="15">
        <v>1926</v>
      </c>
      <c r="B82" s="14">
        <f t="shared" si="1"/>
        <v>11.82310588</v>
      </c>
      <c r="C82" s="14">
        <v>4.5199999999999996</v>
      </c>
      <c r="D82" s="14">
        <v>0.54279999999999995</v>
      </c>
      <c r="E82" s="14">
        <v>6.7603058800000007</v>
      </c>
    </row>
    <row r="83" spans="1:5">
      <c r="A83" s="15">
        <v>1927</v>
      </c>
      <c r="B83" s="14">
        <f t="shared" si="1"/>
        <v>12.317055840000002</v>
      </c>
      <c r="C83" s="14">
        <v>4.91</v>
      </c>
      <c r="D83" s="14">
        <v>0.59120000000000006</v>
      </c>
      <c r="E83" s="14">
        <v>6.8158558400000011</v>
      </c>
    </row>
    <row r="84" spans="1:5">
      <c r="A84" s="15">
        <v>1928</v>
      </c>
      <c r="B84" s="14">
        <f t="shared" si="1"/>
        <v>12.301587999999999</v>
      </c>
      <c r="C84" s="14">
        <v>4.8899999999999997</v>
      </c>
      <c r="D84" s="14">
        <v>0.60160000000000002</v>
      </c>
      <c r="E84" s="14">
        <v>6.8099879999999997</v>
      </c>
    </row>
    <row r="85" spans="1:5">
      <c r="A85" s="15">
        <v>1929</v>
      </c>
      <c r="B85" s="14">
        <f t="shared" si="1"/>
        <v>12.64410556</v>
      </c>
      <c r="C85" s="14">
        <v>5.23</v>
      </c>
      <c r="D85" s="14">
        <v>0.63</v>
      </c>
      <c r="E85" s="14">
        <v>6.7841055599999995</v>
      </c>
    </row>
    <row r="86" spans="1:5">
      <c r="A86" s="15">
        <v>1930</v>
      </c>
      <c r="B86" s="14">
        <f t="shared" si="1"/>
        <v>12.432657079999998</v>
      </c>
      <c r="C86" s="14">
        <v>4.8899999999999997</v>
      </c>
      <c r="D86" s="14">
        <v>0.61239999999999994</v>
      </c>
      <c r="E86" s="14">
        <v>6.9302570799999996</v>
      </c>
    </row>
    <row r="87" spans="1:5">
      <c r="A87" s="15">
        <v>1931</v>
      </c>
      <c r="B87" s="14">
        <f t="shared" si="1"/>
        <v>12.133643960000001</v>
      </c>
      <c r="C87" s="14">
        <v>4.43</v>
      </c>
      <c r="D87" s="14">
        <v>0.58879999999999999</v>
      </c>
      <c r="E87" s="14">
        <v>7.11484396</v>
      </c>
    </row>
    <row r="88" spans="1:5">
      <c r="A88" s="15">
        <v>1932</v>
      </c>
      <c r="B88" s="14">
        <f t="shared" si="1"/>
        <v>11.803610280000001</v>
      </c>
      <c r="C88" s="14">
        <v>4.0599999999999996</v>
      </c>
      <c r="D88" s="14">
        <v>0.57020000000000004</v>
      </c>
      <c r="E88" s="14">
        <v>7.1734102800000006</v>
      </c>
    </row>
    <row r="89" spans="1:5">
      <c r="A89" s="15">
        <v>1933</v>
      </c>
      <c r="B89" s="14">
        <f t="shared" si="1"/>
        <v>12.098965400000001</v>
      </c>
      <c r="C89" s="14">
        <v>4.26</v>
      </c>
      <c r="D89" s="14">
        <v>0.58160000000000001</v>
      </c>
      <c r="E89" s="14">
        <v>7.2573654000000003</v>
      </c>
    </row>
    <row r="90" spans="1:5">
      <c r="A90" s="15">
        <v>1934</v>
      </c>
      <c r="B90" s="14">
        <f t="shared" si="1"/>
        <v>12.536779320000001</v>
      </c>
      <c r="C90" s="14">
        <v>4.6100000000000003</v>
      </c>
      <c r="D90" s="14">
        <v>0.60899999999999999</v>
      </c>
      <c r="E90" s="14">
        <v>7.3177793200000014</v>
      </c>
    </row>
    <row r="91" spans="1:5">
      <c r="A91" s="15">
        <v>1935</v>
      </c>
      <c r="B91" s="14">
        <f t="shared" si="1"/>
        <v>12.71056508</v>
      </c>
      <c r="C91" s="14">
        <v>4.82</v>
      </c>
      <c r="D91" s="14">
        <v>0.62939999999999996</v>
      </c>
      <c r="E91" s="14">
        <v>7.2611650799999996</v>
      </c>
    </row>
    <row r="92" spans="1:5">
      <c r="A92" s="15">
        <v>1936</v>
      </c>
      <c r="B92" s="14">
        <f t="shared" si="1"/>
        <v>13.2283714</v>
      </c>
      <c r="C92" s="14">
        <v>5.25</v>
      </c>
      <c r="D92" s="14">
        <v>0.65779999999999994</v>
      </c>
      <c r="E92" s="14">
        <v>7.3205714000000004</v>
      </c>
    </row>
    <row r="93" spans="1:5">
      <c r="A93" s="15">
        <v>1937</v>
      </c>
      <c r="B93" s="14">
        <f t="shared" si="1"/>
        <v>13.69049128</v>
      </c>
      <c r="C93" s="14">
        <v>5.59</v>
      </c>
      <c r="D93" s="14">
        <v>0.69220000000000004</v>
      </c>
      <c r="E93" s="14">
        <v>7.4082912800000003</v>
      </c>
    </row>
    <row r="94" spans="1:5">
      <c r="A94" s="15">
        <v>1938</v>
      </c>
      <c r="B94" s="14">
        <f t="shared" si="1"/>
        <v>13.47968504</v>
      </c>
      <c r="C94" s="14">
        <v>5.31</v>
      </c>
      <c r="D94" s="14">
        <v>0.68159999999999998</v>
      </c>
      <c r="E94" s="14">
        <v>7.4880850399999996</v>
      </c>
    </row>
    <row r="95" spans="1:5">
      <c r="A95" s="15">
        <v>1939</v>
      </c>
      <c r="B95" s="14">
        <f t="shared" si="1"/>
        <v>13.755161879999999</v>
      </c>
      <c r="C95" s="14">
        <v>5.59</v>
      </c>
      <c r="D95" s="14">
        <v>0.70799999999999996</v>
      </c>
      <c r="E95" s="14">
        <v>7.4571618799999992</v>
      </c>
    </row>
    <row r="96" spans="1:5">
      <c r="A96" s="15">
        <v>1940</v>
      </c>
      <c r="B96" s="14">
        <f t="shared" si="1"/>
        <v>14.306743240000001</v>
      </c>
      <c r="C96" s="14">
        <v>6.03</v>
      </c>
      <c r="D96" s="14">
        <v>0.69840000000000002</v>
      </c>
      <c r="E96" s="14">
        <v>7.5783432400000006</v>
      </c>
    </row>
    <row r="97" spans="1:5">
      <c r="A97" s="15">
        <v>1941</v>
      </c>
      <c r="B97" s="14">
        <f t="shared" si="1"/>
        <v>14.774100320000001</v>
      </c>
      <c r="C97" s="14">
        <v>6.16</v>
      </c>
      <c r="D97" s="14">
        <v>0.71579999999999999</v>
      </c>
      <c r="E97" s="14">
        <v>7.8983003200000006</v>
      </c>
    </row>
    <row r="98" spans="1:5">
      <c r="A98" s="15">
        <v>1942</v>
      </c>
      <c r="B98" s="14">
        <f t="shared" si="1"/>
        <v>14.8944428</v>
      </c>
      <c r="C98" s="14">
        <v>6.18</v>
      </c>
      <c r="D98" s="14">
        <v>0.72520000000000007</v>
      </c>
      <c r="E98" s="14">
        <v>7.9892428000000013</v>
      </c>
    </row>
    <row r="99" spans="1:5">
      <c r="A99" s="15">
        <v>1943</v>
      </c>
      <c r="B99" s="14">
        <f t="shared" si="1"/>
        <v>15.16042304</v>
      </c>
      <c r="C99" s="14">
        <v>6.39</v>
      </c>
      <c r="D99" s="14">
        <v>0.74960000000000004</v>
      </c>
      <c r="E99" s="14">
        <v>8.0208230399999998</v>
      </c>
    </row>
    <row r="100" spans="1:5">
      <c r="A100" s="15">
        <v>1944</v>
      </c>
      <c r="B100" s="14">
        <f t="shared" si="1"/>
        <v>15.188399359999998</v>
      </c>
      <c r="C100" s="14">
        <v>6.38</v>
      </c>
      <c r="D100" s="14">
        <v>0.73</v>
      </c>
      <c r="E100" s="14">
        <v>8.0783993599999988</v>
      </c>
    </row>
    <row r="101" spans="1:5">
      <c r="A101" s="15">
        <v>1945</v>
      </c>
      <c r="B101" s="14">
        <f t="shared" si="1"/>
        <v>14.320698799999999</v>
      </c>
      <c r="C101" s="14">
        <v>5.47</v>
      </c>
      <c r="D101" s="14">
        <v>0.6784</v>
      </c>
      <c r="E101" s="14">
        <v>8.1722988000000001</v>
      </c>
    </row>
    <row r="102" spans="1:5">
      <c r="A102" s="15">
        <v>1946</v>
      </c>
      <c r="B102" s="14">
        <f t="shared" si="1"/>
        <v>14.912352200000001</v>
      </c>
      <c r="C102" s="14">
        <v>5.93</v>
      </c>
      <c r="D102" s="14">
        <v>0.76479999999999992</v>
      </c>
      <c r="E102" s="14">
        <v>8.2175522000000001</v>
      </c>
    </row>
    <row r="103" spans="1:5">
      <c r="A103" s="15">
        <v>1947</v>
      </c>
      <c r="B103" s="14">
        <f t="shared" si="1"/>
        <v>15.62852204</v>
      </c>
      <c r="C103" s="14">
        <v>6.5</v>
      </c>
      <c r="D103" s="14">
        <v>0.83220000000000005</v>
      </c>
      <c r="E103" s="14">
        <v>8.2963220399999997</v>
      </c>
    </row>
    <row r="104" spans="1:5">
      <c r="A104" s="15">
        <v>1948</v>
      </c>
      <c r="B104" s="14">
        <f t="shared" si="1"/>
        <v>15.928891320000002</v>
      </c>
      <c r="C104" s="14">
        <v>6.76</v>
      </c>
      <c r="D104" s="14">
        <v>0.87860000000000005</v>
      </c>
      <c r="E104" s="14">
        <v>8.2902913200000015</v>
      </c>
    </row>
    <row r="105" spans="1:5">
      <c r="A105" s="15">
        <v>1949</v>
      </c>
      <c r="B105" s="14">
        <f t="shared" si="1"/>
        <v>15.749196079999999</v>
      </c>
      <c r="C105" s="14">
        <v>6.56</v>
      </c>
      <c r="D105" s="14">
        <v>0.90300000000000002</v>
      </c>
      <c r="E105" s="14">
        <v>8.2861960799999999</v>
      </c>
    </row>
    <row r="106" spans="1:5">
      <c r="A106" s="15">
        <v>1950</v>
      </c>
      <c r="B106" s="14">
        <f t="shared" si="1"/>
        <v>16.981454159999998</v>
      </c>
      <c r="C106" s="14">
        <v>6.98</v>
      </c>
      <c r="D106" s="14">
        <v>0.94440000000000002</v>
      </c>
      <c r="E106" s="14">
        <v>9.0570541599999999</v>
      </c>
    </row>
    <row r="107" spans="1:5">
      <c r="A107" s="15">
        <v>1951</v>
      </c>
      <c r="B107" s="14">
        <f t="shared" si="1"/>
        <v>17.932605760000001</v>
      </c>
      <c r="C107" s="14">
        <v>7.46</v>
      </c>
      <c r="D107" s="14">
        <v>1.0027999999999999</v>
      </c>
      <c r="E107" s="14">
        <v>9.4698057599999999</v>
      </c>
    </row>
    <row r="108" spans="1:5">
      <c r="A108" s="15">
        <v>1952</v>
      </c>
      <c r="B108" s="14">
        <f t="shared" si="1"/>
        <v>18.017280240000002</v>
      </c>
      <c r="C108" s="14">
        <v>7.54</v>
      </c>
      <c r="D108" s="14">
        <v>1.0392000000000001</v>
      </c>
      <c r="E108" s="14">
        <v>9.4380802400000015</v>
      </c>
    </row>
    <row r="109" spans="1:5">
      <c r="A109" s="15">
        <v>1953</v>
      </c>
      <c r="B109" s="14">
        <f t="shared" si="1"/>
        <v>18.426681120000001</v>
      </c>
      <c r="C109" s="14">
        <v>7.74</v>
      </c>
      <c r="D109" s="14">
        <v>1.0775999999999999</v>
      </c>
      <c r="E109" s="14">
        <v>9.6090811200000008</v>
      </c>
    </row>
    <row r="110" spans="1:5">
      <c r="A110" s="15">
        <v>1954</v>
      </c>
      <c r="B110" s="14">
        <f t="shared" si="1"/>
        <v>19.099460440000001</v>
      </c>
      <c r="C110" s="14">
        <v>7.92</v>
      </c>
      <c r="D110" s="14">
        <v>1.129</v>
      </c>
      <c r="E110" s="14">
        <v>10.05046044</v>
      </c>
    </row>
    <row r="111" spans="1:5">
      <c r="A111" s="15">
        <v>1955</v>
      </c>
      <c r="B111" s="14">
        <f t="shared" si="1"/>
        <v>20.1016282</v>
      </c>
      <c r="C111" s="14">
        <v>8.65</v>
      </c>
      <c r="D111" s="14">
        <v>1.1984000000000001</v>
      </c>
      <c r="E111" s="14">
        <v>10.253228199999999</v>
      </c>
    </row>
    <row r="112" spans="1:5">
      <c r="A112" s="15">
        <v>1956</v>
      </c>
      <c r="B112" s="14">
        <f t="shared" si="1"/>
        <v>20.835299800000001</v>
      </c>
      <c r="C112" s="14">
        <v>9.16</v>
      </c>
      <c r="D112" s="14">
        <v>1.2658</v>
      </c>
      <c r="E112" s="14">
        <v>10.409499800000001</v>
      </c>
    </row>
    <row r="113" spans="1:5">
      <c r="A113" s="15">
        <v>1957</v>
      </c>
      <c r="B113" s="14">
        <f t="shared" si="1"/>
        <v>21.351766560000002</v>
      </c>
      <c r="C113" s="14">
        <v>9.4600000000000009</v>
      </c>
      <c r="D113" s="14">
        <v>1.3182</v>
      </c>
      <c r="E113" s="14">
        <v>10.57356656</v>
      </c>
    </row>
    <row r="114" spans="1:5">
      <c r="A114" s="15">
        <v>1958</v>
      </c>
      <c r="B114" s="14">
        <f t="shared" si="1"/>
        <v>21.616014480000004</v>
      </c>
      <c r="C114" s="14">
        <v>9.74</v>
      </c>
      <c r="D114" s="14">
        <v>1.3747</v>
      </c>
      <c r="E114" s="14">
        <v>10.501314480000001</v>
      </c>
    </row>
    <row r="115" spans="1:5">
      <c r="A115" s="15">
        <v>1959</v>
      </c>
      <c r="B115" s="14">
        <f t="shared" si="1"/>
        <v>22.869789959999999</v>
      </c>
      <c r="C115" s="14">
        <v>10.3</v>
      </c>
      <c r="D115" s="14">
        <v>1.4460999999999999</v>
      </c>
      <c r="E115" s="14">
        <v>11.12368996</v>
      </c>
    </row>
    <row r="116" spans="1:5">
      <c r="A116" s="15">
        <v>1960</v>
      </c>
      <c r="B116" s="14">
        <f t="shared" si="1"/>
        <v>22.476508520000003</v>
      </c>
      <c r="C116" s="14">
        <v>10.8</v>
      </c>
      <c r="D116" s="14">
        <v>1.5205</v>
      </c>
      <c r="E116" s="14">
        <v>10.15600852</v>
      </c>
    </row>
    <row r="117" spans="1:5">
      <c r="A117" s="15">
        <v>1961</v>
      </c>
      <c r="B117" s="14">
        <f t="shared" si="1"/>
        <v>22.710426840000004</v>
      </c>
      <c r="C117" s="14">
        <v>10.8</v>
      </c>
      <c r="D117" s="14">
        <v>1.5699000000000001</v>
      </c>
      <c r="E117" s="14">
        <v>10.340526840000001</v>
      </c>
    </row>
    <row r="118" spans="1:5">
      <c r="A118" s="15">
        <v>1962</v>
      </c>
      <c r="B118" s="14">
        <f t="shared" si="1"/>
        <v>22.66499584</v>
      </c>
      <c r="C118" s="14">
        <v>11.1</v>
      </c>
      <c r="D118" s="14">
        <v>1.6442999999999999</v>
      </c>
      <c r="E118" s="14">
        <v>9.9206958400000005</v>
      </c>
    </row>
    <row r="119" spans="1:5">
      <c r="A119" s="15">
        <v>1963</v>
      </c>
      <c r="B119" s="14">
        <f t="shared" si="1"/>
        <v>23.229981639999998</v>
      </c>
      <c r="C119" s="14">
        <v>11.7</v>
      </c>
      <c r="D119" s="14">
        <v>1.7287000000000001</v>
      </c>
      <c r="E119" s="14">
        <v>9.8012816400000009</v>
      </c>
    </row>
    <row r="120" spans="1:5">
      <c r="A120" s="15">
        <v>1964</v>
      </c>
      <c r="B120" s="14">
        <f t="shared" si="1"/>
        <v>23.594927599999998</v>
      </c>
      <c r="C120" s="14">
        <v>12.2</v>
      </c>
      <c r="D120" s="14">
        <v>1.8260999999999998</v>
      </c>
      <c r="E120" s="14">
        <v>9.5688275999999988</v>
      </c>
    </row>
    <row r="121" spans="1:5">
      <c r="A121" s="15">
        <v>1965</v>
      </c>
      <c r="B121" s="14">
        <f t="shared" si="1"/>
        <v>24.11760104</v>
      </c>
      <c r="C121" s="14">
        <v>12.8</v>
      </c>
      <c r="D121" s="14">
        <v>1.9125000000000001</v>
      </c>
      <c r="E121" s="14">
        <v>9.4051010399999999</v>
      </c>
    </row>
    <row r="122" spans="1:5">
      <c r="A122" s="15">
        <v>1966</v>
      </c>
      <c r="B122" s="14">
        <f t="shared" si="1"/>
        <v>24.49973048</v>
      </c>
      <c r="C122" s="14">
        <v>13.4</v>
      </c>
      <c r="D122" s="14">
        <v>2.0068999999999999</v>
      </c>
      <c r="E122" s="14">
        <v>9.0928304799999999</v>
      </c>
    </row>
    <row r="123" spans="1:5">
      <c r="A123" s="15">
        <v>1967</v>
      </c>
      <c r="B123" s="14">
        <f t="shared" si="1"/>
        <v>25.13215508</v>
      </c>
      <c r="C123" s="14">
        <v>13.7</v>
      </c>
      <c r="D123" s="14">
        <v>2.0813000000000001</v>
      </c>
      <c r="E123" s="14">
        <v>9.3508550800000005</v>
      </c>
    </row>
    <row r="124" spans="1:5">
      <c r="A124" s="15">
        <v>1968</v>
      </c>
      <c r="B124" s="14">
        <f t="shared" si="1"/>
        <v>25.819102399999998</v>
      </c>
      <c r="C124" s="14">
        <v>14.3</v>
      </c>
      <c r="D124" s="14">
        <v>2.1666999999999996</v>
      </c>
      <c r="E124" s="14">
        <v>9.352402399999999</v>
      </c>
    </row>
    <row r="125" spans="1:5">
      <c r="A125" s="15">
        <v>1969</v>
      </c>
      <c r="B125" s="14">
        <f t="shared" si="1"/>
        <v>27.449073400000003</v>
      </c>
      <c r="C125" s="14">
        <v>15.3</v>
      </c>
      <c r="D125" s="14">
        <v>2.2631000000000001</v>
      </c>
      <c r="E125" s="14">
        <v>9.885973400000001</v>
      </c>
    </row>
    <row r="126" spans="1:5">
      <c r="A126" s="15">
        <v>1970</v>
      </c>
      <c r="B126" s="14">
        <f t="shared" si="1"/>
        <v>28.681103319999998</v>
      </c>
      <c r="C126" s="14">
        <v>16.5</v>
      </c>
      <c r="D126" s="14">
        <v>2.2669999999999999</v>
      </c>
      <c r="E126" s="14">
        <v>9.9141033199999988</v>
      </c>
    </row>
    <row r="127" spans="1:5">
      <c r="A127" s="15">
        <v>1971</v>
      </c>
      <c r="B127" s="14">
        <f t="shared" si="1"/>
        <v>28.646095040000002</v>
      </c>
      <c r="C127" s="14">
        <v>17</v>
      </c>
      <c r="D127" s="14">
        <v>2.3380000000000001</v>
      </c>
      <c r="E127" s="14">
        <v>9.3080950400000013</v>
      </c>
    </row>
    <row r="128" spans="1:5">
      <c r="A128" s="15">
        <v>1972</v>
      </c>
      <c r="B128" s="14">
        <f t="shared" si="1"/>
        <v>29.910559240000001</v>
      </c>
      <c r="C128" s="14">
        <v>17.8</v>
      </c>
      <c r="D128" s="14">
        <v>2.4300000000000002</v>
      </c>
      <c r="E128" s="14">
        <v>9.6805592400000009</v>
      </c>
    </row>
    <row r="129" spans="1:5">
      <c r="A129" s="15">
        <v>1973</v>
      </c>
      <c r="B129" s="14">
        <f t="shared" si="1"/>
        <v>30.824081679999999</v>
      </c>
      <c r="C129" s="14">
        <v>18.7</v>
      </c>
      <c r="D129" s="14">
        <v>2.5299999999999998</v>
      </c>
      <c r="E129" s="14">
        <v>9.5940816800000004</v>
      </c>
    </row>
    <row r="130" spans="1:5">
      <c r="A130" s="15">
        <v>1974</v>
      </c>
      <c r="B130" s="14">
        <f t="shared" si="1"/>
        <v>30.679402760000002</v>
      </c>
      <c r="C130" s="14">
        <v>18.600000000000001</v>
      </c>
      <c r="D130" s="14">
        <v>2.5510000000000002</v>
      </c>
      <c r="E130" s="14">
        <v>9.5284027599999988</v>
      </c>
    </row>
    <row r="131" spans="1:5">
      <c r="A131" s="15">
        <v>1975</v>
      </c>
      <c r="B131" s="14">
        <f t="shared" si="1"/>
        <v>30.731333640000003</v>
      </c>
      <c r="C131" s="14">
        <v>18.600000000000001</v>
      </c>
      <c r="D131" s="14">
        <v>2.532</v>
      </c>
      <c r="E131" s="14">
        <v>9.5993336400000011</v>
      </c>
    </row>
    <row r="132" spans="1:5">
      <c r="A132" s="15">
        <v>1976</v>
      </c>
      <c r="B132" s="14">
        <f t="shared" si="1"/>
        <v>31.930175560000002</v>
      </c>
      <c r="C132" s="14">
        <v>19.600000000000001</v>
      </c>
      <c r="D132" s="14">
        <v>2.6459999999999999</v>
      </c>
      <c r="E132" s="14">
        <v>9.6841755599999999</v>
      </c>
    </row>
    <row r="133" spans="1:5">
      <c r="A133" s="15">
        <v>1977</v>
      </c>
      <c r="B133" s="14">
        <f t="shared" si="1"/>
        <v>32.993770400000002</v>
      </c>
      <c r="C133" s="14">
        <v>20.100000000000001</v>
      </c>
      <c r="D133" s="14">
        <v>2.71</v>
      </c>
      <c r="E133" s="14">
        <v>10.1837704</v>
      </c>
    </row>
    <row r="134" spans="1:5">
      <c r="A134" s="15">
        <v>1978</v>
      </c>
      <c r="B134" s="14">
        <f t="shared" si="1"/>
        <v>33.686056199999996</v>
      </c>
      <c r="C134" s="14">
        <v>20.8</v>
      </c>
      <c r="D134" s="14">
        <v>2.7930000000000001</v>
      </c>
      <c r="E134" s="14">
        <v>10.093056199999999</v>
      </c>
    </row>
    <row r="135" spans="1:5">
      <c r="A135" s="15">
        <v>1979</v>
      </c>
      <c r="B135" s="14">
        <f t="shared" ref="B135:B181" si="2">SUM(C135:E135)</f>
        <v>33.732750639999999</v>
      </c>
      <c r="C135" s="14">
        <v>21.4</v>
      </c>
      <c r="D135" s="14">
        <v>2.8460000000000001</v>
      </c>
      <c r="E135" s="14">
        <v>9.4867506400000003</v>
      </c>
    </row>
    <row r="136" spans="1:5">
      <c r="A136" s="15">
        <v>1980</v>
      </c>
      <c r="B136" s="14">
        <f t="shared" si="2"/>
        <v>33.993532119999998</v>
      </c>
      <c r="C136" s="14">
        <v>21.3</v>
      </c>
      <c r="D136" s="14">
        <v>2.8359999999999999</v>
      </c>
      <c r="E136" s="14">
        <v>9.8575321200000001</v>
      </c>
    </row>
    <row r="137" spans="1:5">
      <c r="A137" s="15">
        <v>1981</v>
      </c>
      <c r="B137" s="14">
        <f t="shared" si="2"/>
        <v>33.084939759999997</v>
      </c>
      <c r="C137" s="14">
        <v>20.6</v>
      </c>
      <c r="D137" s="14">
        <v>2.8250000000000002</v>
      </c>
      <c r="E137" s="14">
        <v>9.6599397600000003</v>
      </c>
    </row>
    <row r="138" spans="1:5">
      <c r="A138" s="15">
        <v>1982</v>
      </c>
      <c r="B138" s="14">
        <f t="shared" si="2"/>
        <v>32.802698919999997</v>
      </c>
      <c r="C138" s="14">
        <v>20.5</v>
      </c>
      <c r="D138" s="14">
        <v>2.8290000000000002</v>
      </c>
      <c r="E138" s="14">
        <v>9.4736989200000004</v>
      </c>
    </row>
    <row r="139" spans="1:5">
      <c r="A139" s="15">
        <v>1983</v>
      </c>
      <c r="B139" s="14">
        <f t="shared" si="2"/>
        <v>33.337954999999994</v>
      </c>
      <c r="C139" s="14">
        <v>20.7</v>
      </c>
      <c r="D139" s="14">
        <v>2.903</v>
      </c>
      <c r="E139" s="14">
        <v>9.7349549999999994</v>
      </c>
    </row>
    <row r="140" spans="1:5">
      <c r="A140" s="15">
        <v>1984</v>
      </c>
      <c r="B140" s="14">
        <f t="shared" si="2"/>
        <v>34.884079200000002</v>
      </c>
      <c r="C140" s="14">
        <v>21.3</v>
      </c>
      <c r="D140" s="14">
        <v>2.9750000000000001</v>
      </c>
      <c r="E140" s="14">
        <v>10.6090792</v>
      </c>
    </row>
    <row r="141" spans="1:5">
      <c r="A141" s="15">
        <v>1985</v>
      </c>
      <c r="B141" s="14">
        <f t="shared" si="2"/>
        <v>35.391962560000003</v>
      </c>
      <c r="C141" s="14">
        <v>22.1</v>
      </c>
      <c r="D141" s="14">
        <v>2.9809999999999999</v>
      </c>
      <c r="E141" s="14">
        <v>10.31096256</v>
      </c>
    </row>
    <row r="142" spans="1:5">
      <c r="A142" s="15">
        <v>1986</v>
      </c>
      <c r="B142" s="14">
        <f t="shared" si="2"/>
        <v>35.994180639999996</v>
      </c>
      <c r="C142" s="14">
        <v>22.4</v>
      </c>
      <c r="D142" s="14">
        <v>3.0270000000000001</v>
      </c>
      <c r="E142" s="14">
        <v>10.56718064</v>
      </c>
    </row>
    <row r="143" spans="1:5">
      <c r="A143" s="15">
        <v>1987</v>
      </c>
      <c r="B143" s="14">
        <f t="shared" si="2"/>
        <v>36.411803679999998</v>
      </c>
      <c r="C143" s="14">
        <v>22.9</v>
      </c>
      <c r="D143" s="14">
        <v>3.0919999999999996</v>
      </c>
      <c r="E143" s="14">
        <v>10.419803680000001</v>
      </c>
    </row>
    <row r="144" spans="1:5">
      <c r="A144" s="15">
        <v>1988</v>
      </c>
      <c r="B144" s="14">
        <f t="shared" si="2"/>
        <v>37.207984879999998</v>
      </c>
      <c r="C144" s="14">
        <v>23.8</v>
      </c>
      <c r="D144" s="14">
        <v>3.1469999999999998</v>
      </c>
      <c r="E144" s="14">
        <v>10.260984879999999</v>
      </c>
    </row>
    <row r="145" spans="1:7">
      <c r="A145" s="15">
        <v>1989</v>
      </c>
      <c r="B145" s="14">
        <f t="shared" si="2"/>
        <v>37.497343280000003</v>
      </c>
      <c r="C145" s="14">
        <v>24.2</v>
      </c>
      <c r="D145" s="14">
        <v>3.1640000000000001</v>
      </c>
      <c r="E145" s="14">
        <v>10.13334328</v>
      </c>
    </row>
    <row r="146" spans="1:7">
      <c r="A146" s="15">
        <v>1990</v>
      </c>
      <c r="B146" s="14">
        <f t="shared" si="2"/>
        <v>37.012600520000007</v>
      </c>
      <c r="C146" s="14">
        <v>23.6</v>
      </c>
      <c r="D146" s="14">
        <v>3.1459999999999999</v>
      </c>
      <c r="E146" s="14">
        <v>10.266600520000001</v>
      </c>
    </row>
    <row r="147" spans="1:7">
      <c r="A147" s="15">
        <v>1991</v>
      </c>
      <c r="B147" s="14">
        <f t="shared" si="2"/>
        <v>37.516987</v>
      </c>
      <c r="C147" s="14">
        <v>24.1</v>
      </c>
      <c r="D147" s="14">
        <v>3.1770000000000005</v>
      </c>
      <c r="E147" s="14">
        <v>10.239986999999999</v>
      </c>
    </row>
    <row r="148" spans="1:7">
      <c r="A148" s="15">
        <v>1992</v>
      </c>
      <c r="B148" s="14">
        <f t="shared" si="2"/>
        <v>37.515004879999999</v>
      </c>
      <c r="C148" s="14">
        <v>23.8</v>
      </c>
      <c r="D148" s="14">
        <v>3.2069999999999999</v>
      </c>
      <c r="E148" s="14">
        <v>10.50800488</v>
      </c>
    </row>
    <row r="149" spans="1:7">
      <c r="A149" s="15">
        <v>1993</v>
      </c>
      <c r="B149" s="14">
        <f t="shared" si="2"/>
        <v>37.412861679999999</v>
      </c>
      <c r="C149" s="14">
        <v>24</v>
      </c>
      <c r="D149" s="14">
        <v>3.2189999999999999</v>
      </c>
      <c r="E149" s="14">
        <v>10.193861679999999</v>
      </c>
    </row>
    <row r="150" spans="1:7">
      <c r="A150" s="15">
        <v>1994</v>
      </c>
      <c r="B150" s="14">
        <f t="shared" si="2"/>
        <v>38.575376200000001</v>
      </c>
      <c r="C150" s="14">
        <v>24.1</v>
      </c>
      <c r="D150" s="14">
        <v>3.3159999999999998</v>
      </c>
      <c r="E150" s="14">
        <v>11.159376200000001</v>
      </c>
    </row>
    <row r="151" spans="1:7">
      <c r="A151" s="15">
        <v>1995</v>
      </c>
      <c r="B151" s="14">
        <f t="shared" si="2"/>
        <v>38.690402120000002</v>
      </c>
      <c r="C151" s="14">
        <v>24.5</v>
      </c>
      <c r="D151" s="14">
        <v>3.4279999999999999</v>
      </c>
      <c r="E151" s="14">
        <v>10.762402120000001</v>
      </c>
      <c r="G151" s="37"/>
    </row>
    <row r="152" spans="1:7">
      <c r="A152" s="15">
        <v>1996</v>
      </c>
      <c r="B152" s="14">
        <f t="shared" si="2"/>
        <v>40.073541560000002</v>
      </c>
      <c r="C152" s="14">
        <v>25.2</v>
      </c>
      <c r="D152" s="14">
        <v>3.5009999999999999</v>
      </c>
      <c r="E152" s="14">
        <v>11.37254156</v>
      </c>
    </row>
    <row r="153" spans="1:7">
      <c r="A153" s="15">
        <v>1997</v>
      </c>
      <c r="B153" s="14">
        <f t="shared" si="2"/>
        <v>41.544565320000004</v>
      </c>
      <c r="C153" s="14">
        <v>25.3</v>
      </c>
      <c r="D153" s="14">
        <v>3.548</v>
      </c>
      <c r="E153" s="14">
        <v>12.696565320000001</v>
      </c>
    </row>
    <row r="154" spans="1:7">
      <c r="A154" s="15">
        <v>1998</v>
      </c>
      <c r="B154" s="14">
        <f t="shared" si="2"/>
        <v>40.163463880000002</v>
      </c>
      <c r="C154" s="14">
        <v>25.1</v>
      </c>
      <c r="D154" s="14">
        <v>3.5790000000000002</v>
      </c>
      <c r="E154" s="14">
        <v>11.48446388</v>
      </c>
    </row>
    <row r="155" spans="1:7">
      <c r="A155" s="15">
        <v>1999</v>
      </c>
      <c r="B155" s="14">
        <f t="shared" si="2"/>
        <v>40.639914400000002</v>
      </c>
      <c r="C155" s="14">
        <v>25.6</v>
      </c>
      <c r="D155" s="14">
        <v>3.6269999999999998</v>
      </c>
      <c r="E155" s="14">
        <v>11.4129144</v>
      </c>
    </row>
    <row r="156" spans="1:7">
      <c r="A156" s="15">
        <v>2000</v>
      </c>
      <c r="B156" s="14">
        <f t="shared" si="2"/>
        <v>40.740218839999997</v>
      </c>
      <c r="C156" s="14">
        <v>26.3</v>
      </c>
      <c r="D156" s="14">
        <v>3.7429999999999994</v>
      </c>
      <c r="E156" s="14">
        <v>10.697218840000001</v>
      </c>
    </row>
    <row r="157" spans="1:7">
      <c r="A157" s="15">
        <v>2001</v>
      </c>
      <c r="B157" s="14">
        <f t="shared" si="2"/>
        <v>40.319242680000002</v>
      </c>
      <c r="C157" s="14">
        <v>26.4</v>
      </c>
      <c r="D157" s="14">
        <v>3.7440000000000002</v>
      </c>
      <c r="E157" s="14">
        <v>10.17524268</v>
      </c>
    </row>
    <row r="158" spans="1:7">
      <c r="A158" s="15">
        <v>2002</v>
      </c>
      <c r="B158" s="14">
        <f t="shared" si="2"/>
        <v>41.278116080000004</v>
      </c>
      <c r="C158" s="14">
        <v>26.8</v>
      </c>
      <c r="D158" s="14">
        <v>3.88</v>
      </c>
      <c r="E158" s="14">
        <v>10.59811608</v>
      </c>
    </row>
    <row r="159" spans="1:7">
      <c r="A159" s="15">
        <v>2003</v>
      </c>
      <c r="B159" s="14">
        <f t="shared" si="2"/>
        <v>43.809681439999991</v>
      </c>
      <c r="C159" s="14">
        <v>28.2</v>
      </c>
      <c r="D159" s="14">
        <v>4.0640000000000001</v>
      </c>
      <c r="E159" s="14">
        <v>11.545681439999999</v>
      </c>
    </row>
    <row r="160" spans="1:7">
      <c r="A160" s="15">
        <v>2004</v>
      </c>
      <c r="B160" s="14">
        <f t="shared" si="2"/>
        <v>44.442987800000004</v>
      </c>
      <c r="C160" s="14">
        <v>29.2</v>
      </c>
      <c r="D160" s="14">
        <v>4.2590000000000003</v>
      </c>
      <c r="E160" s="14">
        <v>10.9839878</v>
      </c>
    </row>
    <row r="161" spans="1:5">
      <c r="A161" s="15">
        <v>2005</v>
      </c>
      <c r="B161" s="14">
        <f t="shared" si="2"/>
        <v>45.039982000000002</v>
      </c>
      <c r="C161" s="14">
        <v>30.1</v>
      </c>
      <c r="D161" s="14">
        <v>4.4390000000000001</v>
      </c>
      <c r="E161" s="14">
        <v>10.500982</v>
      </c>
    </row>
    <row r="162" spans="1:5">
      <c r="A162" s="15">
        <v>2006</v>
      </c>
      <c r="B162" s="14">
        <f t="shared" si="2"/>
        <v>46.751145919999999</v>
      </c>
      <c r="C162" s="14">
        <v>31.1</v>
      </c>
      <c r="D162" s="14">
        <v>4.6390000000000002</v>
      </c>
      <c r="E162" s="14">
        <v>11.012145919999998</v>
      </c>
    </row>
    <row r="163" spans="1:5">
      <c r="A163" s="15">
        <v>2007</v>
      </c>
      <c r="B163" s="14">
        <f t="shared" si="2"/>
        <v>46.997582719999997</v>
      </c>
      <c r="C163" s="14">
        <v>31.8</v>
      </c>
      <c r="D163" s="14">
        <v>4.843</v>
      </c>
      <c r="E163" s="14">
        <v>10.35458272</v>
      </c>
    </row>
    <row r="164" spans="1:5">
      <c r="A164" s="15">
        <v>2008</v>
      </c>
      <c r="B164" s="14">
        <f t="shared" si="2"/>
        <v>48.049310599999998</v>
      </c>
      <c r="C164" s="14">
        <v>32.6</v>
      </c>
      <c r="D164" s="14">
        <v>4.8090000000000002</v>
      </c>
      <c r="E164" s="14">
        <v>10.640310599999999</v>
      </c>
    </row>
    <row r="165" spans="1:5">
      <c r="A165" s="15">
        <v>2009</v>
      </c>
      <c r="B165" s="14">
        <f t="shared" si="2"/>
        <v>47.979979919999998</v>
      </c>
      <c r="C165" s="14">
        <v>32.1</v>
      </c>
      <c r="D165" s="14">
        <v>4.8360000000000003</v>
      </c>
      <c r="E165" s="14">
        <v>11.04397992</v>
      </c>
    </row>
    <row r="166" spans="1:5">
      <c r="A166" s="15">
        <v>2010</v>
      </c>
      <c r="B166" s="14">
        <f t="shared" si="2"/>
        <v>50.090911720000008</v>
      </c>
      <c r="C166" s="14">
        <v>33.700000000000003</v>
      </c>
      <c r="D166" s="14">
        <v>5.0730000000000004</v>
      </c>
      <c r="E166" s="14">
        <v>11.317911720000001</v>
      </c>
    </row>
    <row r="167" spans="1:5">
      <c r="A167" s="15">
        <v>2011</v>
      </c>
      <c r="B167" s="14">
        <f t="shared" si="2"/>
        <v>51.460266799999999</v>
      </c>
      <c r="C167" s="14">
        <v>34.9</v>
      </c>
      <c r="D167" s="14">
        <v>5.3120000000000003</v>
      </c>
      <c r="E167" s="14">
        <v>11.2482668</v>
      </c>
    </row>
    <row r="168" spans="1:5">
      <c r="A168" s="15">
        <v>2012</v>
      </c>
      <c r="B168" s="14">
        <f t="shared" si="2"/>
        <v>52.48489404</v>
      </c>
      <c r="C168" s="14">
        <v>35.4</v>
      </c>
      <c r="D168" s="14">
        <v>5.4429999999999996</v>
      </c>
      <c r="E168" s="14">
        <v>11.64189404</v>
      </c>
    </row>
    <row r="169" spans="1:5">
      <c r="A169" s="15">
        <v>2013</v>
      </c>
      <c r="B169" s="14">
        <f t="shared" si="2"/>
        <v>52.085153120000001</v>
      </c>
      <c r="C169" s="14">
        <v>35.4</v>
      </c>
      <c r="D169" s="14">
        <v>5.6289999999999996</v>
      </c>
      <c r="E169" s="14">
        <v>11.056153120000001</v>
      </c>
    </row>
    <row r="170" spans="1:5">
      <c r="A170" s="15">
        <v>2014</v>
      </c>
      <c r="B170" s="14">
        <f t="shared" si="2"/>
        <v>52.944192639999997</v>
      </c>
      <c r="C170" s="14">
        <v>35.700000000000003</v>
      </c>
      <c r="D170" s="14">
        <v>5.8579999999999997</v>
      </c>
      <c r="E170" s="14">
        <v>11.386192640000001</v>
      </c>
    </row>
    <row r="171" spans="1:5">
      <c r="A171" s="15">
        <v>2015</v>
      </c>
      <c r="B171" s="14">
        <f t="shared" si="2"/>
        <v>53.117586599999996</v>
      </c>
      <c r="C171" s="14">
        <v>35.799999999999997</v>
      </c>
      <c r="D171" s="14">
        <v>5.7759999999999998</v>
      </c>
      <c r="E171" s="14">
        <v>11.5415866</v>
      </c>
    </row>
    <row r="172" spans="1:5">
      <c r="A172" s="15">
        <v>2016</v>
      </c>
      <c r="B172" s="14">
        <f t="shared" si="2"/>
        <v>52.068253120000001</v>
      </c>
      <c r="C172" s="14">
        <v>35.700000000000003</v>
      </c>
      <c r="D172" s="14">
        <v>5.9119999999999999</v>
      </c>
      <c r="E172" s="14">
        <v>10.45625312</v>
      </c>
    </row>
    <row r="173" spans="1:5">
      <c r="A173" s="15">
        <v>2017</v>
      </c>
      <c r="B173" s="14">
        <f t="shared" si="2"/>
        <v>52.822022320000002</v>
      </c>
      <c r="C173" s="14">
        <v>36.4</v>
      </c>
      <c r="D173" s="14">
        <v>6.0609999999999999</v>
      </c>
      <c r="E173" s="14">
        <v>10.36102232</v>
      </c>
    </row>
    <row r="174" spans="1:5">
      <c r="A174" s="15">
        <v>2018</v>
      </c>
      <c r="B174" s="14">
        <f t="shared" si="2"/>
        <v>53.406717640000004</v>
      </c>
      <c r="C174" s="14">
        <v>37.200000000000003</v>
      </c>
      <c r="D174" s="14">
        <v>6.2519999999999998</v>
      </c>
      <c r="E174" s="14">
        <v>9.9547176400000001</v>
      </c>
    </row>
    <row r="175" spans="1:5">
      <c r="A175" s="15">
        <v>2019</v>
      </c>
      <c r="B175" s="14">
        <f t="shared" si="2"/>
        <v>53.94974400000001</v>
      </c>
      <c r="C175" s="14">
        <v>37.6</v>
      </c>
      <c r="D175" s="14">
        <v>6.4530000000000003</v>
      </c>
      <c r="E175" s="14">
        <v>9.8967440000000018</v>
      </c>
    </row>
    <row r="176" spans="1:5">
      <c r="A176" s="15">
        <v>2020</v>
      </c>
      <c r="B176" s="14">
        <f t="shared" si="2"/>
        <v>52.013993759999998</v>
      </c>
      <c r="C176" s="14">
        <v>35.799999999999997</v>
      </c>
      <c r="D176" s="14">
        <v>6.5549999999999997</v>
      </c>
      <c r="E176" s="14">
        <v>9.6589937599999995</v>
      </c>
    </row>
    <row r="177" spans="1:5">
      <c r="A177" s="15">
        <v>2021</v>
      </c>
      <c r="B177" s="14">
        <f t="shared" si="2"/>
        <v>54.081779279999999</v>
      </c>
      <c r="C177" s="14">
        <v>37.5</v>
      </c>
      <c r="D177" s="14">
        <v>6.7590000000000003</v>
      </c>
      <c r="E177" s="14">
        <v>9.8227792799999989</v>
      </c>
    </row>
    <row r="178" spans="1:5">
      <c r="A178" s="15">
        <v>2022</v>
      </c>
      <c r="B178" s="14">
        <f t="shared" si="2"/>
        <v>54.85103616</v>
      </c>
      <c r="C178" s="14">
        <v>38.299999999999997</v>
      </c>
      <c r="D178" s="14">
        <v>6.74</v>
      </c>
      <c r="E178" s="14">
        <v>9.8110361600000005</v>
      </c>
    </row>
    <row r="179" spans="1:5">
      <c r="A179" s="15">
        <v>2023</v>
      </c>
      <c r="B179" s="14">
        <f t="shared" si="2"/>
        <v>55.568905119999997</v>
      </c>
      <c r="C179" s="14">
        <v>38.799999999999997</v>
      </c>
      <c r="D179" s="14">
        <v>6.8440000000000003</v>
      </c>
      <c r="E179" s="14">
        <v>9.92490512</v>
      </c>
    </row>
    <row r="180" spans="1:5">
      <c r="A180" s="15">
        <v>2024</v>
      </c>
      <c r="B180" s="14">
        <f t="shared" si="2"/>
        <v>56.186905119999992</v>
      </c>
      <c r="C180" s="14">
        <v>39.299999999999997</v>
      </c>
      <c r="D180" s="14">
        <v>6.8919999999999995</v>
      </c>
      <c r="E180" s="14">
        <v>9.9949051200000003</v>
      </c>
    </row>
    <row r="181" spans="1:5">
      <c r="A181" s="93">
        <v>2025</v>
      </c>
      <c r="B181" s="14">
        <f t="shared" si="2"/>
        <v>56.670056802575949</v>
      </c>
      <c r="C181" s="14">
        <v>39.807102272727271</v>
      </c>
      <c r="D181" s="14">
        <v>6.9432760180358137</v>
      </c>
      <c r="E181" s="14">
        <v>9.919678511812867</v>
      </c>
    </row>
    <row r="182" spans="1:5">
      <c r="A182" s="93">
        <v>2026</v>
      </c>
      <c r="B182" s="14">
        <f>PI1_ID!B7</f>
        <v>57.035943017805998</v>
      </c>
      <c r="C182" s="14">
        <f>PI1_ID!C7</f>
        <v>39.971753461511803</v>
      </c>
      <c r="D182" s="14">
        <f>PI1_ID!G6</f>
        <v>6.8364761635453499</v>
      </c>
      <c r="E182" s="14">
        <f>PI1_ID!L6+PI1_ID!M6</f>
        <v>9.9871704716919893</v>
      </c>
    </row>
    <row r="183" spans="1:5">
      <c r="A183" s="93">
        <v>2027</v>
      </c>
      <c r="B183" s="14">
        <f>PI1_ID!B8</f>
        <v>57.612538149920503</v>
      </c>
      <c r="C183" s="14">
        <f>PI1_ID!C8</f>
        <v>40.236249764574701</v>
      </c>
      <c r="D183" s="14">
        <f>PI1_ID!G7</f>
        <v>7.0319016336108398</v>
      </c>
      <c r="E183" s="14">
        <f>PI1_ID!L7+PI1_ID!M7</f>
        <v>10.0322879226834</v>
      </c>
    </row>
    <row r="184" spans="1:5">
      <c r="A184" s="93">
        <v>2028</v>
      </c>
      <c r="B184" s="14">
        <f>PI1_ID!B9</f>
        <v>58.184706409655803</v>
      </c>
      <c r="C184" s="14">
        <f>PI1_ID!C9</f>
        <v>40.491385486978302</v>
      </c>
      <c r="D184" s="14">
        <f>PI1_ID!G8</f>
        <v>7.2349988500315501</v>
      </c>
      <c r="E184" s="14">
        <f>PI1_ID!L8+PI1_ID!M8</f>
        <v>10.14128953531424</v>
      </c>
    </row>
    <row r="185" spans="1:5">
      <c r="A185" s="93">
        <v>2029</v>
      </c>
      <c r="B185" s="14">
        <f>PI1_ID!B10</f>
        <v>58.751176870925299</v>
      </c>
      <c r="C185" s="14">
        <f>PI1_ID!C10</f>
        <v>40.735991280650403</v>
      </c>
      <c r="D185" s="14">
        <f>PI1_ID!G9</f>
        <v>7.4449719256141798</v>
      </c>
      <c r="E185" s="14">
        <f>PI1_ID!L9+PI1_ID!M9</f>
        <v>10.24834899706341</v>
      </c>
    </row>
    <row r="186" spans="1:5">
      <c r="A186" s="93">
        <v>2030</v>
      </c>
      <c r="B186" s="14">
        <f>PI1_ID!B11</f>
        <v>59.3167627838939</v>
      </c>
      <c r="C186" s="14">
        <f>PI1_ID!C11</f>
        <v>40.969358883506601</v>
      </c>
      <c r="D186" s="14">
        <f>PI1_ID!G10</f>
        <v>7.6620754452420199</v>
      </c>
      <c r="E186" s="14">
        <f>PI1_ID!L10+PI1_ID!M10</f>
        <v>10.353110145032829</v>
      </c>
    </row>
    <row r="187" spans="1:5">
      <c r="A187" s="93">
        <v>2031</v>
      </c>
      <c r="B187" s="14">
        <f>PI1_ID!B12</f>
        <v>60.187161719701301</v>
      </c>
      <c r="C187" s="14">
        <f>PI1_ID!C12</f>
        <v>41.1908101946958</v>
      </c>
      <c r="D187" s="14">
        <f>PI1_ID!G11</f>
        <v>7.88671227502262</v>
      </c>
      <c r="E187" s="14">
        <f>PI1_ID!L11+PI1_ID!M11</f>
        <v>10.46069162536463</v>
      </c>
    </row>
    <row r="188" spans="1:5">
      <c r="A188" s="93">
        <v>2032</v>
      </c>
      <c r="B188" s="14">
        <f>PI1_ID!B13</f>
        <v>60.755537170606999</v>
      </c>
      <c r="C188" s="14">
        <f>PI1_ID!C13</f>
        <v>41.399640411779302</v>
      </c>
      <c r="D188" s="14">
        <f>PI1_ID!G12</f>
        <v>8.11931213566365</v>
      </c>
      <c r="E188" s="14">
        <f>PI1_ID!L12+PI1_ID!M12</f>
        <v>10.877039389341771</v>
      </c>
    </row>
    <row r="189" spans="1:5">
      <c r="A189" s="93">
        <v>2033</v>
      </c>
      <c r="B189" s="14">
        <f>PI1_ID!B14</f>
        <v>61.3167294823322</v>
      </c>
      <c r="C189" s="14">
        <f>PI1_ID!C14</f>
        <v>41.595354035248903</v>
      </c>
      <c r="D189" s="14">
        <f>PI1_ID!G13</f>
        <v>8.36033078667319</v>
      </c>
      <c r="E189" s="14">
        <f>PI1_ID!L13+PI1_ID!M13</f>
        <v>10.99556597215453</v>
      </c>
    </row>
    <row r="190" spans="1:5">
      <c r="A190" s="93">
        <v>2034</v>
      </c>
      <c r="B190" s="14">
        <f>PI1_ID!B15</f>
        <v>61.8700547401045</v>
      </c>
      <c r="C190" s="14">
        <f>PI1_ID!C15</f>
        <v>41.777024774314299</v>
      </c>
      <c r="D190" s="14">
        <f>PI1_ID!G14</f>
        <v>8.6103049854063993</v>
      </c>
      <c r="E190" s="14">
        <f>PI1_ID!L14+PI1_ID!M14</f>
        <v>11.11107046167688</v>
      </c>
    </row>
    <row r="191" spans="1:5">
      <c r="A191" s="93">
        <v>2035</v>
      </c>
      <c r="B191" s="14">
        <f>PI1_ID!B16</f>
        <v>62.415439676925502</v>
      </c>
      <c r="C191" s="14">
        <f>PI1_ID!C16</f>
        <v>41.944361388580901</v>
      </c>
      <c r="D191" s="14">
        <f>PI1_ID!G15</f>
        <v>8.8696537798537793</v>
      </c>
      <c r="E191" s="14">
        <f>PI1_ID!L15+PI1_ID!M15</f>
        <v>11.223376185936321</v>
      </c>
    </row>
    <row r="192" spans="1:5">
      <c r="A192" s="93">
        <v>2036</v>
      </c>
      <c r="B192" s="14">
        <f>PI1_ID!B17</f>
        <v>63.260182431111701</v>
      </c>
      <c r="C192" s="14">
        <f>PI1_ID!C17</f>
        <v>42.410424933020998</v>
      </c>
      <c r="D192" s="14">
        <f>PI1_ID!G16</f>
        <v>9.1388193336001002</v>
      </c>
      <c r="E192" s="14">
        <f>PI1_ID!L16+PI1_ID!M16</f>
        <v>11.332258954744439</v>
      </c>
    </row>
    <row r="193" spans="1:5">
      <c r="A193" s="93">
        <v>2037</v>
      </c>
      <c r="B193" s="14">
        <f>PI1_ID!B18</f>
        <v>64.132797171521304</v>
      </c>
      <c r="C193" s="14">
        <f>PI1_ID!C18</f>
        <v>42.897036973364699</v>
      </c>
      <c r="D193" s="14">
        <f>PI1_ID!G17</f>
        <v>9.4142571710270797</v>
      </c>
      <c r="E193" s="14">
        <f>PI1_ID!L17+PI1_ID!M17</f>
        <v>11.43550032706357</v>
      </c>
    </row>
    <row r="194" spans="1:5">
      <c r="A194" s="93">
        <v>2038</v>
      </c>
      <c r="B194" s="14">
        <f>PI1_ID!B19</f>
        <v>65.021202005492597</v>
      </c>
      <c r="C194" s="14">
        <f>PI1_ID!C19</f>
        <v>43.392596535241402</v>
      </c>
      <c r="D194" s="14">
        <f>PI1_ID!G18</f>
        <v>9.7004450296920002</v>
      </c>
      <c r="E194" s="14">
        <f>PI1_ID!L18+PI1_ID!M18</f>
        <v>11.53531516846464</v>
      </c>
    </row>
    <row r="195" spans="1:5">
      <c r="A195" s="93">
        <v>2039</v>
      </c>
      <c r="B195" s="14">
        <f>PI1_ID!B20</f>
        <v>65.940419623027793</v>
      </c>
      <c r="C195" s="14">
        <f>PI1_ID!C20</f>
        <v>43.896611581897297</v>
      </c>
      <c r="D195" s="14">
        <f>PI1_ID!G19</f>
        <v>9.9977827002629205</v>
      </c>
      <c r="E195" s="14">
        <f>PI1_ID!L19+PI1_ID!M19</f>
        <v>11.63082276998823</v>
      </c>
    </row>
    <row r="196" spans="1:5">
      <c r="A196" s="93">
        <v>2040</v>
      </c>
      <c r="B196" s="14">
        <f>PI1_ID!B21</f>
        <v>66.875606674277805</v>
      </c>
      <c r="C196" s="14">
        <f>PI1_ID!C21</f>
        <v>44.408757237802199</v>
      </c>
      <c r="D196" s="14">
        <f>PI1_ID!G20</f>
        <v>10.306690448457401</v>
      </c>
      <c r="E196" s="14">
        <f>PI1_ID!L20+PI1_ID!M20</f>
        <v>11.737117592673091</v>
      </c>
    </row>
    <row r="197" spans="1:5">
      <c r="A197" s="93">
        <v>2041</v>
      </c>
      <c r="B197" s="14">
        <f>PI1_ID!B22</f>
        <v>68.082077939328798</v>
      </c>
      <c r="C197" s="14">
        <f>PI1_ID!C22</f>
        <v>44.928509889593599</v>
      </c>
      <c r="D197" s="14">
        <f>PI1_ID!G21</f>
        <v>10.627676025457401</v>
      </c>
      <c r="E197" s="14">
        <f>PI1_ID!L21+PI1_ID!M21</f>
        <v>11.8391734110182</v>
      </c>
    </row>
    <row r="198" spans="1:5">
      <c r="A198" s="93">
        <v>2042</v>
      </c>
      <c r="B198" s="14">
        <f>PI1_ID!B23</f>
        <v>69.045781894385897</v>
      </c>
      <c r="C198" s="14">
        <f>PI1_ID!C23</f>
        <v>45.455002445132699</v>
      </c>
      <c r="D198" s="14">
        <f>PI1_ID!G22</f>
        <v>10.9613039564552</v>
      </c>
      <c r="E198" s="14">
        <f>PI1_ID!L22+PI1_ID!M22</f>
        <v>12.19226409327992</v>
      </c>
    </row>
    <row r="199" spans="1:5">
      <c r="A199" s="93">
        <v>2043</v>
      </c>
      <c r="B199" s="14">
        <f>PI1_ID!B24</f>
        <v>70.024163758058506</v>
      </c>
      <c r="C199" s="14">
        <f>PI1_ID!C24</f>
        <v>45.987431649954402</v>
      </c>
      <c r="D199" s="14">
        <f>PI1_ID!G23</f>
        <v>11.308075026427501</v>
      </c>
      <c r="E199" s="14">
        <f>PI1_ID!L23+PI1_ID!M23</f>
        <v>12.282704422825699</v>
      </c>
    </row>
    <row r="200" spans="1:5">
      <c r="A200" s="93">
        <v>2044</v>
      </c>
      <c r="B200" s="14">
        <f>PI1_ID!B25</f>
        <v>71.016286326057198</v>
      </c>
      <c r="C200" s="14">
        <f>PI1_ID!C25</f>
        <v>46.524575940098799</v>
      </c>
      <c r="D200" s="14">
        <f>PI1_ID!G24</f>
        <v>11.6684552738992</v>
      </c>
      <c r="E200" s="14">
        <f>PI1_ID!L24+PI1_ID!M24</f>
        <v>12.36827683420487</v>
      </c>
    </row>
    <row r="201" spans="1:5">
      <c r="A201" s="93">
        <v>2045</v>
      </c>
      <c r="B201" s="14">
        <f>PI1_ID!B26</f>
        <v>72.021018839772694</v>
      </c>
      <c r="C201" s="14">
        <f>PI1_ID!C26</f>
        <v>47.065124722008903</v>
      </c>
      <c r="D201" s="14">
        <f>PI1_ID!G25</f>
        <v>12.0428505624695</v>
      </c>
      <c r="E201" s="14">
        <f>PI1_ID!L25+PI1_ID!M25</f>
        <v>12.44885982348886</v>
      </c>
    </row>
    <row r="202" spans="1:5">
      <c r="A202" s="93">
        <v>2046</v>
      </c>
      <c r="B202" s="14">
        <f>PI1_ID!B27</f>
        <v>73.037379739009296</v>
      </c>
      <c r="C202" s="14">
        <f>PI1_ID!C27</f>
        <v>47.607696041484502</v>
      </c>
      <c r="D202" s="14">
        <f>PI1_ID!G26</f>
        <v>12.4317504052933</v>
      </c>
      <c r="E202" s="14">
        <f>PI1_ID!L26+PI1_ID!M26</f>
        <v>12.524143712470579</v>
      </c>
    </row>
    <row r="203" spans="1:5">
      <c r="A203" s="93">
        <v>2047</v>
      </c>
      <c r="B203" s="14">
        <f>PI1_ID!B28</f>
        <v>74.064035837387607</v>
      </c>
      <c r="C203" s="14">
        <f>PI1_ID!C28</f>
        <v>48.150431355367303</v>
      </c>
      <c r="D203" s="14">
        <f>PI1_ID!G27</f>
        <v>12.835651335975699</v>
      </c>
      <c r="E203" s="14">
        <f>PI1_ID!L27+PI1_ID!M27</f>
        <v>12.594032361549129</v>
      </c>
    </row>
    <row r="204" spans="1:5">
      <c r="A204" s="93">
        <v>2048</v>
      </c>
      <c r="B204" s="14">
        <f>PI1_ID!B29</f>
        <v>75.098722097452693</v>
      </c>
      <c r="C204" s="14">
        <f>PI1_ID!C29</f>
        <v>48.691564044995502</v>
      </c>
      <c r="D204" s="14">
        <f>PI1_ID!G28</f>
        <v>13.254918405218699</v>
      </c>
      <c r="E204" s="14">
        <f>PI1_ID!L28+PI1_ID!M28</f>
        <v>12.658686076801651</v>
      </c>
    </row>
    <row r="205" spans="1:5">
      <c r="A205" s="93">
        <v>2049</v>
      </c>
      <c r="B205" s="14">
        <f>PI1_ID!B30</f>
        <v>76.141123119291393</v>
      </c>
      <c r="C205" s="14">
        <f>PI1_ID!C30</f>
        <v>49.229647127994802</v>
      </c>
      <c r="D205" s="14">
        <f>PI1_ID!G29</f>
        <v>13.6899491658614</v>
      </c>
      <c r="E205" s="14">
        <f>PI1_ID!L29+PI1_ID!M29</f>
        <v>12.71720888659592</v>
      </c>
    </row>
    <row r="206" spans="1:5">
      <c r="A206" s="93">
        <v>2050</v>
      </c>
      <c r="B206" s="14">
        <f>PI1_ID!B31</f>
        <v>77.186510813042801</v>
      </c>
      <c r="C206" s="14">
        <f>PI1_ID!C31</f>
        <v>49.763257236249203</v>
      </c>
      <c r="D206" s="14">
        <f>PI1_ID!G30</f>
        <v>14.1412254851592</v>
      </c>
      <c r="E206" s="14">
        <f>PI1_ID!L30+PI1_ID!M30</f>
        <v>12.770250506137419</v>
      </c>
    </row>
    <row r="207" spans="1:5">
      <c r="A207" s="93">
        <v>2051</v>
      </c>
      <c r="B207" s="14">
        <f>PI1_ID!B32</f>
        <v>78.0242342604664</v>
      </c>
      <c r="C207" s="14">
        <f>PI1_ID!C32</f>
        <v>49.936778994609803</v>
      </c>
      <c r="D207" s="14">
        <f>PI1_ID!G31</f>
        <v>14.6092194867524</v>
      </c>
      <c r="E207" s="14">
        <f>PI1_ID!L31+PI1_ID!M31</f>
        <v>12.814034090041201</v>
      </c>
    </row>
    <row r="208" spans="1:5">
      <c r="A208" s="93">
        <v>2052</v>
      </c>
      <c r="B208" s="14">
        <f>PI1_ID!B33</f>
        <v>78.439742385282401</v>
      </c>
      <c r="C208" s="14">
        <f>PI1_ID!C33</f>
        <v>50.096369332032197</v>
      </c>
      <c r="D208" s="14">
        <f>PI1_ID!G32</f>
        <v>14.8741384721089</v>
      </c>
      <c r="E208" s="14">
        <f>PI1_ID!L32+PI1_ID!M32</f>
        <v>13.21331679374763</v>
      </c>
    </row>
    <row r="209" spans="1:5">
      <c r="A209" s="93">
        <v>2053</v>
      </c>
      <c r="B209" s="14">
        <f>PI1_ID!B34</f>
        <v>78.843058060925202</v>
      </c>
      <c r="C209" s="14">
        <f>PI1_ID!C34</f>
        <v>50.2422907826261</v>
      </c>
      <c r="D209" s="14">
        <f>PI1_ID!G33</f>
        <v>15.1411985093977</v>
      </c>
      <c r="E209" s="14">
        <f>PI1_ID!L33+PI1_ID!M33</f>
        <v>13.20217454385245</v>
      </c>
    </row>
    <row r="210" spans="1:5">
      <c r="A210" s="93">
        <v>2054</v>
      </c>
      <c r="B210" s="14">
        <f>PI1_ID!B35</f>
        <v>79.233870664484201</v>
      </c>
      <c r="C210" s="14">
        <f>PI1_ID!C35</f>
        <v>50.374394026004701</v>
      </c>
      <c r="D210" s="14">
        <f>PI1_ID!G34</f>
        <v>15.4104692920726</v>
      </c>
      <c r="E210" s="14">
        <f>PI1_ID!L34+PI1_ID!M34</f>
        <v>13.190297986226469</v>
      </c>
    </row>
    <row r="211" spans="1:5">
      <c r="A211" s="93">
        <v>2055</v>
      </c>
      <c r="B211" s="14">
        <f>PI1_ID!B36</f>
        <v>79.612468037994802</v>
      </c>
      <c r="C211" s="14">
        <f>PI1_ID!C36</f>
        <v>50.4926846919059</v>
      </c>
      <c r="D211" s="14">
        <f>PI1_ID!G35</f>
        <v>15.6819256444607</v>
      </c>
      <c r="E211" s="14">
        <f>PI1_ID!L35+PI1_ID!M35</f>
        <v>13.177550994018791</v>
      </c>
    </row>
    <row r="212" spans="1:5">
      <c r="A212" s="93">
        <v>2056</v>
      </c>
      <c r="B212" s="14">
        <f>PI1_ID!B37</f>
        <v>79.979599443872701</v>
      </c>
      <c r="C212" s="14">
        <f>PI1_ID!C37</f>
        <v>50.597853106804401</v>
      </c>
      <c r="D212" s="14">
        <f>PI1_ID!G36</f>
        <v>15.9556272845383</v>
      </c>
      <c r="E212" s="14">
        <f>PI1_ID!L36+PI1_ID!M36</f>
        <v>13.164156061550621</v>
      </c>
    </row>
    <row r="213" spans="1:5">
      <c r="A213" s="93">
        <v>2057</v>
      </c>
      <c r="B213" s="14">
        <f>PI1_ID!B38</f>
        <v>80.336283066574893</v>
      </c>
      <c r="C213" s="14">
        <f>PI1_ID!C38</f>
        <v>50.690675571378499</v>
      </c>
      <c r="D213" s="14">
        <f>PI1_ID!G37</f>
        <v>16.231905685708401</v>
      </c>
      <c r="E213" s="14">
        <f>PI1_ID!L37+PI1_ID!M37</f>
        <v>13.14984065135997</v>
      </c>
    </row>
    <row r="214" spans="1:5">
      <c r="A214" s="93">
        <v>2058</v>
      </c>
      <c r="B214" s="14">
        <f>PI1_ID!B39</f>
        <v>80.682979893929001</v>
      </c>
      <c r="C214" s="14">
        <f>PI1_ID!C39</f>
        <v>50.771423434920202</v>
      </c>
      <c r="D214" s="14">
        <f>PI1_ID!G38</f>
        <v>16.511100763367899</v>
      </c>
      <c r="E214" s="14">
        <f>PI1_ID!L38+PI1_ID!M38</f>
        <v>13.13450673182852</v>
      </c>
    </row>
    <row r="215" spans="1:5">
      <c r="A215" s="93">
        <v>2059</v>
      </c>
      <c r="B215" s="14">
        <f>PI1_ID!B40</f>
        <v>81.019461155928795</v>
      </c>
      <c r="C215" s="14">
        <f>PI1_ID!C40</f>
        <v>50.839750502323497</v>
      </c>
      <c r="D215" s="14">
        <f>PI1_ID!G39</f>
        <v>16.793390476699301</v>
      </c>
      <c r="E215" s="14">
        <f>PI1_ID!L39+PI1_ID!M39</f>
        <v>13.118165982309549</v>
      </c>
    </row>
    <row r="216" spans="1:5">
      <c r="A216" s="93">
        <v>2060</v>
      </c>
      <c r="B216" s="14">
        <f>PI1_ID!B41</f>
        <v>81.346052375396496</v>
      </c>
      <c r="C216" s="14">
        <f>PI1_ID!C41</f>
        <v>50.896256445317597</v>
      </c>
      <c r="D216" s="14">
        <f>PI1_ID!G40</f>
        <v>17.078726092586901</v>
      </c>
      <c r="E216" s="14">
        <f>PI1_ID!L40+PI1_ID!M40</f>
        <v>13.10098456101845</v>
      </c>
    </row>
    <row r="217" spans="1:5">
      <c r="A217" s="93">
        <v>2061</v>
      </c>
      <c r="B217" s="14">
        <f>PI1_ID!B42</f>
        <v>82.186102455181697</v>
      </c>
      <c r="C217" s="14">
        <f>PI1_ID!C42</f>
        <v>50.941850065427097</v>
      </c>
      <c r="D217" s="14">
        <f>PI1_ID!G41</f>
        <v>17.3673495228321</v>
      </c>
      <c r="E217" s="14">
        <f>PI1_ID!L41+PI1_ID!M41</f>
        <v>13.08244640724681</v>
      </c>
    </row>
    <row r="218" spans="1:5">
      <c r="A218" s="93">
        <v>2062</v>
      </c>
      <c r="B218" s="14">
        <f>PI1_ID!B43</f>
        <v>82.487789511335194</v>
      </c>
      <c r="C218" s="14">
        <f>PI1_ID!C43</f>
        <v>50.977102440735301</v>
      </c>
      <c r="D218" s="14">
        <f>PI1_ID!G42</f>
        <v>17.659780371748202</v>
      </c>
      <c r="E218" s="14">
        <f>PI1_ID!L42+PI1_ID!M42</f>
        <v>13.584472018006361</v>
      </c>
    </row>
    <row r="219" spans="1:5">
      <c r="A219" s="93">
        <v>2063</v>
      </c>
      <c r="B219" s="14">
        <f>PI1_ID!B44</f>
        <v>82.783095595916095</v>
      </c>
      <c r="C219" s="14">
        <f>PI1_ID!C44</f>
        <v>51.002629276321997</v>
      </c>
      <c r="D219" s="14">
        <f>PI1_ID!G43</f>
        <v>17.956340614956801</v>
      </c>
      <c r="E219" s="14">
        <f>PI1_ID!L43+PI1_ID!M43</f>
        <v>13.554346455643079</v>
      </c>
    </row>
    <row r="220" spans="1:5">
      <c r="A220" s="93">
        <v>2064</v>
      </c>
      <c r="B220" s="14">
        <f>PI1_ID!B45</f>
        <v>83.071325015370107</v>
      </c>
      <c r="C220" s="14">
        <f>PI1_ID!C45</f>
        <v>51.017919749251298</v>
      </c>
      <c r="D220" s="14">
        <f>PI1_ID!G44</f>
        <v>18.2573386705687</v>
      </c>
      <c r="E220" s="14">
        <f>PI1_ID!L44+PI1_ID!M44</f>
        <v>13.52312764902544</v>
      </c>
    </row>
    <row r="221" spans="1:5">
      <c r="A221" s="93">
        <v>2065</v>
      </c>
      <c r="B221" s="14">
        <f>PI1_ID!B46</f>
        <v>83.352186004248793</v>
      </c>
      <c r="C221" s="14">
        <f>PI1_ID!C46</f>
        <v>51.022744293108197</v>
      </c>
      <c r="D221" s="14">
        <f>PI1_ID!G45</f>
        <v>18.5627585580351</v>
      </c>
      <c r="E221" s="14">
        <f>PI1_ID!L45+PI1_ID!M45</f>
        <v>13.490646708083629</v>
      </c>
    </row>
    <row r="222" spans="1:5">
      <c r="A222" s="93">
        <v>2066</v>
      </c>
      <c r="B222" s="14">
        <f>PI1_ID!B47</f>
        <v>83.626101309568199</v>
      </c>
      <c r="C222" s="14">
        <f>PI1_ID!C47</f>
        <v>51.0172135360909</v>
      </c>
      <c r="D222" s="14">
        <f>PI1_ID!G46</f>
        <v>18.872691754923501</v>
      </c>
      <c r="E222" s="14">
        <f>PI1_ID!L46+PI1_ID!M46</f>
        <v>13.45674995621718</v>
      </c>
    </row>
    <row r="223" spans="1:5">
      <c r="A223" s="93">
        <v>2067</v>
      </c>
      <c r="B223" s="14">
        <f>PI1_ID!B48</f>
        <v>83.892691091666293</v>
      </c>
      <c r="C223" s="14">
        <f>PI1_ID!C48</f>
        <v>51.001079981162398</v>
      </c>
      <c r="D223" s="14">
        <f>PI1_ID!G47</f>
        <v>19.187357206951301</v>
      </c>
      <c r="E223" s="14">
        <f>PI1_ID!L47+PI1_ID!M47</f>
        <v>13.42153056652608</v>
      </c>
    </row>
    <row r="224" spans="1:5">
      <c r="A224" s="93">
        <v>2068</v>
      </c>
      <c r="B224" s="14">
        <f>PI1_ID!B49</f>
        <v>84.151927007587005</v>
      </c>
      <c r="C224" s="14">
        <f>PI1_ID!C49</f>
        <v>50.974120102899903</v>
      </c>
      <c r="D224" s="14">
        <f>PI1_ID!G48</f>
        <v>19.506848073055799</v>
      </c>
      <c r="E224" s="14">
        <f>PI1_ID!L48+PI1_ID!M48</f>
        <v>13.384763037448039</v>
      </c>
    </row>
    <row r="225" spans="1:5">
      <c r="A225" s="93">
        <v>2069</v>
      </c>
      <c r="B225" s="14">
        <f>PI1_ID!B50</f>
        <v>84.402878866037</v>
      </c>
      <c r="C225" s="14">
        <f>PI1_ID!C50</f>
        <v>50.9357176852522</v>
      </c>
      <c r="D225" s="14">
        <f>PI1_ID!G49</f>
        <v>19.831266132960302</v>
      </c>
      <c r="E225" s="14">
        <f>PI1_ID!L49+PI1_ID!M49</f>
        <v>13.34654077172673</v>
      </c>
    </row>
    <row r="226" spans="1:5">
      <c r="A226" s="93">
        <v>2070</v>
      </c>
      <c r="B226" s="14">
        <f>PI1_ID!B51</f>
        <v>84.645064010108598</v>
      </c>
      <c r="C226" s="14">
        <f>PI1_ID!C51</f>
        <v>50.885237012878299</v>
      </c>
      <c r="D226" s="14">
        <f>PI1_ID!G50</f>
        <v>20.160567074146599</v>
      </c>
      <c r="E226" s="14">
        <f>PI1_ID!L50+PI1_ID!M50</f>
        <v>13.306594106638091</v>
      </c>
    </row>
    <row r="227" spans="1:5">
      <c r="A227" s="93">
        <v>2071</v>
      </c>
      <c r="B227" s="14">
        <f>PI1_ID!B52</f>
        <v>85.423419573432398</v>
      </c>
      <c r="C227" s="14">
        <f>PI1_ID!C52</f>
        <v>50.8221838186805</v>
      </c>
      <c r="D227" s="14">
        <f>PI1_ID!G51</f>
        <v>20.494662659650601</v>
      </c>
      <c r="E227" s="14">
        <f>PI1_ID!L51+PI1_ID!M51</f>
        <v>13.265164337579721</v>
      </c>
    </row>
    <row r="228" spans="1:5">
      <c r="A228" s="93">
        <v>2072</v>
      </c>
      <c r="B228" s="14">
        <f>PI1_ID!B53</f>
        <v>85.633393545848904</v>
      </c>
      <c r="C228" s="14">
        <f>PI1_ID!C53</f>
        <v>50.745703534664401</v>
      </c>
      <c r="D228" s="14">
        <f>PI1_ID!G52</f>
        <v>20.833505300995</v>
      </c>
      <c r="E228" s="14">
        <f>PI1_ID!L52+PI1_ID!M52</f>
        <v>13.767730453756879</v>
      </c>
    </row>
    <row r="229" spans="1:5">
      <c r="A229" s="93">
        <v>2073</v>
      </c>
      <c r="B229" s="14">
        <f>PI1_ID!B54</f>
        <v>85.832316168849999</v>
      </c>
      <c r="C229" s="14">
        <f>PI1_ID!C54</f>
        <v>50.655396933867003</v>
      </c>
      <c r="D229" s="14">
        <f>PI1_ID!G53</f>
        <v>21.176917683289702</v>
      </c>
      <c r="E229" s="14">
        <f>PI1_ID!L53+PI1_ID!M53</f>
        <v>13.710772327894791</v>
      </c>
    </row>
    <row r="230" spans="1:5">
      <c r="A230" s="93">
        <v>2074</v>
      </c>
      <c r="B230" s="14">
        <f>PI1_ID!B55</f>
        <v>86.019291710363206</v>
      </c>
      <c r="C230" s="14">
        <f>PI1_ID!C55</f>
        <v>50.550523611933301</v>
      </c>
      <c r="D230" s="14">
        <f>PI1_ID!G54</f>
        <v>21.524905074734001</v>
      </c>
      <c r="E230" s="14">
        <f>PI1_ID!L54+PI1_ID!M54</f>
        <v>13.652014160249038</v>
      </c>
    </row>
    <row r="231" spans="1:5">
      <c r="A231" s="93">
        <v>2075</v>
      </c>
      <c r="B231" s="14">
        <f>PI1_ID!B56</f>
        <v>86.193301653596507</v>
      </c>
      <c r="C231" s="14">
        <f>PI1_ID!C56</f>
        <v>50.430410487910599</v>
      </c>
      <c r="D231" s="14">
        <f>PI1_ID!G55</f>
        <v>21.8773592045731</v>
      </c>
      <c r="E231" s="14">
        <f>PI1_ID!L55+PI1_ID!M55</f>
        <v>13.59140889385683</v>
      </c>
    </row>
    <row r="232" spans="1:5">
      <c r="A232" s="93">
        <v>2076</v>
      </c>
      <c r="B232" s="14">
        <f>PI1_ID!B57</f>
        <v>86.354418461480094</v>
      </c>
      <c r="C232" s="14">
        <f>PI1_ID!C57</f>
        <v>50.294848230190901</v>
      </c>
      <c r="D232" s="14">
        <f>PI1_ID!G56</f>
        <v>22.234245067928001</v>
      </c>
      <c r="E232" s="14">
        <f>PI1_ID!L56+PI1_ID!M56</f>
        <v>13.52864609775788</v>
      </c>
    </row>
    <row r="233" spans="1:5">
      <c r="A233" s="93">
        <v>2077</v>
      </c>
      <c r="B233" s="14">
        <f>PI1_ID!B58</f>
        <v>86.500967793534997</v>
      </c>
      <c r="C233" s="14">
        <f>PI1_ID!C58</f>
        <v>50.142836122680798</v>
      </c>
      <c r="D233" s="14">
        <f>PI1_ID!G57</f>
        <v>22.595630691276899</v>
      </c>
      <c r="E233" s="14">
        <f>PI1_ID!L57+PI1_ID!M57</f>
        <v>13.463939540012351</v>
      </c>
    </row>
    <row r="234" spans="1:5">
      <c r="A234" s="93">
        <v>2078</v>
      </c>
      <c r="B234" s="14">
        <f>PI1_ID!B59</f>
        <v>86.632041335518807</v>
      </c>
      <c r="C234" s="14">
        <f>PI1_ID!C59</f>
        <v>49.973623724227302</v>
      </c>
      <c r="D234" s="14">
        <f>PI1_ID!G58</f>
        <v>22.961178814223601</v>
      </c>
      <c r="E234" s="14">
        <f>PI1_ID!L58+PI1_ID!M58</f>
        <v>13.39695285663063</v>
      </c>
    </row>
    <row r="235" spans="1:5">
      <c r="A235" s="93">
        <v>2079</v>
      </c>
      <c r="B235" s="14">
        <f>PI1_ID!B60</f>
        <v>86.751667038970098</v>
      </c>
      <c r="C235" s="14">
        <f>PI1_ID!C60</f>
        <v>49.787345682092202</v>
      </c>
      <c r="D235" s="14">
        <f>PI1_ID!G59</f>
        <v>23.330760674021398</v>
      </c>
      <c r="E235" s="14">
        <f>PI1_ID!L59+PI1_ID!M59</f>
        <v>13.327656937270131</v>
      </c>
    </row>
    <row r="236" spans="1:5">
      <c r="A236" s="93">
        <v>2080</v>
      </c>
      <c r="B236" s="14">
        <f>PI1_ID!B61</f>
        <v>86.856348444893499</v>
      </c>
      <c r="C236" s="14">
        <f>PI1_ID!C61</f>
        <v>49.583536860547497</v>
      </c>
      <c r="D236" s="14">
        <f>PI1_ID!G60</f>
        <v>23.704628940425099</v>
      </c>
      <c r="E236" s="14">
        <f>PI1_ID!L60+PI1_ID!M60</f>
        <v>13.259692416452829</v>
      </c>
    </row>
    <row r="237" spans="1:5">
      <c r="A237" s="93">
        <v>2081</v>
      </c>
      <c r="B237" s="14">
        <f>PI1_ID!B62</f>
        <v>87.264618728755906</v>
      </c>
      <c r="C237" s="14">
        <f>PI1_ID!C62</f>
        <v>49.103129402113503</v>
      </c>
      <c r="D237" s="14">
        <f>PI1_ID!G61</f>
        <v>24.082786137748698</v>
      </c>
      <c r="E237" s="14">
        <f>PI1_ID!L61+PI1_ID!M61</f>
        <v>13.19002544659724</v>
      </c>
    </row>
    <row r="238" spans="1:5">
      <c r="A238" s="93">
        <v>2082</v>
      </c>
      <c r="B238" s="14">
        <f>PI1_ID!B63</f>
        <v>87.078700191528895</v>
      </c>
      <c r="C238" s="14">
        <f>PI1_ID!C63</f>
        <v>48.606135200172197</v>
      </c>
      <c r="D238" s="14">
        <f>PI1_ID!G62</f>
        <v>24.344638935598201</v>
      </c>
      <c r="E238" s="14">
        <f>PI1_ID!L62+PI1_ID!M62</f>
        <v>13.81685039104411</v>
      </c>
    </row>
    <row r="239" spans="1:5">
      <c r="A239" s="93">
        <v>2083</v>
      </c>
      <c r="B239" s="14">
        <f>PI1_ID!B64</f>
        <v>86.876635618217406</v>
      </c>
      <c r="C239" s="14">
        <f>PI1_ID!C64</f>
        <v>48.092480618821597</v>
      </c>
      <c r="D239" s="14">
        <f>PI1_ID!G63</f>
        <v>24.605881008144799</v>
      </c>
      <c r="E239" s="14">
        <f>PI1_ID!L63+PI1_ID!M63</f>
        <v>13.866683983211779</v>
      </c>
    </row>
    <row r="240" spans="1:5">
      <c r="A240" s="93">
        <v>2084</v>
      </c>
      <c r="B240" s="14">
        <f>PI1_ID!B65</f>
        <v>86.6594391160138</v>
      </c>
      <c r="C240" s="14">
        <f>PI1_ID!C65</f>
        <v>47.562741633033198</v>
      </c>
      <c r="D240" s="14">
        <f>PI1_ID!G64</f>
        <v>24.866393313945601</v>
      </c>
      <c r="E240" s="14">
        <f>PI1_ID!L64+PI1_ID!M64</f>
        <v>13.917761685450269</v>
      </c>
    </row>
    <row r="241" spans="1:5">
      <c r="A241" s="93">
        <v>2085</v>
      </c>
      <c r="B241" s="14">
        <f>PI1_ID!B66</f>
        <v>86.426429294889402</v>
      </c>
      <c r="C241" s="14">
        <f>PI1_ID!C66</f>
        <v>47.016531407379901</v>
      </c>
      <c r="D241" s="14">
        <f>PI1_ID!G65</f>
        <v>25.126463015236901</v>
      </c>
      <c r="E241" s="14">
        <f>PI1_ID!L65+PI1_ID!M65</f>
        <v>13.97023446774368</v>
      </c>
    </row>
    <row r="242" spans="1:5">
      <c r="A242" s="93">
        <v>2086</v>
      </c>
      <c r="B242" s="14">
        <f>PI1_ID!B67</f>
        <v>86.176969912046602</v>
      </c>
      <c r="C242" s="14">
        <f>PI1_ID!C67</f>
        <v>46.453608719859403</v>
      </c>
      <c r="D242" s="14">
        <f>PI1_ID!G66</f>
        <v>25.3858743264684</v>
      </c>
      <c r="E242" s="14">
        <f>PI1_ID!L66+PI1_ID!M66</f>
        <v>14.02402356104113</v>
      </c>
    </row>
    <row r="243" spans="1:5">
      <c r="A243" s="93">
        <v>2087</v>
      </c>
      <c r="B243" s="14">
        <f>PI1_ID!B68</f>
        <v>85.913728895452095</v>
      </c>
      <c r="C243" s="14">
        <f>PI1_ID!C68</f>
        <v>45.875220409630998</v>
      </c>
      <c r="D243" s="14">
        <f>PI1_ID!G67</f>
        <v>25.644518932548799</v>
      </c>
      <c r="E243" s="14">
        <f>PI1_ID!L67+PI1_ID!M67</f>
        <v>14.078842259638439</v>
      </c>
    </row>
    <row r="244" spans="1:5">
      <c r="A244" s="93">
        <v>2088</v>
      </c>
      <c r="B244" s="14">
        <f>PI1_ID!B69</f>
        <v>85.637070846129404</v>
      </c>
      <c r="C244" s="14">
        <f>PI1_ID!C69</f>
        <v>45.281601053579898</v>
      </c>
      <c r="D244" s="14">
        <f>PI1_ID!G68</f>
        <v>25.903087562143099</v>
      </c>
      <c r="E244" s="14">
        <f>PI1_ID!L68+PI1_ID!M68</f>
        <v>14.135420923677991</v>
      </c>
    </row>
    <row r="245" spans="1:5">
      <c r="A245" s="93">
        <v>2089</v>
      </c>
      <c r="B245" s="14">
        <f>PI1_ID!B70</f>
        <v>85.344884053291906</v>
      </c>
      <c r="C245" s="14">
        <f>PI1_ID!C70</f>
        <v>44.671636425606401</v>
      </c>
      <c r="D245" s="14">
        <f>PI1_ID!G69</f>
        <v>26.161774582631601</v>
      </c>
      <c r="E245" s="14">
        <f>PI1_ID!L69+PI1_ID!M69</f>
        <v>14.193695209917889</v>
      </c>
    </row>
    <row r="246" spans="1:5">
      <c r="A246" s="93">
        <v>2090</v>
      </c>
      <c r="B246" s="14">
        <f>PI1_ID!B71</f>
        <v>85.0435165964508</v>
      </c>
      <c r="C246" s="14">
        <f>PI1_ID!C71</f>
        <v>44.0451432197694</v>
      </c>
      <c r="D246" s="14">
        <f>PI1_ID!G70</f>
        <v>26.4199843308784</v>
      </c>
      <c r="E246" s="14">
        <f>PI1_ID!L70+PI1_ID!M70</f>
        <v>14.25326329680712</v>
      </c>
    </row>
    <row r="247" spans="1:5">
      <c r="A247" s="93">
        <v>2091</v>
      </c>
      <c r="B247" s="14">
        <f>PI1_ID!B72</f>
        <v>85.375094524140493</v>
      </c>
      <c r="C247" s="14">
        <f>PI1_ID!C72</f>
        <v>43.402636159719499</v>
      </c>
      <c r="D247" s="14">
        <f>PI1_ID!G71</f>
        <v>26.677610074314401</v>
      </c>
      <c r="E247" s="14">
        <f>PI1_ID!L71+PI1_ID!M71</f>
        <v>14.320763302366998</v>
      </c>
    </row>
    <row r="248" spans="1:5">
      <c r="A248" s="93">
        <v>2092</v>
      </c>
      <c r="B248" s="14">
        <f>PI1_ID!B73</f>
        <v>85.032262800847803</v>
      </c>
      <c r="C248" s="14">
        <f>PI1_ID!C73</f>
        <v>42.7436127989562</v>
      </c>
      <c r="D248" s="14">
        <f>PI1_ID!G72</f>
        <v>26.9350075719654</v>
      </c>
      <c r="E248" s="14">
        <f>PI1_ID!L72+PI1_ID!M72</f>
        <v>15.03745079245564</v>
      </c>
    </row>
    <row r="249" spans="1:5">
      <c r="A249" s="93">
        <v>2093</v>
      </c>
      <c r="B249" s="14">
        <f>PI1_ID!B74</f>
        <v>84.673148761083297</v>
      </c>
      <c r="C249" s="14">
        <f>PI1_ID!C74</f>
        <v>42.067505638517297</v>
      </c>
      <c r="D249" s="14">
        <f>PI1_ID!G73</f>
        <v>27.191922033924602</v>
      </c>
      <c r="E249" s="14">
        <f>PI1_ID!L73+PI1_ID!M73</f>
        <v>15.096727967966949</v>
      </c>
    </row>
    <row r="250" spans="1:5">
      <c r="A250" s="93">
        <v>2094</v>
      </c>
      <c r="B250" s="14">
        <f>PI1_ID!B75</f>
        <v>84.297626208810996</v>
      </c>
      <c r="C250" s="14">
        <f>PI1_ID!C75</f>
        <v>41.374082583943498</v>
      </c>
      <c r="D250" s="14">
        <f>PI1_ID!G74</f>
        <v>27.448029281463299</v>
      </c>
      <c r="E250" s="14">
        <f>PI1_ID!L74+PI1_ID!M74</f>
        <v>15.15761384110268</v>
      </c>
    </row>
    <row r="251" spans="1:5">
      <c r="A251" s="93">
        <v>2095</v>
      </c>
      <c r="B251" s="14">
        <f>PI1_ID!B76</f>
        <v>83.904574728303004</v>
      </c>
      <c r="C251" s="14">
        <f>PI1_ID!C76</f>
        <v>40.662858978711498</v>
      </c>
      <c r="D251" s="14">
        <f>PI1_ID!G75</f>
        <v>27.703211716231401</v>
      </c>
      <c r="E251" s="14">
        <f>PI1_ID!L75+PI1_ID!M75</f>
        <v>15.220331908636101</v>
      </c>
    </row>
    <row r="252" spans="1:5">
      <c r="A252" s="93">
        <v>2096</v>
      </c>
      <c r="B252" s="14">
        <f>PI1_ID!B77</f>
        <v>83.4928342220025</v>
      </c>
      <c r="C252" s="14">
        <f>PI1_ID!C77</f>
        <v>39.933226169484698</v>
      </c>
      <c r="D252" s="14">
        <f>PI1_ID!G76</f>
        <v>27.957169063915501</v>
      </c>
      <c r="E252" s="14">
        <f>PI1_ID!L76+PI1_ID!M76</f>
        <v>15.28454668567597</v>
      </c>
    </row>
    <row r="253" spans="1:5">
      <c r="A253" s="93">
        <v>2097</v>
      </c>
      <c r="B253" s="14">
        <f>PI1_ID!B78</f>
        <v>83.063157765879694</v>
      </c>
      <c r="C253" s="14">
        <f>PI1_ID!C78</f>
        <v>39.185325356863999</v>
      </c>
      <c r="D253" s="14">
        <f>PI1_ID!G77</f>
        <v>28.209496737709902</v>
      </c>
      <c r="E253" s="14">
        <f>PI1_ID!L77+PI1_ID!M77</f>
        <v>15.35011131480789</v>
      </c>
    </row>
    <row r="254" spans="1:5">
      <c r="A254" s="93">
        <v>2098</v>
      </c>
      <c r="B254" s="14">
        <f>PI1_ID!B79</f>
        <v>82.615161947419097</v>
      </c>
      <c r="C254" s="14">
        <f>PI1_ID!C79</f>
        <v>38.419095926953503</v>
      </c>
      <c r="D254" s="14">
        <f>PI1_ID!G78</f>
        <v>28.460314644011099</v>
      </c>
      <c r="E254" s="14">
        <f>PI1_ID!L78+PI1_ID!M78</f>
        <v>15.417517765004531</v>
      </c>
    </row>
    <row r="255" spans="1:5">
      <c r="A255" s="93">
        <v>2099</v>
      </c>
      <c r="B255" s="14">
        <f>PI1_ID!B80</f>
        <v>82.148212459242501</v>
      </c>
      <c r="C255" s="14">
        <f>PI1_ID!C80</f>
        <v>37.634172030623802</v>
      </c>
      <c r="D255" s="14">
        <f>PI1_ID!G79</f>
        <v>28.709603728785101</v>
      </c>
      <c r="E255" s="14">
        <f>PI1_ID!L79+PI1_ID!M79</f>
        <v>15.486462291680541</v>
      </c>
    </row>
    <row r="256" spans="1:5">
      <c r="A256" s="93">
        <v>2100</v>
      </c>
      <c r="B256" s="14">
        <f>PI1_ID!B81</f>
        <v>81.6701922193255</v>
      </c>
      <c r="C256" s="14">
        <f>PI1_ID!C81</f>
        <v>36.830042325860902</v>
      </c>
      <c r="D256" s="14">
        <f>PI1_ID!G80</f>
        <v>28.957124812356799</v>
      </c>
      <c r="E256" s="14">
        <f>PI1_ID!L80+PI1_ID!M80</f>
        <v>15.556915616261911</v>
      </c>
    </row>
  </sheetData>
  <pageMargins left="0.7" right="0.7" top="0.78740157499999996" bottom="0.78740157499999996"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theme="5" tint="0.79998168889431442"/>
  </sheetPr>
  <dimension ref="A1:N151"/>
  <sheetViews>
    <sheetView workbookViewId="0">
      <pane xSplit="1" ySplit="5" topLeftCell="B52" activePane="bottomRight" state="frozen"/>
      <selection activeCell="O93" sqref="O93"/>
      <selection pane="topRight" activeCell="O93" sqref="O93"/>
      <selection pane="bottomLeft" activeCell="O93" sqref="O93"/>
      <selection pane="bottomRight" activeCell="B7" sqref="B7"/>
    </sheetView>
  </sheetViews>
  <sheetFormatPr baseColWidth="10" defaultRowHeight="15.6"/>
  <cols>
    <col min="1" max="1" width="11.296875" customWidth="1"/>
    <col min="3" max="14" width="12.296875" customWidth="1"/>
  </cols>
  <sheetData>
    <row r="1" spans="1:14" ht="21">
      <c r="A1" s="17" t="s">
        <v>36</v>
      </c>
    </row>
    <row r="2" spans="1:14" ht="18">
      <c r="A2" s="18" t="s">
        <v>143</v>
      </c>
    </row>
    <row r="3" spans="1:14" ht="16.2" thickBot="1"/>
    <row r="4" spans="1:14" ht="31.05" customHeight="1" thickBot="1">
      <c r="A4" s="28" t="s">
        <v>38</v>
      </c>
      <c r="B4" s="23" t="s">
        <v>45</v>
      </c>
      <c r="C4" s="368" t="s">
        <v>124</v>
      </c>
      <c r="D4" s="369"/>
      <c r="E4" s="370"/>
      <c r="F4" s="368" t="s">
        <v>126</v>
      </c>
      <c r="G4" s="369"/>
      <c r="H4" s="370"/>
      <c r="I4" s="371" t="s">
        <v>138</v>
      </c>
      <c r="J4" s="369"/>
      <c r="K4" s="370"/>
      <c r="L4" s="368" t="s">
        <v>128</v>
      </c>
      <c r="M4" s="369"/>
      <c r="N4" s="370"/>
    </row>
    <row r="5" spans="1:14" ht="31.05" customHeight="1" thickBot="1">
      <c r="A5" s="28" t="s">
        <v>39</v>
      </c>
      <c r="B5" s="56" t="s">
        <v>45</v>
      </c>
      <c r="C5" s="57" t="s">
        <v>142</v>
      </c>
      <c r="D5" s="58" t="s">
        <v>122</v>
      </c>
      <c r="E5" s="59" t="s">
        <v>123</v>
      </c>
      <c r="F5" s="57" t="s">
        <v>142</v>
      </c>
      <c r="G5" s="58" t="s">
        <v>122</v>
      </c>
      <c r="H5" s="59" t="s">
        <v>123</v>
      </c>
      <c r="I5" s="57" t="s">
        <v>142</v>
      </c>
      <c r="J5" s="58" t="s">
        <v>122</v>
      </c>
      <c r="K5" s="59" t="s">
        <v>123</v>
      </c>
      <c r="L5" s="57" t="s">
        <v>142</v>
      </c>
      <c r="M5" s="58" t="s">
        <v>122</v>
      </c>
      <c r="N5" s="59" t="s">
        <v>123</v>
      </c>
    </row>
    <row r="6" spans="1:14" ht="16.95" customHeight="1">
      <c r="A6" s="20">
        <v>2025</v>
      </c>
      <c r="B6" s="4">
        <f>PI1_SD!B6</f>
        <v>56.536593227570599</v>
      </c>
      <c r="C6" s="77">
        <v>9.9723721100252405</v>
      </c>
      <c r="D6" s="78">
        <v>9.9723721100252405</v>
      </c>
      <c r="E6" s="79">
        <v>9.9723721100252405</v>
      </c>
      <c r="F6" s="77">
        <v>9.9723721100252405</v>
      </c>
      <c r="G6" s="78">
        <v>9.9723721100252405</v>
      </c>
      <c r="H6" s="79">
        <v>9.9723721100252405</v>
      </c>
      <c r="I6" s="77">
        <v>9.9723721100252405</v>
      </c>
      <c r="J6" s="78">
        <v>9.9723721100252405</v>
      </c>
      <c r="K6" s="79">
        <v>9.9723721100252405</v>
      </c>
      <c r="L6" s="77">
        <v>9.9723721100252405</v>
      </c>
      <c r="M6" s="78">
        <v>9.9723721100252405</v>
      </c>
      <c r="N6" s="79">
        <v>9.9723721100252405</v>
      </c>
    </row>
    <row r="7" spans="1:14">
      <c r="A7" s="21">
        <v>2026</v>
      </c>
      <c r="B7" s="4">
        <f>PI1_SD!B7</f>
        <v>57.236553138976703</v>
      </c>
      <c r="C7" s="68">
        <v>57.203278553331899</v>
      </c>
      <c r="D7" s="4">
        <v>57.876854824788801</v>
      </c>
      <c r="E7" s="69">
        <v>56.834430863677802</v>
      </c>
      <c r="F7" s="68">
        <v>56.828809269454403</v>
      </c>
      <c r="G7" s="4">
        <v>57.903683148294398</v>
      </c>
      <c r="H7" s="69">
        <v>56.144774610162699</v>
      </c>
      <c r="I7" s="68">
        <v>57.398349138650602</v>
      </c>
      <c r="J7" s="4">
        <v>57.588376523067403</v>
      </c>
      <c r="K7" s="69">
        <v>54.018449965132</v>
      </c>
      <c r="L7" s="68">
        <v>57.452356267492902</v>
      </c>
      <c r="M7" s="4">
        <v>57.604018608028497</v>
      </c>
      <c r="N7" s="69">
        <v>56.889660041735098</v>
      </c>
    </row>
    <row r="8" spans="1:14">
      <c r="A8" s="21">
        <v>2027</v>
      </c>
      <c r="B8" s="4">
        <f>PI1_SD!B8</f>
        <v>58.017634504780901</v>
      </c>
      <c r="C8" s="68">
        <v>57.714593041742198</v>
      </c>
      <c r="D8" s="4">
        <v>59.156778385509902</v>
      </c>
      <c r="E8" s="69">
        <v>56.8570761780609</v>
      </c>
      <c r="F8" s="68">
        <v>56.940477046185201</v>
      </c>
      <c r="G8" s="4">
        <v>59.2009283383519</v>
      </c>
      <c r="H8" s="69">
        <v>55.532055681337503</v>
      </c>
      <c r="I8" s="68">
        <v>58.130825537678597</v>
      </c>
      <c r="J8" s="4">
        <v>58.517652800365497</v>
      </c>
      <c r="K8" s="69">
        <v>51.250569044839501</v>
      </c>
      <c r="L8" s="68">
        <v>58.239998385111399</v>
      </c>
      <c r="M8" s="4">
        <v>58.550084654983102</v>
      </c>
      <c r="N8" s="69">
        <v>57.073848486827302</v>
      </c>
    </row>
    <row r="9" spans="1:14">
      <c r="A9" s="21">
        <v>2028</v>
      </c>
      <c r="B9" s="4">
        <f>PI1_SD!B9</f>
        <v>58.8093021302547</v>
      </c>
      <c r="C9" s="68">
        <v>58.222998404509099</v>
      </c>
      <c r="D9" s="4">
        <v>60.479393761998899</v>
      </c>
      <c r="E9" s="69">
        <v>56.7429950879852</v>
      </c>
      <c r="F9" s="68">
        <v>57.013113913498401</v>
      </c>
      <c r="G9" s="4">
        <v>60.540303687044002</v>
      </c>
      <c r="H9" s="69">
        <v>54.837626798050998</v>
      </c>
      <c r="I9" s="68">
        <v>58.879173147455397</v>
      </c>
      <c r="J9" s="4">
        <v>59.469760667661497</v>
      </c>
      <c r="K9" s="69">
        <v>48.374759388552398</v>
      </c>
      <c r="L9" s="68">
        <v>59.044535180095899</v>
      </c>
      <c r="M9" s="4">
        <v>59.520211407106501</v>
      </c>
      <c r="N9" s="69">
        <v>57.2314375242183</v>
      </c>
    </row>
    <row r="10" spans="1:14">
      <c r="A10" s="21">
        <v>2029</v>
      </c>
      <c r="B10" s="4">
        <f>PI1_SD!B10</f>
        <v>59.611317276004897</v>
      </c>
      <c r="C10" s="68">
        <v>58.727447738104303</v>
      </c>
      <c r="D10" s="4">
        <v>61.8473443016901</v>
      </c>
      <c r="E10" s="69">
        <v>56.474748206966197</v>
      </c>
      <c r="F10" s="68">
        <v>57.042423723326301</v>
      </c>
      <c r="G10" s="4">
        <v>61.924202946574603</v>
      </c>
      <c r="H10" s="69">
        <v>54.054610133798299</v>
      </c>
      <c r="I10" s="68">
        <v>59.644311805175001</v>
      </c>
      <c r="J10" s="4">
        <v>60.445818233911901</v>
      </c>
      <c r="K10" s="69">
        <v>45.3884142966482</v>
      </c>
      <c r="L10" s="68">
        <v>59.866734647446698</v>
      </c>
      <c r="M10" s="4">
        <v>60.515605347741797</v>
      </c>
      <c r="N10" s="69">
        <v>57.360229616092603</v>
      </c>
    </row>
    <row r="11" spans="1:14">
      <c r="A11" s="21">
        <v>2030</v>
      </c>
      <c r="B11" s="4">
        <f>PI1_SD!B11</f>
        <v>60.4296052375039</v>
      </c>
      <c r="C11" s="68">
        <v>59.232264007643799</v>
      </c>
      <c r="D11" s="4">
        <v>63.269016883107803</v>
      </c>
      <c r="E11" s="69">
        <v>56.037823639208298</v>
      </c>
      <c r="F11" s="68">
        <v>57.029173063721103</v>
      </c>
      <c r="G11" s="4">
        <v>63.360851352927099</v>
      </c>
      <c r="H11" s="69">
        <v>53.180947719643299</v>
      </c>
      <c r="I11" s="68">
        <v>60.4327586104055</v>
      </c>
      <c r="J11" s="4">
        <v>61.452562750095801</v>
      </c>
      <c r="K11" s="69">
        <v>42.294135172153403</v>
      </c>
      <c r="L11" s="68">
        <v>60.712939555741301</v>
      </c>
      <c r="M11" s="4">
        <v>61.543101870170297</v>
      </c>
      <c r="N11" s="69">
        <v>57.463284274486902</v>
      </c>
    </row>
    <row r="12" spans="1:14">
      <c r="A12" s="21">
        <v>2031</v>
      </c>
      <c r="B12" s="4">
        <f>PI1_SD!B12</f>
        <v>61.571116567726698</v>
      </c>
      <c r="C12" s="68">
        <v>60.025008405001302</v>
      </c>
      <c r="D12" s="4">
        <v>65.036572328179503</v>
      </c>
      <c r="E12" s="69">
        <v>55.697969311799397</v>
      </c>
      <c r="F12" s="68">
        <v>57.257090949605399</v>
      </c>
      <c r="G12" s="4">
        <v>65.142144665646796</v>
      </c>
      <c r="H12" s="69">
        <v>52.497295810712103</v>
      </c>
      <c r="I12" s="68">
        <v>61.534562191570302</v>
      </c>
      <c r="J12" s="4">
        <v>62.780286646751499</v>
      </c>
      <c r="K12" s="69">
        <v>39.377634286556798</v>
      </c>
      <c r="L12" s="68">
        <v>61.873001541055999</v>
      </c>
      <c r="M12" s="4">
        <v>62.893102034503798</v>
      </c>
      <c r="N12" s="69">
        <v>57.826825996553502</v>
      </c>
    </row>
    <row r="13" spans="1:14">
      <c r="A13" s="21">
        <v>2032</v>
      </c>
      <c r="B13" s="4">
        <f>PI1_SD!B13</f>
        <v>62.4302878442005</v>
      </c>
      <c r="C13" s="68">
        <v>60.530817071254702</v>
      </c>
      <c r="D13" s="4">
        <v>66.580380863589298</v>
      </c>
      <c r="E13" s="69">
        <v>54.854886233990499</v>
      </c>
      <c r="F13" s="68">
        <v>57.147165459790699</v>
      </c>
      <c r="G13" s="4">
        <v>66.6980509414784</v>
      </c>
      <c r="H13" s="69">
        <v>51.4213083122794</v>
      </c>
      <c r="I13" s="68">
        <v>62.377695861759904</v>
      </c>
      <c r="J13" s="4">
        <v>63.857231996237402</v>
      </c>
      <c r="K13" s="69">
        <v>36.062104698614199</v>
      </c>
      <c r="L13" s="68">
        <v>62.774672778510002</v>
      </c>
      <c r="M13" s="4">
        <v>63.993967942612201</v>
      </c>
      <c r="N13" s="69">
        <v>57.874604475377602</v>
      </c>
    </row>
    <row r="14" spans="1:14">
      <c r="A14" s="21">
        <v>2033</v>
      </c>
      <c r="B14" s="4">
        <f>PI1_SD!B14</f>
        <v>63.303514050744397</v>
      </c>
      <c r="C14" s="68">
        <v>61.029550690197397</v>
      </c>
      <c r="D14" s="4">
        <v>68.186293307561499</v>
      </c>
      <c r="E14" s="69">
        <v>53.758557631675103</v>
      </c>
      <c r="F14" s="68">
        <v>56.974649319658603</v>
      </c>
      <c r="G14" s="4">
        <v>68.313878971959298</v>
      </c>
      <c r="H14" s="69">
        <v>50.224641440383103</v>
      </c>
      <c r="I14" s="68">
        <v>63.245276764737397</v>
      </c>
      <c r="J14" s="4">
        <v>64.966822381476504</v>
      </c>
      <c r="K14" s="69">
        <v>32.625213108899501</v>
      </c>
      <c r="L14" s="68">
        <v>63.700821759314202</v>
      </c>
      <c r="M14" s="4">
        <v>65.129257496877798</v>
      </c>
      <c r="N14" s="69">
        <v>57.885015242530599</v>
      </c>
    </row>
    <row r="15" spans="1:14">
      <c r="A15" s="21">
        <v>2034</v>
      </c>
      <c r="B15" s="4">
        <f>PI1_SD!B15</f>
        <v>64.191869653022593</v>
      </c>
      <c r="C15" s="68">
        <v>61.519405571356899</v>
      </c>
      <c r="D15" s="4">
        <v>69.859146385062303</v>
      </c>
      <c r="E15" s="69">
        <v>52.372007033746698</v>
      </c>
      <c r="F15" s="68">
        <v>56.732556584308497</v>
      </c>
      <c r="G15" s="4">
        <v>69.993635730075596</v>
      </c>
      <c r="H15" s="69">
        <v>48.896581626451599</v>
      </c>
      <c r="I15" s="68">
        <v>64.139171464036096</v>
      </c>
      <c r="J15" s="4">
        <v>66.111243976169803</v>
      </c>
      <c r="K15" s="69">
        <v>29.063141373216599</v>
      </c>
      <c r="L15" s="68">
        <v>64.653043894803801</v>
      </c>
      <c r="M15" s="4">
        <v>66.301301764836793</v>
      </c>
      <c r="N15" s="69">
        <v>57.854824165509001</v>
      </c>
    </row>
    <row r="16" spans="1:14">
      <c r="A16" s="21">
        <v>2035</v>
      </c>
      <c r="B16" s="4">
        <f>PI1_SD!B16</f>
        <v>65.097525449769293</v>
      </c>
      <c r="C16" s="68">
        <v>61.998963364179097</v>
      </c>
      <c r="D16" s="4">
        <v>71.605074639382394</v>
      </c>
      <c r="E16" s="69">
        <v>50.651979704839498</v>
      </c>
      <c r="F16" s="68">
        <v>56.413293889000002</v>
      </c>
      <c r="G16" s="4">
        <v>71.741946526135493</v>
      </c>
      <c r="H16" s="69">
        <v>47.425542936171098</v>
      </c>
      <c r="I16" s="68">
        <v>65.062144748407306</v>
      </c>
      <c r="J16" s="4">
        <v>67.293644392072693</v>
      </c>
      <c r="K16" s="69">
        <v>25.3718452450812</v>
      </c>
      <c r="L16" s="68">
        <v>65.633835044372702</v>
      </c>
      <c r="M16" s="4">
        <v>67.513407036364896</v>
      </c>
      <c r="N16" s="69">
        <v>57.781207038243103</v>
      </c>
    </row>
    <row r="17" spans="1:14">
      <c r="A17" s="21">
        <v>2036</v>
      </c>
      <c r="B17" s="4">
        <f>PI1_SD!B17</f>
        <v>66.368437719035001</v>
      </c>
      <c r="C17" s="68">
        <v>63.143802131514803</v>
      </c>
      <c r="D17" s="4">
        <v>73.506305727450894</v>
      </c>
      <c r="E17" s="69">
        <v>51.747192561523697</v>
      </c>
      <c r="F17" s="68">
        <v>57.525392408076002</v>
      </c>
      <c r="G17" s="4">
        <v>73.813762026296004</v>
      </c>
      <c r="H17" s="69">
        <v>48.529567546070801</v>
      </c>
      <c r="I17" s="68">
        <v>65.664984560273098</v>
      </c>
      <c r="J17" s="4">
        <v>68.895664492872797</v>
      </c>
      <c r="K17" s="69">
        <v>25.857440804847599</v>
      </c>
      <c r="L17" s="68">
        <v>66.993971413379498</v>
      </c>
      <c r="M17" s="4">
        <v>69.116223654187095</v>
      </c>
      <c r="N17" s="69">
        <v>59.022734233208503</v>
      </c>
    </row>
    <row r="18" spans="1:14">
      <c r="A18" s="21">
        <v>2037</v>
      </c>
      <c r="B18" s="4">
        <f>PI1_SD!B18</f>
        <v>67.699342267027305</v>
      </c>
      <c r="C18" s="68">
        <v>64.328002244632401</v>
      </c>
      <c r="D18" s="4">
        <v>75.497999678441701</v>
      </c>
      <c r="E18" s="69">
        <v>52.894998248295003</v>
      </c>
      <c r="F18" s="68">
        <v>58.682235081409303</v>
      </c>
      <c r="G18" s="4">
        <v>75.984678706109307</v>
      </c>
      <c r="H18" s="69">
        <v>49.683911783864602</v>
      </c>
      <c r="I18" s="68">
        <v>66.285226650170799</v>
      </c>
      <c r="J18" s="4">
        <v>70.568362144145496</v>
      </c>
      <c r="K18" s="69">
        <v>26.367064901427899</v>
      </c>
      <c r="L18" s="68">
        <v>68.412279786433103</v>
      </c>
      <c r="M18" s="4">
        <v>70.790332975485001</v>
      </c>
      <c r="N18" s="69">
        <v>60.315534622053399</v>
      </c>
    </row>
    <row r="19" spans="1:14">
      <c r="A19" s="21">
        <v>2038</v>
      </c>
      <c r="B19" s="4">
        <f>PI1_SD!B19</f>
        <v>69.066362285790603</v>
      </c>
      <c r="C19" s="68">
        <v>65.553887678335798</v>
      </c>
      <c r="D19" s="4">
        <v>77.586283460757997</v>
      </c>
      <c r="E19" s="69">
        <v>54.098837709308199</v>
      </c>
      <c r="F19" s="68">
        <v>59.886857400259601</v>
      </c>
      <c r="G19" s="4">
        <v>78.261589223990597</v>
      </c>
      <c r="H19" s="69">
        <v>50.892195615308303</v>
      </c>
      <c r="I19" s="68">
        <v>66.924129991411903</v>
      </c>
      <c r="J19" s="4">
        <v>72.316402879648606</v>
      </c>
      <c r="K19" s="69">
        <v>26.9024288382676</v>
      </c>
      <c r="L19" s="68">
        <v>69.892465701642806</v>
      </c>
      <c r="M19" s="4">
        <v>72.540488780760995</v>
      </c>
      <c r="N19" s="69">
        <v>61.662828461801801</v>
      </c>
    </row>
    <row r="20" spans="1:14">
      <c r="A20" s="21">
        <v>2039</v>
      </c>
      <c r="B20" s="4">
        <f>PI1_SD!B20</f>
        <v>70.485712875322207</v>
      </c>
      <c r="C20" s="68">
        <v>66.836563991453104</v>
      </c>
      <c r="D20" s="4">
        <v>79.7901693937891</v>
      </c>
      <c r="E20" s="69">
        <v>55.375080362523498</v>
      </c>
      <c r="F20" s="68">
        <v>61.155141945983601</v>
      </c>
      <c r="G20" s="4">
        <v>80.664388645685307</v>
      </c>
      <c r="H20" s="69">
        <v>52.170954088136597</v>
      </c>
      <c r="I20" s="68">
        <v>67.595573066815206</v>
      </c>
      <c r="J20" s="4">
        <v>74.157323554912395</v>
      </c>
      <c r="K20" s="69">
        <v>27.478159444998798</v>
      </c>
      <c r="L20" s="68">
        <v>71.451034617621104</v>
      </c>
      <c r="M20" s="4">
        <v>74.384324968529995</v>
      </c>
      <c r="N20" s="69">
        <v>63.080661431258001</v>
      </c>
    </row>
    <row r="21" spans="1:14">
      <c r="A21" s="21">
        <v>2040</v>
      </c>
      <c r="B21" s="4">
        <f>PI1_SD!B21</f>
        <v>71.943823339828796</v>
      </c>
      <c r="C21" s="68">
        <v>68.165586589708496</v>
      </c>
      <c r="D21" s="4">
        <v>82.103686798267105</v>
      </c>
      <c r="E21" s="69">
        <v>56.7146261558457</v>
      </c>
      <c r="F21" s="68">
        <v>62.477565925102098</v>
      </c>
      <c r="G21" s="4">
        <v>83.187964272902505</v>
      </c>
      <c r="H21" s="69">
        <v>53.511363495730102</v>
      </c>
      <c r="I21" s="68">
        <v>68.287877340203394</v>
      </c>
      <c r="J21" s="4">
        <v>76.083416485019995</v>
      </c>
      <c r="K21" s="69">
        <v>28.083279953486301</v>
      </c>
      <c r="L21" s="68">
        <v>73.079153916399207</v>
      </c>
      <c r="M21" s="4">
        <v>76.314241995657994</v>
      </c>
      <c r="N21" s="69">
        <v>64.559703350409805</v>
      </c>
    </row>
    <row r="22" spans="1:14">
      <c r="A22" s="21">
        <v>2041</v>
      </c>
      <c r="B22" s="4">
        <f>PI1_SD!B22</f>
        <v>73.697445881082501</v>
      </c>
      <c r="C22" s="68">
        <v>69.766455114258704</v>
      </c>
      <c r="D22" s="4">
        <v>84.757202190475596</v>
      </c>
      <c r="E22" s="69">
        <v>58.344538145011498</v>
      </c>
      <c r="F22" s="68">
        <v>64.080675628571996</v>
      </c>
      <c r="G22" s="4">
        <v>86.063568960563103</v>
      </c>
      <c r="H22" s="69">
        <v>55.140801898278198</v>
      </c>
      <c r="I22" s="68">
        <v>69.2252497649216</v>
      </c>
      <c r="J22" s="4">
        <v>78.323167123918495</v>
      </c>
      <c r="K22" s="69">
        <v>28.942886655584701</v>
      </c>
      <c r="L22" s="68">
        <v>75.004067860119093</v>
      </c>
      <c r="M22" s="4">
        <v>78.558849887940198</v>
      </c>
      <c r="N22" s="69">
        <v>66.326618576613697</v>
      </c>
    </row>
    <row r="23" spans="1:14">
      <c r="A23" s="21">
        <v>2042</v>
      </c>
      <c r="B23" s="4">
        <f>PI1_SD!B23</f>
        <v>75.233680273563905</v>
      </c>
      <c r="C23" s="68">
        <v>71.192102274844899</v>
      </c>
      <c r="D23" s="4">
        <v>87.308820740341801</v>
      </c>
      <c r="E23" s="69">
        <v>59.819542155332599</v>
      </c>
      <c r="F23" s="68">
        <v>65.518580760129794</v>
      </c>
      <c r="G23" s="4">
        <v>88.850220852305398</v>
      </c>
      <c r="H23" s="69">
        <v>56.614324676088202</v>
      </c>
      <c r="I23" s="68">
        <v>69.959222728819498</v>
      </c>
      <c r="J23" s="4">
        <v>80.432667840828501</v>
      </c>
      <c r="K23" s="69">
        <v>29.609753279793701</v>
      </c>
      <c r="L23" s="68">
        <v>76.780540507440605</v>
      </c>
      <c r="M23" s="4">
        <v>80.674378694435205</v>
      </c>
      <c r="N23" s="69">
        <v>67.935621603732699</v>
      </c>
    </row>
    <row r="24" spans="1:14">
      <c r="A24" s="21">
        <v>2043</v>
      </c>
      <c r="B24" s="4">
        <f>PI1_SD!B24</f>
        <v>76.811500653877303</v>
      </c>
      <c r="C24" s="68">
        <v>72.671582172494894</v>
      </c>
      <c r="D24" s="4">
        <v>89.993227351149102</v>
      </c>
      <c r="E24" s="69">
        <v>61.370609024608797</v>
      </c>
      <c r="F24" s="68">
        <v>67.0215929276509</v>
      </c>
      <c r="G24" s="4">
        <v>91.7836435277802</v>
      </c>
      <c r="H24" s="69">
        <v>58.163217831935299</v>
      </c>
      <c r="I24" s="68">
        <v>70.717315038880798</v>
      </c>
      <c r="J24" s="4">
        <v>82.644383849069996</v>
      </c>
      <c r="K24" s="69">
        <v>30.312602680149801</v>
      </c>
      <c r="L24" s="68">
        <v>78.639609746005206</v>
      </c>
      <c r="M24" s="4">
        <v>82.893443011054501</v>
      </c>
      <c r="N24" s="69">
        <v>69.617209997184105</v>
      </c>
    </row>
    <row r="25" spans="1:14">
      <c r="A25" s="21">
        <v>2044</v>
      </c>
      <c r="B25" s="4">
        <f>PI1_SD!B25</f>
        <v>78.431395776562596</v>
      </c>
      <c r="C25" s="68">
        <v>74.207336914553494</v>
      </c>
      <c r="D25" s="4">
        <v>92.819120774482499</v>
      </c>
      <c r="E25" s="69">
        <v>63.0023569674592</v>
      </c>
      <c r="F25" s="68">
        <v>68.593678907318306</v>
      </c>
      <c r="G25" s="4">
        <v>94.873528710166894</v>
      </c>
      <c r="H25" s="69">
        <v>59.792566114529897</v>
      </c>
      <c r="I25" s="68">
        <v>71.500430529400703</v>
      </c>
      <c r="J25" s="4">
        <v>84.964502241105393</v>
      </c>
      <c r="K25" s="69">
        <v>31.053839591355999</v>
      </c>
      <c r="L25" s="68">
        <v>80.585922905369799</v>
      </c>
      <c r="M25" s="4">
        <v>85.222396764316798</v>
      </c>
      <c r="N25" s="69">
        <v>71.3754695011053</v>
      </c>
    </row>
    <row r="26" spans="1:14">
      <c r="A26" s="21">
        <v>2045</v>
      </c>
      <c r="B26" s="4">
        <f>PI1_SD!B26</f>
        <v>80.093697693675395</v>
      </c>
      <c r="C26" s="68">
        <v>75.801538544732594</v>
      </c>
      <c r="D26" s="4">
        <v>95.795706782405006</v>
      </c>
      <c r="E26" s="69">
        <v>64.719386171027693</v>
      </c>
      <c r="F26" s="68">
        <v>70.238885090963507</v>
      </c>
      <c r="G26" s="4">
        <v>98.1299136178948</v>
      </c>
      <c r="H26" s="69">
        <v>61.507693525145903</v>
      </c>
      <c r="I26" s="68">
        <v>72.309285010653795</v>
      </c>
      <c r="J26" s="4">
        <v>87.399346404537894</v>
      </c>
      <c r="K26" s="69">
        <v>31.836027270900601</v>
      </c>
      <c r="L26" s="68">
        <v>82.624134489257798</v>
      </c>
      <c r="M26" s="4">
        <v>87.667752679724302</v>
      </c>
      <c r="N26" s="69">
        <v>73.214447828094606</v>
      </c>
    </row>
    <row r="27" spans="1:14">
      <c r="A27" s="21">
        <v>2046</v>
      </c>
      <c r="B27" s="4">
        <f>PI1_SD!B27</f>
        <v>81.798946496720404</v>
      </c>
      <c r="C27" s="68">
        <v>77.456833801219801</v>
      </c>
      <c r="D27" s="4">
        <v>98.933506048191106</v>
      </c>
      <c r="E27" s="69">
        <v>66.526951268706995</v>
      </c>
      <c r="F27" s="68">
        <v>71.961914604211003</v>
      </c>
      <c r="G27" s="4">
        <v>101.56411499614001</v>
      </c>
      <c r="H27" s="69">
        <v>63.314637914339599</v>
      </c>
      <c r="I27" s="68">
        <v>73.144988443799903</v>
      </c>
      <c r="J27" s="4">
        <v>89.956132466972903</v>
      </c>
      <c r="K27" s="69">
        <v>32.6620417435904</v>
      </c>
      <c r="L27" s="68">
        <v>84.759625746196306</v>
      </c>
      <c r="M27" s="4">
        <v>90.236939623202403</v>
      </c>
      <c r="N27" s="69">
        <v>75.138831303980098</v>
      </c>
    </row>
    <row r="28" spans="1:14">
      <c r="A28" s="21">
        <v>2047</v>
      </c>
      <c r="B28" s="4">
        <f>PI1_SD!B28</f>
        <v>83.547303678689701</v>
      </c>
      <c r="C28" s="68">
        <v>79.175417408145194</v>
      </c>
      <c r="D28" s="4">
        <v>102.24350797671499</v>
      </c>
      <c r="E28" s="69">
        <v>68.430321839472995</v>
      </c>
      <c r="F28" s="68">
        <v>73.767415339240202</v>
      </c>
      <c r="G28" s="4">
        <v>105.187703302497</v>
      </c>
      <c r="H28" s="69">
        <v>65.219599718888006</v>
      </c>
      <c r="I28" s="68">
        <v>74.008272087771601</v>
      </c>
      <c r="J28" s="4">
        <v>92.642059392640903</v>
      </c>
      <c r="K28" s="69">
        <v>33.5347974803637</v>
      </c>
      <c r="L28" s="68">
        <v>86.9976520570372</v>
      </c>
      <c r="M28" s="4">
        <v>92.937388923817807</v>
      </c>
      <c r="N28" s="69">
        <v>77.153228861197803</v>
      </c>
    </row>
    <row r="29" spans="1:14">
      <c r="A29" s="21">
        <v>2048</v>
      </c>
      <c r="B29" s="4">
        <f>PI1_SD!B29</f>
        <v>85.338045720206793</v>
      </c>
      <c r="C29" s="68">
        <v>80.960094284696893</v>
      </c>
      <c r="D29" s="4">
        <v>105.738860522574</v>
      </c>
      <c r="E29" s="69">
        <v>70.435583660044898</v>
      </c>
      <c r="F29" s="68">
        <v>75.661076105333805</v>
      </c>
      <c r="G29" s="4">
        <v>109.014087582646</v>
      </c>
      <c r="H29" s="69">
        <v>67.229900462959094</v>
      </c>
      <c r="I29" s="68">
        <v>74.900534408240702</v>
      </c>
      <c r="J29" s="4">
        <v>95.465658229366696</v>
      </c>
      <c r="K29" s="69">
        <v>34.457678759527703</v>
      </c>
      <c r="L29" s="68">
        <v>89.344575356644299</v>
      </c>
      <c r="M29" s="4">
        <v>95.777894886233099</v>
      </c>
      <c r="N29" s="69">
        <v>79.263201903076606</v>
      </c>
    </row>
    <row r="30" spans="1:14">
      <c r="A30" s="21">
        <v>2049</v>
      </c>
      <c r="B30" s="4">
        <f>PI1_SD!B30</f>
        <v>87.172508564302007</v>
      </c>
      <c r="C30" s="68">
        <v>82.814266586427394</v>
      </c>
      <c r="D30" s="4">
        <v>109.43552997446901</v>
      </c>
      <c r="E30" s="69">
        <v>72.549734290680405</v>
      </c>
      <c r="F30" s="68">
        <v>77.649812712701504</v>
      </c>
      <c r="G30" s="4">
        <v>113.058937891399</v>
      </c>
      <c r="H30" s="69">
        <v>69.354132005883002</v>
      </c>
      <c r="I30" s="68">
        <v>75.823879016791594</v>
      </c>
      <c r="J30" s="4">
        <v>98.437002096123607</v>
      </c>
      <c r="K30" s="69">
        <v>35.434532594569703</v>
      </c>
      <c r="L30" s="68">
        <v>91.808063293846899</v>
      </c>
      <c r="M30" s="4">
        <v>98.7688212837881</v>
      </c>
      <c r="N30" s="69">
        <v>81.475503877822902</v>
      </c>
    </row>
    <row r="31" spans="1:14">
      <c r="A31" s="21">
        <v>2050</v>
      </c>
      <c r="B31" s="4">
        <f>PI1_SD!B31</f>
        <v>89.047702671039204</v>
      </c>
      <c r="C31" s="68">
        <v>84.739276847342595</v>
      </c>
      <c r="D31" s="4">
        <v>113.35133869121699</v>
      </c>
      <c r="E31" s="69">
        <v>74.778336871609497</v>
      </c>
      <c r="F31" s="68">
        <v>79.739648423286397</v>
      </c>
      <c r="G31" s="4">
        <v>117.338274535294</v>
      </c>
      <c r="H31" s="69">
        <v>71.600208035154395</v>
      </c>
      <c r="I31" s="68">
        <v>76.778844047044203</v>
      </c>
      <c r="J31" s="4">
        <v>101.56568242673001</v>
      </c>
      <c r="K31" s="69">
        <v>36.4673061042879</v>
      </c>
      <c r="L31" s="68">
        <v>94.395022404978306</v>
      </c>
      <c r="M31" s="4">
        <v>101.92007743903</v>
      </c>
      <c r="N31" s="69">
        <v>83.795994269905194</v>
      </c>
    </row>
    <row r="32" spans="1:14">
      <c r="A32" s="21">
        <v>2051</v>
      </c>
      <c r="B32" s="4">
        <f>PI1_SD!B32</f>
        <v>90.319927161937699</v>
      </c>
      <c r="C32" s="68">
        <v>86.460963596510794</v>
      </c>
      <c r="D32" s="4">
        <v>115.984600933728</v>
      </c>
      <c r="E32" s="69">
        <v>76.280977273587794</v>
      </c>
      <c r="F32" s="68">
        <v>81.350863846000195</v>
      </c>
      <c r="G32" s="4">
        <v>120.120804626281</v>
      </c>
      <c r="H32" s="69">
        <v>73.184965265608497</v>
      </c>
      <c r="I32" s="68">
        <v>77.620595809820202</v>
      </c>
      <c r="J32" s="4">
        <v>103.70455201895599</v>
      </c>
      <c r="K32" s="69">
        <v>37.357558304029901</v>
      </c>
      <c r="L32" s="68">
        <v>96.1483525644026</v>
      </c>
      <c r="M32" s="4">
        <v>104.09212596085</v>
      </c>
      <c r="N32" s="69">
        <v>85.515073832860907</v>
      </c>
    </row>
    <row r="33" spans="1:14">
      <c r="A33" s="21">
        <v>2052</v>
      </c>
      <c r="B33" s="4">
        <f>PI1_SD!B33</f>
        <v>91.175375237440406</v>
      </c>
      <c r="C33" s="68">
        <v>87.836267793650606</v>
      </c>
      <c r="D33" s="4">
        <v>118.29542636118801</v>
      </c>
      <c r="E33" s="69">
        <v>77.438943879096996</v>
      </c>
      <c r="F33" s="68">
        <v>82.616457724219899</v>
      </c>
      <c r="G33" s="4">
        <v>122.580877606152</v>
      </c>
      <c r="H33" s="69">
        <v>74.429365924265298</v>
      </c>
      <c r="I33" s="68">
        <v>78.091349955937602</v>
      </c>
      <c r="J33" s="4">
        <v>105.505166283424</v>
      </c>
      <c r="K33" s="69">
        <v>37.9050807259637</v>
      </c>
      <c r="L33" s="68">
        <v>97.555721875375696</v>
      </c>
      <c r="M33" s="4">
        <v>105.927510865166</v>
      </c>
      <c r="N33" s="69">
        <v>86.890518906650698</v>
      </c>
    </row>
    <row r="34" spans="1:14">
      <c r="A34" s="21">
        <v>2053</v>
      </c>
      <c r="B34" s="4">
        <f>PI1_SD!B34</f>
        <v>92.024430213618899</v>
      </c>
      <c r="C34" s="68">
        <v>89.213439128188497</v>
      </c>
      <c r="D34" s="4">
        <v>120.632603342154</v>
      </c>
      <c r="E34" s="69">
        <v>78.600722368220303</v>
      </c>
      <c r="F34" s="68">
        <v>83.884602170522896</v>
      </c>
      <c r="G34" s="4">
        <v>125.069264793567</v>
      </c>
      <c r="H34" s="69">
        <v>75.681647649093804</v>
      </c>
      <c r="I34" s="68">
        <v>78.539256013595306</v>
      </c>
      <c r="J34" s="4">
        <v>107.31594120258799</v>
      </c>
      <c r="K34" s="69">
        <v>38.458049569621203</v>
      </c>
      <c r="L34" s="68">
        <v>98.965538773937894</v>
      </c>
      <c r="M34" s="4">
        <v>107.77469393739101</v>
      </c>
      <c r="N34" s="69">
        <v>88.270672207004907</v>
      </c>
    </row>
    <row r="35" spans="1:14">
      <c r="A35" s="21">
        <v>2054</v>
      </c>
      <c r="B35" s="4">
        <f>PI1_SD!B35</f>
        <v>92.866810833689101</v>
      </c>
      <c r="C35" s="68">
        <v>90.592278831558801</v>
      </c>
      <c r="D35" s="4">
        <v>122.996343429079</v>
      </c>
      <c r="E35" s="69">
        <v>79.766421813655896</v>
      </c>
      <c r="F35" s="68">
        <v>85.155103031540506</v>
      </c>
      <c r="G35" s="4">
        <v>127.586283196306</v>
      </c>
      <c r="H35" s="69">
        <v>76.9417629521744</v>
      </c>
      <c r="I35" s="68">
        <v>78.964112760480106</v>
      </c>
      <c r="J35" s="4">
        <v>109.13679283043901</v>
      </c>
      <c r="K35" s="69">
        <v>39.016515396133698</v>
      </c>
      <c r="L35" s="68">
        <v>100.377713108386</v>
      </c>
      <c r="M35" s="4">
        <v>109.63364429872701</v>
      </c>
      <c r="N35" s="69">
        <v>89.655376944300599</v>
      </c>
    </row>
    <row r="36" spans="1:14">
      <c r="A36" s="21">
        <v>2055</v>
      </c>
      <c r="B36" s="4">
        <f>PI1_SD!B36</f>
        <v>93.702837495573505</v>
      </c>
      <c r="C36" s="68">
        <v>91.972539153425203</v>
      </c>
      <c r="D36" s="4">
        <v>125.387030126635</v>
      </c>
      <c r="E36" s="69">
        <v>80.936079234007494</v>
      </c>
      <c r="F36" s="68">
        <v>86.427829468995</v>
      </c>
      <c r="G36" s="4">
        <v>130.13237861179101</v>
      </c>
      <c r="H36" s="69">
        <v>78.209728694558706</v>
      </c>
      <c r="I36" s="68">
        <v>79.365776962937602</v>
      </c>
      <c r="J36" s="4">
        <v>110.967700222952</v>
      </c>
      <c r="K36" s="69">
        <v>39.580565391533398</v>
      </c>
      <c r="L36" s="68">
        <v>101.792201165968</v>
      </c>
      <c r="M36" s="4">
        <v>111.504398143278</v>
      </c>
      <c r="N36" s="69">
        <v>91.044506101293806</v>
      </c>
    </row>
    <row r="37" spans="1:14">
      <c r="A37" s="21">
        <v>2056</v>
      </c>
      <c r="B37" s="4">
        <f>PI1_SD!B37</f>
        <v>94.533521167809695</v>
      </c>
      <c r="C37" s="68">
        <v>93.355317983776402</v>
      </c>
      <c r="D37" s="4">
        <v>127.806775757246</v>
      </c>
      <c r="E37" s="69">
        <v>82.110887292093096</v>
      </c>
      <c r="F37" s="68">
        <v>87.703849275899799</v>
      </c>
      <c r="G37" s="4">
        <v>132.70982463571099</v>
      </c>
      <c r="H37" s="69">
        <v>79.486631496044097</v>
      </c>
      <c r="I37" s="68">
        <v>79.745182579558602</v>
      </c>
      <c r="J37" s="4">
        <v>112.810196692315</v>
      </c>
      <c r="K37" s="69">
        <v>40.150780892596003</v>
      </c>
      <c r="L37" s="68">
        <v>103.21033827439</v>
      </c>
      <c r="M37" s="4">
        <v>113.388563212695</v>
      </c>
      <c r="N37" s="69">
        <v>92.439117123542601</v>
      </c>
    </row>
    <row r="38" spans="1:14">
      <c r="A38" s="21">
        <v>2057</v>
      </c>
      <c r="B38" s="4">
        <f>PI1_SD!B38</f>
        <v>95.360210842683998</v>
      </c>
      <c r="C38" s="68">
        <v>94.741670392894704</v>
      </c>
      <c r="D38" s="4">
        <v>130.257846109328</v>
      </c>
      <c r="E38" s="69">
        <v>83.292051658107994</v>
      </c>
      <c r="F38" s="68">
        <v>88.984205073157597</v>
      </c>
      <c r="G38" s="4">
        <v>135.320951005962</v>
      </c>
      <c r="H38" s="69">
        <v>80.773535400586795</v>
      </c>
      <c r="I38" s="68">
        <v>80.103216810545405</v>
      </c>
      <c r="J38" s="4">
        <v>114.665848397193</v>
      </c>
      <c r="K38" s="69">
        <v>40.727706675129802</v>
      </c>
      <c r="L38" s="68">
        <v>104.633492023622</v>
      </c>
      <c r="M38" s="4">
        <v>115.28777861740301</v>
      </c>
      <c r="N38" s="69">
        <v>93.840343128080093</v>
      </c>
    </row>
    <row r="39" spans="1:14">
      <c r="A39" s="21">
        <v>2058</v>
      </c>
      <c r="B39" s="4">
        <f>PI1_SD!B39</f>
        <v>96.183595053907695</v>
      </c>
      <c r="C39" s="68">
        <v>96.132146856483303</v>
      </c>
      <c r="D39" s="4">
        <v>132.74165131501101</v>
      </c>
      <c r="E39" s="69">
        <v>84.480376090760004</v>
      </c>
      <c r="F39" s="68">
        <v>90.2694221133615</v>
      </c>
      <c r="G39" s="4">
        <v>137.967322659958</v>
      </c>
      <c r="H39" s="69">
        <v>82.071065200691393</v>
      </c>
      <c r="I39" s="68">
        <v>80.440286591592596</v>
      </c>
      <c r="J39" s="4">
        <v>116.53556453812</v>
      </c>
      <c r="K39" s="69">
        <v>41.311704241814397</v>
      </c>
      <c r="L39" s="68">
        <v>106.062419064027</v>
      </c>
      <c r="M39" s="4">
        <v>117.203026560653</v>
      </c>
      <c r="N39" s="69">
        <v>95.2487865880708</v>
      </c>
    </row>
    <row r="40" spans="1:14">
      <c r="A40" s="21">
        <v>2059</v>
      </c>
      <c r="B40" s="4">
        <f>PI1_SD!B40</f>
        <v>97.003500525145299</v>
      </c>
      <c r="C40" s="68">
        <v>97.526902847604802</v>
      </c>
      <c r="D40" s="4">
        <v>135.25881260054601</v>
      </c>
      <c r="E40" s="69">
        <v>85.676280038280694</v>
      </c>
      <c r="F40" s="68">
        <v>91.559624211317995</v>
      </c>
      <c r="G40" s="4">
        <v>140.64990405255</v>
      </c>
      <c r="H40" s="69">
        <v>83.379505677174294</v>
      </c>
      <c r="I40" s="68">
        <v>80.756386526176897</v>
      </c>
      <c r="J40" s="4">
        <v>118.419652024846</v>
      </c>
      <c r="K40" s="69">
        <v>41.902973846746903</v>
      </c>
      <c r="L40" s="68">
        <v>107.497318728255</v>
      </c>
      <c r="M40" s="4">
        <v>119.13468749829001</v>
      </c>
      <c r="N40" s="69">
        <v>96.664556906266597</v>
      </c>
    </row>
    <row r="41" spans="1:14">
      <c r="A41" s="21">
        <v>2060</v>
      </c>
      <c r="B41" s="4">
        <f>PI1_SD!B41</f>
        <v>97.820585243210999</v>
      </c>
      <c r="C41" s="68">
        <v>98.926885895362105</v>
      </c>
      <c r="D41" s="4">
        <v>137.811391754661</v>
      </c>
      <c r="E41" s="69">
        <v>86.880889881119003</v>
      </c>
      <c r="F41" s="68">
        <v>92.855677083122401</v>
      </c>
      <c r="G41" s="4">
        <v>143.371105787223</v>
      </c>
      <c r="H41" s="69">
        <v>84.699742625631899</v>
      </c>
      <c r="I41" s="68">
        <v>81.052159563936399</v>
      </c>
      <c r="J41" s="4">
        <v>120.319509426184</v>
      </c>
      <c r="K41" s="69">
        <v>42.5019393441708</v>
      </c>
      <c r="L41" s="68">
        <v>108.939408657093</v>
      </c>
      <c r="M41" s="4">
        <v>121.084231032023</v>
      </c>
      <c r="N41" s="69">
        <v>98.088731302181301</v>
      </c>
    </row>
    <row r="42" spans="1:14">
      <c r="A42" s="21">
        <v>2061</v>
      </c>
      <c r="B42" s="4">
        <f>PI1_SD!B42</f>
        <v>99.159020787906798</v>
      </c>
      <c r="C42" s="68">
        <v>100.78630039309201</v>
      </c>
      <c r="D42" s="4">
        <v>140.855128817256</v>
      </c>
      <c r="E42" s="69">
        <v>88.5484471092973</v>
      </c>
      <c r="F42" s="68">
        <v>94.611686516905394</v>
      </c>
      <c r="G42" s="4">
        <v>146.58699645283801</v>
      </c>
      <c r="H42" s="69">
        <v>86.485887708683805</v>
      </c>
      <c r="I42" s="68">
        <v>81.781313925150698</v>
      </c>
      <c r="J42" s="4">
        <v>122.69005612377001</v>
      </c>
      <c r="K42" s="69">
        <v>43.561757661440801</v>
      </c>
      <c r="L42" s="68">
        <v>110.84317681472101</v>
      </c>
      <c r="M42" s="4">
        <v>123.50668628305399</v>
      </c>
      <c r="N42" s="69">
        <v>99.975430017199201</v>
      </c>
    </row>
    <row r="43" spans="1:14">
      <c r="A43" s="21">
        <v>2062</v>
      </c>
      <c r="B43" s="4">
        <f>PI1_SD!B43</f>
        <v>99.966780666849303</v>
      </c>
      <c r="C43" s="68">
        <v>102.195066993059</v>
      </c>
      <c r="D43" s="4">
        <v>143.481248264697</v>
      </c>
      <c r="E43" s="69">
        <v>89.769011316702603</v>
      </c>
      <c r="F43" s="68">
        <v>95.917525746623795</v>
      </c>
      <c r="G43" s="4">
        <v>149.38912362106501</v>
      </c>
      <c r="H43" s="69">
        <v>87.827858232350707</v>
      </c>
      <c r="I43" s="68">
        <v>82.033346448143902</v>
      </c>
      <c r="J43" s="4">
        <v>124.62176006769</v>
      </c>
      <c r="K43" s="69">
        <v>44.171752681599102</v>
      </c>
      <c r="L43" s="68">
        <v>112.298801982333</v>
      </c>
      <c r="M43" s="4">
        <v>125.492613059832</v>
      </c>
      <c r="N43" s="69">
        <v>101.41465255168001</v>
      </c>
    </row>
    <row r="44" spans="1:14">
      <c r="A44" s="21">
        <v>2063</v>
      </c>
      <c r="B44" s="4">
        <f>PI1_SD!B44</f>
        <v>100.776640276023</v>
      </c>
      <c r="C44" s="68">
        <v>103.614244044991</v>
      </c>
      <c r="D44" s="4">
        <v>146.15226003421401</v>
      </c>
      <c r="E44" s="69">
        <v>91.003691024008106</v>
      </c>
      <c r="F44" s="68">
        <v>97.234106233632005</v>
      </c>
      <c r="G44" s="4">
        <v>152.24046722307401</v>
      </c>
      <c r="H44" s="69">
        <v>89.186570015840104</v>
      </c>
      <c r="I44" s="68">
        <v>82.268629034014296</v>
      </c>
      <c r="J44" s="4">
        <v>126.576325013136</v>
      </c>
      <c r="K44" s="69">
        <v>44.791922838888901</v>
      </c>
      <c r="L44" s="68">
        <v>113.76759135733199</v>
      </c>
      <c r="M44" s="4">
        <v>127.50381827212</v>
      </c>
      <c r="N44" s="69">
        <v>102.867461021461</v>
      </c>
    </row>
    <row r="45" spans="1:14">
      <c r="A45" s="21">
        <v>2064</v>
      </c>
      <c r="B45" s="4">
        <f>PI1_SD!B45</f>
        <v>101.5880155774</v>
      </c>
      <c r="C45" s="68">
        <v>105.04333860604299</v>
      </c>
      <c r="D45" s="4">
        <v>148.868403075147</v>
      </c>
      <c r="E45" s="69">
        <v>92.252389193815105</v>
      </c>
      <c r="F45" s="68">
        <v>98.561037886035706</v>
      </c>
      <c r="G45" s="4">
        <v>155.14149734362601</v>
      </c>
      <c r="H45" s="69">
        <v>90.561886532859603</v>
      </c>
      <c r="I45" s="68">
        <v>82.486588729268703</v>
      </c>
      <c r="J45" s="4">
        <v>128.553490504942</v>
      </c>
      <c r="K45" s="69">
        <v>45.4222943125272</v>
      </c>
      <c r="L45" s="68">
        <v>115.24917861477699</v>
      </c>
      <c r="M45" s="4">
        <v>129.540127557121</v>
      </c>
      <c r="N45" s="69">
        <v>104.33351765474001</v>
      </c>
    </row>
    <row r="46" spans="1:14">
      <c r="A46" s="21">
        <v>2065</v>
      </c>
      <c r="B46" s="4">
        <f>PI1_SD!B46</f>
        <v>102.40080524034499</v>
      </c>
      <c r="C46" s="68">
        <v>106.48249191138601</v>
      </c>
      <c r="D46" s="4">
        <v>151.63073437621199</v>
      </c>
      <c r="E46" s="69">
        <v>93.515521850828307</v>
      </c>
      <c r="F46" s="68">
        <v>99.898533349483003</v>
      </c>
      <c r="G46" s="4">
        <v>158.093562467515</v>
      </c>
      <c r="H46" s="69">
        <v>91.954217077247904</v>
      </c>
      <c r="I46" s="68">
        <v>82.687141107836595</v>
      </c>
      <c r="J46" s="4">
        <v>130.55373075471999</v>
      </c>
      <c r="K46" s="69">
        <v>46.063168417370498</v>
      </c>
      <c r="L46" s="68">
        <v>116.743812481492</v>
      </c>
      <c r="M46" s="4">
        <v>131.60212007806101</v>
      </c>
      <c r="N46" s="69">
        <v>105.81299659384</v>
      </c>
    </row>
    <row r="47" spans="1:14">
      <c r="A47" s="21">
        <v>2066</v>
      </c>
      <c r="B47" s="4">
        <f>PI1_SD!B47</f>
        <v>103.21579686211599</v>
      </c>
      <c r="C47" s="68">
        <v>107.93249051761801</v>
      </c>
      <c r="D47" s="4">
        <v>154.441285721154</v>
      </c>
      <c r="E47" s="69">
        <v>94.794152120793996</v>
      </c>
      <c r="F47" s="68">
        <v>101.247393790148</v>
      </c>
      <c r="G47" s="4">
        <v>161.098892522444</v>
      </c>
      <c r="H47" s="69">
        <v>93.364495668351097</v>
      </c>
      <c r="I47" s="68">
        <v>82.870673206234798</v>
      </c>
      <c r="J47" s="4">
        <v>132.57833022817599</v>
      </c>
      <c r="K47" s="69">
        <v>46.715086301105302</v>
      </c>
      <c r="L47" s="68">
        <v>118.252446053989</v>
      </c>
      <c r="M47" s="4">
        <v>133.69119758612501</v>
      </c>
      <c r="N47" s="69">
        <v>107.30670610433999</v>
      </c>
    </row>
    <row r="48" spans="1:14">
      <c r="A48" s="21">
        <v>2067</v>
      </c>
      <c r="B48" s="4">
        <f>PI1_SD!B48</f>
        <v>104.032822523015</v>
      </c>
      <c r="C48" s="68">
        <v>109.39333201195301</v>
      </c>
      <c r="D48" s="4">
        <v>157.30114900170801</v>
      </c>
      <c r="E48" s="69">
        <v>96.088572547703095</v>
      </c>
      <c r="F48" s="68">
        <v>102.607769810839</v>
      </c>
      <c r="G48" s="4">
        <v>164.158769703774</v>
      </c>
      <c r="H48" s="69">
        <v>94.793085735870207</v>
      </c>
      <c r="I48" s="68">
        <v>83.037018511322501</v>
      </c>
      <c r="J48" s="4">
        <v>134.627698976088</v>
      </c>
      <c r="K48" s="69">
        <v>47.378319614163502</v>
      </c>
      <c r="L48" s="68">
        <v>119.775260493247</v>
      </c>
      <c r="M48" s="4">
        <v>135.80788120041899</v>
      </c>
      <c r="N48" s="69">
        <v>108.814780551509</v>
      </c>
    </row>
    <row r="49" spans="1:14">
      <c r="A49" s="21">
        <v>2068</v>
      </c>
      <c r="B49" s="4">
        <f>PI1_SD!B49</f>
        <v>104.852108725886</v>
      </c>
      <c r="C49" s="68">
        <v>110.865310435388</v>
      </c>
      <c r="D49" s="4">
        <v>160.21167261364101</v>
      </c>
      <c r="E49" s="69">
        <v>97.399319404279495</v>
      </c>
      <c r="F49" s="68">
        <v>103.97999747191101</v>
      </c>
      <c r="G49" s="4">
        <v>167.27505019499</v>
      </c>
      <c r="H49" s="69">
        <v>96.240507629007496</v>
      </c>
      <c r="I49" s="68">
        <v>83.186138039370306</v>
      </c>
      <c r="J49" s="4">
        <v>136.70251479456999</v>
      </c>
      <c r="K49" s="69">
        <v>48.053186843376203</v>
      </c>
      <c r="L49" s="68">
        <v>121.31268535912599</v>
      </c>
      <c r="M49" s="4">
        <v>137.95296068219201</v>
      </c>
      <c r="N49" s="69">
        <v>110.337599549975</v>
      </c>
    </row>
    <row r="50" spans="1:14">
      <c r="A50" s="21">
        <v>2069</v>
      </c>
      <c r="B50" s="4">
        <f>PI1_SD!B50</f>
        <v>105.672850856189</v>
      </c>
      <c r="C50" s="68">
        <v>112.347929829241</v>
      </c>
      <c r="D50" s="4">
        <v>163.17308020104301</v>
      </c>
      <c r="E50" s="69">
        <v>98.726322173193296</v>
      </c>
      <c r="F50" s="68">
        <v>105.363667595913</v>
      </c>
      <c r="G50" s="4">
        <v>170.44823895075601</v>
      </c>
      <c r="H50" s="69">
        <v>97.706614444013695</v>
      </c>
      <c r="I50" s="68">
        <v>83.3174441862283</v>
      </c>
      <c r="J50" s="4">
        <v>138.80247902557599</v>
      </c>
      <c r="K50" s="69">
        <v>48.7397533692602</v>
      </c>
      <c r="L50" s="68">
        <v>122.864272123551</v>
      </c>
      <c r="M50" s="4">
        <v>140.12624829365299</v>
      </c>
      <c r="N50" s="69">
        <v>111.87473861123701</v>
      </c>
    </row>
    <row r="51" spans="1:14">
      <c r="A51" s="21">
        <v>2070</v>
      </c>
      <c r="B51" s="4">
        <f>PI1_SD!B51</f>
        <v>106.494640756818</v>
      </c>
      <c r="C51" s="68">
        <v>113.840549764421</v>
      </c>
      <c r="D51" s="4">
        <v>166.18548252517499</v>
      </c>
      <c r="E51" s="69">
        <v>100.069341360707</v>
      </c>
      <c r="F51" s="68">
        <v>106.75834449737199</v>
      </c>
      <c r="G51" s="4">
        <v>173.678715993846</v>
      </c>
      <c r="H51" s="69">
        <v>99.191238477864601</v>
      </c>
      <c r="I51" s="68">
        <v>83.430311543512801</v>
      </c>
      <c r="J51" s="4">
        <v>140.927191393171</v>
      </c>
      <c r="K51" s="69">
        <v>49.438055798812996</v>
      </c>
      <c r="L51" s="68">
        <v>124.42948429684201</v>
      </c>
      <c r="M51" s="4">
        <v>142.327456591539</v>
      </c>
      <c r="N51" s="69">
        <v>113.425693125096</v>
      </c>
    </row>
    <row r="52" spans="1:14">
      <c r="A52" s="21">
        <v>2071</v>
      </c>
      <c r="B52" s="4">
        <f>PI1_SD!B52</f>
        <v>107.862845622238</v>
      </c>
      <c r="C52" s="68">
        <v>115.832427614759</v>
      </c>
      <c r="D52" s="4">
        <v>169.739105196395</v>
      </c>
      <c r="E52" s="69">
        <v>101.91804764713901</v>
      </c>
      <c r="F52" s="68">
        <v>108.653498351303</v>
      </c>
      <c r="G52" s="4">
        <v>177.45683107155901</v>
      </c>
      <c r="H52" s="69">
        <v>101.184107107652</v>
      </c>
      <c r="I52" s="68">
        <v>84.014045754823002</v>
      </c>
      <c r="J52" s="4">
        <v>143.56621609181801</v>
      </c>
      <c r="K52" s="69">
        <v>50.638009289069899</v>
      </c>
      <c r="L52" s="68">
        <v>126.497756837297</v>
      </c>
      <c r="M52" s="4">
        <v>145.04626139899901</v>
      </c>
      <c r="N52" s="69">
        <v>115.479934232611</v>
      </c>
    </row>
    <row r="53" spans="1:14">
      <c r="A53" s="21">
        <v>2072</v>
      </c>
      <c r="B53" s="4">
        <f>PI1_SD!B53</f>
        <v>108.672228875035</v>
      </c>
      <c r="C53" s="68">
        <v>117.334389953879</v>
      </c>
      <c r="D53" s="4">
        <v>172.84529511656501</v>
      </c>
      <c r="E53" s="69">
        <v>103.283704594253</v>
      </c>
      <c r="F53" s="68">
        <v>110.060236513554</v>
      </c>
      <c r="G53" s="4">
        <v>180.79410358155999</v>
      </c>
      <c r="H53" s="69">
        <v>102.69664562477701</v>
      </c>
      <c r="I53" s="68">
        <v>84.079746434961606</v>
      </c>
      <c r="J53" s="4">
        <v>145.73048988672701</v>
      </c>
      <c r="K53" s="69">
        <v>51.351520058801697</v>
      </c>
      <c r="L53" s="68">
        <v>128.07996429768201</v>
      </c>
      <c r="M53" s="4">
        <v>147.29371643149</v>
      </c>
      <c r="N53" s="69">
        <v>117.048406830055</v>
      </c>
    </row>
    <row r="54" spans="1:14">
      <c r="A54" s="21">
        <v>2073</v>
      </c>
      <c r="B54" s="4">
        <f>PI1_SD!B54</f>
        <v>109.480611681772</v>
      </c>
      <c r="C54" s="68">
        <v>118.844230465498</v>
      </c>
      <c r="D54" s="4">
        <v>176.00269932104101</v>
      </c>
      <c r="E54" s="69">
        <v>104.66447952538699</v>
      </c>
      <c r="F54" s="68">
        <v>111.476466047953</v>
      </c>
      <c r="G54" s="4">
        <v>184.18959837065799</v>
      </c>
      <c r="H54" s="69">
        <v>104.22697411396101</v>
      </c>
      <c r="I54" s="68">
        <v>84.125170199389899</v>
      </c>
      <c r="J54" s="4">
        <v>147.91805990785801</v>
      </c>
      <c r="K54" s="69">
        <v>52.076851412749697</v>
      </c>
      <c r="L54" s="68">
        <v>129.67401721440501</v>
      </c>
      <c r="M54" s="4">
        <v>149.56798476527001</v>
      </c>
      <c r="N54" s="69">
        <v>118.62904513813</v>
      </c>
    </row>
    <row r="55" spans="1:14">
      <c r="A55" s="21">
        <v>2074</v>
      </c>
      <c r="B55" s="4">
        <f>PI1_SD!B55</f>
        <v>110.28716734205901</v>
      </c>
      <c r="C55" s="68">
        <v>120.361160898124</v>
      </c>
      <c r="D55" s="4">
        <v>179.21121620795699</v>
      </c>
      <c r="E55" s="69">
        <v>106.06011600753099</v>
      </c>
      <c r="F55" s="68">
        <v>112.901587352029</v>
      </c>
      <c r="G55" s="4">
        <v>187.64339646190501</v>
      </c>
      <c r="H55" s="69">
        <v>105.774795124436</v>
      </c>
      <c r="I55" s="68">
        <v>84.149702808406403</v>
      </c>
      <c r="J55" s="4">
        <v>150.12832184329301</v>
      </c>
      <c r="K55" s="69">
        <v>52.814013266220201</v>
      </c>
      <c r="L55" s="68">
        <v>131.27919092418799</v>
      </c>
      <c r="M55" s="4">
        <v>151.868589707978</v>
      </c>
      <c r="N55" s="69">
        <v>120.221150569133</v>
      </c>
    </row>
    <row r="56" spans="1:14">
      <c r="A56" s="21">
        <v>2075</v>
      </c>
      <c r="B56" s="4">
        <f>PI1_SD!B56</f>
        <v>111.09093232530699</v>
      </c>
      <c r="C56" s="68">
        <v>121.884217728374</v>
      </c>
      <c r="D56" s="4">
        <v>182.47072007336899</v>
      </c>
      <c r="E56" s="69">
        <v>107.470152115733</v>
      </c>
      <c r="F56" s="68">
        <v>114.33496768245401</v>
      </c>
      <c r="G56" s="4">
        <v>191.15544977745299</v>
      </c>
      <c r="H56" s="69">
        <v>107.33981122242</v>
      </c>
      <c r="I56" s="68">
        <v>84.152766986022598</v>
      </c>
      <c r="J56" s="4">
        <v>152.36057914610899</v>
      </c>
      <c r="K56" s="69">
        <v>53.563066366231503</v>
      </c>
      <c r="L56" s="68">
        <v>132.89463229730001</v>
      </c>
      <c r="M56" s="4">
        <v>154.194980520141</v>
      </c>
      <c r="N56" s="69">
        <v>121.823867303924</v>
      </c>
    </row>
    <row r="57" spans="1:14">
      <c r="A57" s="21">
        <v>2076</v>
      </c>
      <c r="B57" s="4">
        <f>PI1_SD!B57</f>
        <v>111.89225166662899</v>
      </c>
      <c r="C57" s="68">
        <v>123.41340208657201</v>
      </c>
      <c r="D57" s="4">
        <v>185.78245149841899</v>
      </c>
      <c r="E57" s="69">
        <v>108.89491279377501</v>
      </c>
      <c r="F57" s="68">
        <v>115.77672125054499</v>
      </c>
      <c r="G57" s="4">
        <v>194.727399957149</v>
      </c>
      <c r="H57" s="69">
        <v>108.922340991534</v>
      </c>
      <c r="I57" s="68">
        <v>84.134279495366698</v>
      </c>
      <c r="J57" s="4">
        <v>154.615253225515</v>
      </c>
      <c r="K57" s="69">
        <v>54.324248229203299</v>
      </c>
      <c r="L57" s="68">
        <v>134.52055037469799</v>
      </c>
      <c r="M57" s="4">
        <v>156.547711411747</v>
      </c>
      <c r="N57" s="69">
        <v>123.437383245682</v>
      </c>
    </row>
    <row r="58" spans="1:14">
      <c r="A58" s="21">
        <v>2077</v>
      </c>
      <c r="B58" s="4">
        <f>PI1_SD!B58</f>
        <v>112.689354113753</v>
      </c>
      <c r="C58" s="68">
        <v>124.94716720470799</v>
      </c>
      <c r="D58" s="4">
        <v>189.144921917354</v>
      </c>
      <c r="E58" s="69">
        <v>110.333435823192</v>
      </c>
      <c r="F58" s="68">
        <v>117.22548115514699</v>
      </c>
      <c r="G58" s="4">
        <v>198.35828556270101</v>
      </c>
      <c r="H58" s="69">
        <v>110.521309768813</v>
      </c>
      <c r="I58" s="68">
        <v>84.093089951287695</v>
      </c>
      <c r="J58" s="4">
        <v>156.89069796893401</v>
      </c>
      <c r="K58" s="69">
        <v>55.097140419608699</v>
      </c>
      <c r="L58" s="68">
        <v>136.155410851205</v>
      </c>
      <c r="M58" s="4">
        <v>158.92523344844901</v>
      </c>
      <c r="N58" s="69">
        <v>125.060323639749</v>
      </c>
    </row>
    <row r="59" spans="1:14">
      <c r="A59" s="21">
        <v>2078</v>
      </c>
      <c r="B59" s="4">
        <f>PI1_SD!B59</f>
        <v>113.48134503868999</v>
      </c>
      <c r="C59" s="68">
        <v>126.48473048425799</v>
      </c>
      <c r="D59" s="4">
        <v>192.55801277977699</v>
      </c>
      <c r="E59" s="69">
        <v>111.78545644763599</v>
      </c>
      <c r="F59" s="68">
        <v>118.680754967746</v>
      </c>
      <c r="G59" s="4">
        <v>202.04823784305799</v>
      </c>
      <c r="H59" s="69">
        <v>112.136524046628</v>
      </c>
      <c r="I59" s="68">
        <v>84.028770855462298</v>
      </c>
      <c r="J59" s="4">
        <v>159.18634502187001</v>
      </c>
      <c r="K59" s="69">
        <v>55.881830892523098</v>
      </c>
      <c r="L59" s="68">
        <v>137.79848602288899</v>
      </c>
      <c r="M59" s="4">
        <v>161.32713227123199</v>
      </c>
      <c r="N59" s="69">
        <v>126.69194830966499</v>
      </c>
    </row>
    <row r="60" spans="1:14">
      <c r="A60" s="21">
        <v>2079</v>
      </c>
      <c r="B60" s="4">
        <f>PI1_SD!B60</f>
        <v>114.272711091136</v>
      </c>
      <c r="C60" s="68">
        <v>128.02969013353601</v>
      </c>
      <c r="D60" s="4">
        <v>196.02691094456</v>
      </c>
      <c r="E60" s="69">
        <v>113.254879984442</v>
      </c>
      <c r="F60" s="68">
        <v>120.14628073083399</v>
      </c>
      <c r="G60" s="4">
        <v>205.802881491026</v>
      </c>
      <c r="H60" s="69">
        <v>113.771912430651</v>
      </c>
      <c r="I60" s="68">
        <v>83.944844298186993</v>
      </c>
      <c r="J60" s="4">
        <v>161.50636832455999</v>
      </c>
      <c r="K60" s="69">
        <v>56.682034614735301</v>
      </c>
      <c r="L60" s="68">
        <v>139.453664402692</v>
      </c>
      <c r="M60" s="4">
        <v>163.7577341704</v>
      </c>
      <c r="N60" s="69">
        <v>128.33607998941699</v>
      </c>
    </row>
    <row r="61" spans="1:14">
      <c r="A61" s="21">
        <v>2080</v>
      </c>
      <c r="B61" s="4">
        <f>PI1_SD!B61</f>
        <v>115.060169307845</v>
      </c>
      <c r="C61" s="68">
        <v>129.57931446095401</v>
      </c>
      <c r="D61" s="4">
        <v>199.54997347725799</v>
      </c>
      <c r="E61" s="69">
        <v>114.739376316277</v>
      </c>
      <c r="F61" s="68">
        <v>121.61951807385699</v>
      </c>
      <c r="G61" s="4">
        <v>209.62107697768201</v>
      </c>
      <c r="H61" s="69">
        <v>115.42519726900299</v>
      </c>
      <c r="I61" s="68">
        <v>83.838590462523101</v>
      </c>
      <c r="J61" s="4">
        <v>163.848461808417</v>
      </c>
      <c r="K61" s="69">
        <v>57.495333264177503</v>
      </c>
      <c r="L61" s="68">
        <v>141.11833921565099</v>
      </c>
      <c r="M61" s="4">
        <v>166.214905201466</v>
      </c>
      <c r="N61" s="69">
        <v>129.99004072062101</v>
      </c>
    </row>
    <row r="62" spans="1:14">
      <c r="A62" s="21">
        <v>2081</v>
      </c>
      <c r="B62" s="4">
        <f>PI1_SD!B62</f>
        <v>116.01329094243</v>
      </c>
      <c r="C62" s="68">
        <v>131.05448437520499</v>
      </c>
      <c r="D62" s="4">
        <v>202.69372216185701</v>
      </c>
      <c r="E62" s="69">
        <v>116.23917662756401</v>
      </c>
      <c r="F62" s="68">
        <v>123.06623701944</v>
      </c>
      <c r="G62" s="4">
        <v>213.01282896524799</v>
      </c>
      <c r="H62" s="69">
        <v>117.096276129839</v>
      </c>
      <c r="I62" s="68">
        <v>83.879369425695501</v>
      </c>
      <c r="J62" s="4">
        <v>165.956326978796</v>
      </c>
      <c r="K62" s="69">
        <v>58.622507389672798</v>
      </c>
      <c r="L62" s="68">
        <v>142.65499306754</v>
      </c>
      <c r="M62" s="4">
        <v>168.430208941004</v>
      </c>
      <c r="N62" s="69">
        <v>131.57274577333001</v>
      </c>
    </row>
    <row r="63" spans="1:14">
      <c r="A63" s="21">
        <v>2082</v>
      </c>
      <c r="B63" s="4">
        <f>PI1_SD!B63</f>
        <v>116.37554187977599</v>
      </c>
      <c r="C63" s="68">
        <v>131.96266506246599</v>
      </c>
      <c r="D63" s="4">
        <v>205.297602920721</v>
      </c>
      <c r="E63" s="69">
        <v>117.185238243844</v>
      </c>
      <c r="F63" s="68">
        <v>123.949774745102</v>
      </c>
      <c r="G63" s="4">
        <v>215.869855240211</v>
      </c>
      <c r="H63" s="69">
        <v>118.213007028861</v>
      </c>
      <c r="I63" s="68">
        <v>83.347623400868102</v>
      </c>
      <c r="J63" s="4">
        <v>167.50435279686599</v>
      </c>
      <c r="K63" s="69">
        <v>59.204777302206999</v>
      </c>
      <c r="L63" s="68">
        <v>143.62853889342199</v>
      </c>
      <c r="M63" s="4">
        <v>170.08881679243299</v>
      </c>
      <c r="N63" s="69">
        <v>132.594005658828</v>
      </c>
    </row>
    <row r="64" spans="1:14">
      <c r="A64" s="21">
        <v>2083</v>
      </c>
      <c r="B64" s="4">
        <f>PI1_SD!B64</f>
        <v>116.725339283713</v>
      </c>
      <c r="C64" s="68">
        <v>132.848781914358</v>
      </c>
      <c r="D64" s="4">
        <v>207.90659189579</v>
      </c>
      <c r="E64" s="69">
        <v>118.12270774062701</v>
      </c>
      <c r="F64" s="68">
        <v>124.814997980884</v>
      </c>
      <c r="G64" s="4">
        <v>218.737636484088</v>
      </c>
      <c r="H64" s="69">
        <v>119.320281831602</v>
      </c>
      <c r="I64" s="68">
        <v>82.788861181072804</v>
      </c>
      <c r="J64" s="4">
        <v>169.03742730400799</v>
      </c>
      <c r="K64" s="69">
        <v>59.787114448760299</v>
      </c>
      <c r="L64" s="68">
        <v>144.58396702629099</v>
      </c>
      <c r="M64" s="4">
        <v>171.735665358733</v>
      </c>
      <c r="N64" s="69">
        <v>133.59874579945401</v>
      </c>
    </row>
    <row r="65" spans="1:14">
      <c r="A65" s="21">
        <v>2084</v>
      </c>
      <c r="B65" s="4">
        <f>PI1_SD!B65</f>
        <v>117.064177177822</v>
      </c>
      <c r="C65" s="68">
        <v>133.713924883511</v>
      </c>
      <c r="D65" s="4">
        <v>210.52283013725699</v>
      </c>
      <c r="E65" s="69">
        <v>119.052717159276</v>
      </c>
      <c r="F65" s="68">
        <v>125.66286760504499</v>
      </c>
      <c r="G65" s="4">
        <v>221.61864801055</v>
      </c>
      <c r="H65" s="69">
        <v>120.419018359379</v>
      </c>
      <c r="I65" s="68">
        <v>82.204314856583196</v>
      </c>
      <c r="J65" s="4">
        <v>170.55698993623699</v>
      </c>
      <c r="K65" s="69">
        <v>60.3700037755832</v>
      </c>
      <c r="L65" s="68">
        <v>145.522538562101</v>
      </c>
      <c r="M65" s="4">
        <v>173.37228182207801</v>
      </c>
      <c r="N65" s="69">
        <v>134.588038920363</v>
      </c>
    </row>
    <row r="66" spans="1:14">
      <c r="A66" s="21">
        <v>2085</v>
      </c>
      <c r="B66" s="4">
        <f>PI1_SD!B66</f>
        <v>117.391317726867</v>
      </c>
      <c r="C66" s="68">
        <v>134.55730557512501</v>
      </c>
      <c r="D66" s="4">
        <v>213.14521369927201</v>
      </c>
      <c r="E66" s="69">
        <v>119.97479742983499</v>
      </c>
      <c r="F66" s="68">
        <v>126.492579941334</v>
      </c>
      <c r="G66" s="4">
        <v>224.511994618947</v>
      </c>
      <c r="H66" s="69">
        <v>121.508476375556</v>
      </c>
      <c r="I66" s="68">
        <v>81.594096233346306</v>
      </c>
      <c r="J66" s="4">
        <v>172.06196535908001</v>
      </c>
      <c r="K66" s="69">
        <v>60.953186179908897</v>
      </c>
      <c r="L66" s="68">
        <v>146.443382306963</v>
      </c>
      <c r="M66" s="4">
        <v>174.997639043535</v>
      </c>
      <c r="N66" s="69">
        <v>135.56100301030301</v>
      </c>
    </row>
    <row r="67" spans="1:14">
      <c r="A67" s="21">
        <v>2086</v>
      </c>
      <c r="B67" s="4">
        <f>PI1_SD!B67</f>
        <v>117.706185722906</v>
      </c>
      <c r="C67" s="68">
        <v>135.378285234244</v>
      </c>
      <c r="D67" s="4">
        <v>215.77304446565699</v>
      </c>
      <c r="E67" s="69">
        <v>120.888710318961</v>
      </c>
      <c r="F67" s="68">
        <v>127.303433389341</v>
      </c>
      <c r="G67" s="4">
        <v>227.417003900445</v>
      </c>
      <c r="H67" s="69">
        <v>122.588029070819</v>
      </c>
      <c r="I67" s="68">
        <v>80.958467390335301</v>
      </c>
      <c r="J67" s="4">
        <v>173.551515443109</v>
      </c>
      <c r="K67" s="69">
        <v>61.536485680366603</v>
      </c>
      <c r="L67" s="68">
        <v>147.34582080273501</v>
      </c>
      <c r="M67" s="4">
        <v>176.610954196134</v>
      </c>
      <c r="N67" s="69">
        <v>136.51692760044699</v>
      </c>
    </row>
    <row r="68" spans="1:14">
      <c r="A68" s="21">
        <v>2087</v>
      </c>
      <c r="B68" s="4">
        <f>PI1_SD!B68</f>
        <v>118.012475390801</v>
      </c>
      <c r="C68" s="68">
        <v>136.180115313247</v>
      </c>
      <c r="D68" s="4">
        <v>218.41192052723599</v>
      </c>
      <c r="E68" s="69">
        <v>121.79752199505199</v>
      </c>
      <c r="F68" s="68">
        <v>128.09836563863399</v>
      </c>
      <c r="G68" s="4">
        <v>230.33991683915499</v>
      </c>
      <c r="H68" s="69">
        <v>123.660485261204</v>
      </c>
      <c r="I68" s="68">
        <v>80.299804375245103</v>
      </c>
      <c r="J68" s="4">
        <v>175.029855869079</v>
      </c>
      <c r="K68" s="69">
        <v>62.121237015732198</v>
      </c>
      <c r="L68" s="68">
        <v>148.23341135755399</v>
      </c>
      <c r="M68" s="4">
        <v>178.21659251090199</v>
      </c>
      <c r="N68" s="69">
        <v>137.459007861619</v>
      </c>
    </row>
    <row r="69" spans="1:14">
      <c r="A69" s="21">
        <v>2088</v>
      </c>
      <c r="B69" s="4">
        <f>PI1_SD!B69</f>
        <v>118.310980520434</v>
      </c>
      <c r="C69" s="68">
        <v>136.96360100239201</v>
      </c>
      <c r="D69" s="4">
        <v>221.06365635743001</v>
      </c>
      <c r="E69" s="69">
        <v>122.70213690963899</v>
      </c>
      <c r="F69" s="68">
        <v>128.87805493123801</v>
      </c>
      <c r="G69" s="4">
        <v>233.28292126622</v>
      </c>
      <c r="H69" s="69">
        <v>124.72655121908301</v>
      </c>
      <c r="I69" s="68">
        <v>79.619098924925595</v>
      </c>
      <c r="J69" s="4">
        <v>176.49806372760699</v>
      </c>
      <c r="K69" s="69">
        <v>62.707864474527902</v>
      </c>
      <c r="L69" s="68">
        <v>149.10703719948199</v>
      </c>
      <c r="M69" s="4">
        <v>179.815736512683</v>
      </c>
      <c r="N69" s="69">
        <v>138.38797923448399</v>
      </c>
    </row>
    <row r="70" spans="1:14">
      <c r="A70" s="21">
        <v>2089</v>
      </c>
      <c r="B70" s="4">
        <f>PI1_SD!B70</f>
        <v>118.599089725114</v>
      </c>
      <c r="C70" s="68">
        <v>137.726030691848</v>
      </c>
      <c r="D70" s="4">
        <v>223.72407860075401</v>
      </c>
      <c r="E70" s="69">
        <v>123.600387032244</v>
      </c>
      <c r="F70" s="68">
        <v>129.639892566035</v>
      </c>
      <c r="G70" s="4">
        <v>236.24185348728301</v>
      </c>
      <c r="H70" s="69">
        <v>125.783775497522</v>
      </c>
      <c r="I70" s="68">
        <v>78.915442061105196</v>
      </c>
      <c r="J70" s="4">
        <v>177.95258061546099</v>
      </c>
      <c r="K70" s="69">
        <v>63.295360397760398</v>
      </c>
      <c r="L70" s="68">
        <v>149.96373796650801</v>
      </c>
      <c r="M70" s="4">
        <v>181.404834554915</v>
      </c>
      <c r="N70" s="69">
        <v>139.30104898556701</v>
      </c>
    </row>
    <row r="71" spans="1:14">
      <c r="A71" s="21">
        <v>2090</v>
      </c>
      <c r="B71" s="4">
        <f>PI1_SD!B71</f>
        <v>118.88326291369999</v>
      </c>
      <c r="C71" s="68">
        <v>138.47273803544701</v>
      </c>
      <c r="D71" s="4">
        <v>226.39852105732999</v>
      </c>
      <c r="E71" s="69">
        <v>124.497826851855</v>
      </c>
      <c r="F71" s="68">
        <v>130.3891324688</v>
      </c>
      <c r="G71" s="4">
        <v>239.22235339185801</v>
      </c>
      <c r="H71" s="69">
        <v>126.837446455228</v>
      </c>
      <c r="I71" s="68">
        <v>78.194929393217393</v>
      </c>
      <c r="J71" s="4">
        <v>179.39856583123901</v>
      </c>
      <c r="K71" s="69">
        <v>63.889335333954897</v>
      </c>
      <c r="L71" s="68">
        <v>150.80881297097099</v>
      </c>
      <c r="M71" s="4">
        <v>182.989100634723</v>
      </c>
      <c r="N71" s="69">
        <v>140.20349545667</v>
      </c>
    </row>
    <row r="72" spans="1:14">
      <c r="A72" s="21">
        <v>2091</v>
      </c>
      <c r="B72" s="4">
        <f>PI1_SD!B72</f>
        <v>119.80658879374801</v>
      </c>
      <c r="C72" s="68">
        <v>139.78950850721199</v>
      </c>
      <c r="D72" s="4">
        <v>229.674339108298</v>
      </c>
      <c r="E72" s="69">
        <v>125.980278238933</v>
      </c>
      <c r="F72" s="68">
        <v>131.71137986389201</v>
      </c>
      <c r="G72" s="4">
        <v>242.812084328151</v>
      </c>
      <c r="H72" s="69">
        <v>128.47317199173801</v>
      </c>
      <c r="I72" s="68">
        <v>78.043237179031493</v>
      </c>
      <c r="J72" s="4">
        <v>181.42231991413101</v>
      </c>
      <c r="K72" s="69">
        <v>65.074759551279698</v>
      </c>
      <c r="L72" s="68">
        <v>152.22818530133301</v>
      </c>
      <c r="M72" s="4">
        <v>185.15496917989</v>
      </c>
      <c r="N72" s="69">
        <v>141.681028434349</v>
      </c>
    </row>
    <row r="73" spans="1:14">
      <c r="A73" s="21">
        <v>2092</v>
      </c>
      <c r="B73" s="4">
        <f>PI1_SD!B73</f>
        <v>120.061020875731</v>
      </c>
      <c r="C73" s="68">
        <v>140.48292035419101</v>
      </c>
      <c r="D73" s="4">
        <v>232.357710247726</v>
      </c>
      <c r="E73" s="69">
        <v>126.85469894501399</v>
      </c>
      <c r="F73" s="68">
        <v>132.41315311901801</v>
      </c>
      <c r="G73" s="4">
        <v>245.81729223587701</v>
      </c>
      <c r="H73" s="69">
        <v>129.497555397871</v>
      </c>
      <c r="I73" s="68">
        <v>77.268153575678596</v>
      </c>
      <c r="J73" s="4">
        <v>182.82999203664599</v>
      </c>
      <c r="K73" s="69">
        <v>65.659037266926205</v>
      </c>
      <c r="L73" s="68">
        <v>153.028301310643</v>
      </c>
      <c r="M73" s="4">
        <v>186.70863318706199</v>
      </c>
      <c r="N73" s="69">
        <v>142.54013932418999</v>
      </c>
    </row>
    <row r="74" spans="1:14">
      <c r="A74" s="21">
        <v>2093</v>
      </c>
      <c r="B74" s="4">
        <f>PI1_SD!B74</f>
        <v>120.304821561873</v>
      </c>
      <c r="C74" s="68">
        <v>141.15382762108499</v>
      </c>
      <c r="D74" s="4">
        <v>235.04880491109299</v>
      </c>
      <c r="E74" s="69">
        <v>127.72226719759701</v>
      </c>
      <c r="F74" s="68">
        <v>133.09530874529699</v>
      </c>
      <c r="G74" s="4">
        <v>248.83828306617499</v>
      </c>
      <c r="H74" s="69">
        <v>130.51153023972401</v>
      </c>
      <c r="I74" s="68">
        <v>76.471930085754707</v>
      </c>
      <c r="J74" s="4">
        <v>184.221911454593</v>
      </c>
      <c r="K74" s="69">
        <v>66.243994855934702</v>
      </c>
      <c r="L74" s="68">
        <v>153.80984975279</v>
      </c>
      <c r="M74" s="4">
        <v>188.25045847968201</v>
      </c>
      <c r="N74" s="69">
        <v>143.38157519521801</v>
      </c>
    </row>
    <row r="75" spans="1:14">
      <c r="A75" s="21">
        <v>2094</v>
      </c>
      <c r="B75" s="4">
        <f>PI1_SD!B75</f>
        <v>120.53794769538101</v>
      </c>
      <c r="C75" s="68">
        <v>141.80159757817501</v>
      </c>
      <c r="D75" s="4">
        <v>237.74696166953399</v>
      </c>
      <c r="E75" s="69">
        <v>128.58259643407899</v>
      </c>
      <c r="F75" s="68">
        <v>133.75713655937199</v>
      </c>
      <c r="G75" s="4">
        <v>251.87452148834501</v>
      </c>
      <c r="H75" s="69">
        <v>131.51443226005401</v>
      </c>
      <c r="I75" s="68">
        <v>75.654939392475598</v>
      </c>
      <c r="J75" s="4">
        <v>185.59718988115301</v>
      </c>
      <c r="K75" s="69">
        <v>66.829446670976793</v>
      </c>
      <c r="L75" s="68">
        <v>154.572097523259</v>
      </c>
      <c r="M75" s="4">
        <v>189.77962129754999</v>
      </c>
      <c r="N75" s="69">
        <v>144.204583436673</v>
      </c>
    </row>
    <row r="76" spans="1:14">
      <c r="A76" s="21">
        <v>2095</v>
      </c>
      <c r="B76" s="4">
        <f>PI1_SD!B76</f>
        <v>120.759148970102</v>
      </c>
      <c r="C76" s="68">
        <v>142.42488277238201</v>
      </c>
      <c r="D76" s="4">
        <v>240.45016199639699</v>
      </c>
      <c r="E76" s="69">
        <v>129.434658440427</v>
      </c>
      <c r="F76" s="68">
        <v>134.397215217439</v>
      </c>
      <c r="G76" s="4">
        <v>254.92406095312299</v>
      </c>
      <c r="H76" s="69">
        <v>132.504885081331</v>
      </c>
      <c r="I76" s="68">
        <v>74.817218654956307</v>
      </c>
      <c r="J76" s="4">
        <v>186.95392755689701</v>
      </c>
      <c r="K76" s="69">
        <v>67.414879055195698</v>
      </c>
      <c r="L76" s="68">
        <v>155.313498416409</v>
      </c>
      <c r="M76" s="4">
        <v>191.294256942278</v>
      </c>
      <c r="N76" s="69">
        <v>145.00766247254001</v>
      </c>
    </row>
    <row r="77" spans="1:14">
      <c r="A77" s="21">
        <v>2096</v>
      </c>
      <c r="B77" s="4">
        <f>PI1_SD!B77</f>
        <v>120.966982892912</v>
      </c>
      <c r="C77" s="68">
        <v>143.02174474615401</v>
      </c>
      <c r="D77" s="4">
        <v>243.155362676039</v>
      </c>
      <c r="E77" s="69">
        <v>130.276862591689</v>
      </c>
      <c r="F77" s="68">
        <v>135.01356280217999</v>
      </c>
      <c r="G77" s="4">
        <v>257.98383688611199</v>
      </c>
      <c r="H77" s="69">
        <v>133.48095245493101</v>
      </c>
      <c r="I77" s="68">
        <v>73.958593153957096</v>
      </c>
      <c r="J77" s="4">
        <v>188.289417330719</v>
      </c>
      <c r="K77" s="69">
        <v>67.999525266863898</v>
      </c>
      <c r="L77" s="68">
        <v>156.03185791356501</v>
      </c>
      <c r="M77" s="4">
        <v>192.79166994563701</v>
      </c>
      <c r="N77" s="69">
        <v>145.78870518382899</v>
      </c>
    </row>
    <row r="78" spans="1:14">
      <c r="A78" s="21">
        <v>2097</v>
      </c>
      <c r="B78" s="4">
        <f>PI1_SD!B78</f>
        <v>121.162599159438</v>
      </c>
      <c r="C78" s="68">
        <v>143.592647323081</v>
      </c>
      <c r="D78" s="4">
        <v>245.863737877185</v>
      </c>
      <c r="E78" s="69">
        <v>131.10977887505101</v>
      </c>
      <c r="F78" s="68">
        <v>135.60643728733299</v>
      </c>
      <c r="G78" s="4">
        <v>261.05522383671303</v>
      </c>
      <c r="H78" s="69">
        <v>134.44290193409799</v>
      </c>
      <c r="I78" s="68">
        <v>73.080081168297696</v>
      </c>
      <c r="J78" s="4">
        <v>189.60416047865201</v>
      </c>
      <c r="K78" s="69">
        <v>68.583633954945995</v>
      </c>
      <c r="L78" s="68">
        <v>156.72759018973801</v>
      </c>
      <c r="M78" s="4">
        <v>194.27245972582199</v>
      </c>
      <c r="N78" s="69">
        <v>146.548014244668</v>
      </c>
    </row>
    <row r="79" spans="1:14">
      <c r="A79" s="21">
        <v>2098</v>
      </c>
      <c r="B79" s="4">
        <f>PI1_SD!B79</f>
        <v>121.34585042778301</v>
      </c>
      <c r="C79" s="68">
        <v>144.13743307009901</v>
      </c>
      <c r="D79" s="4">
        <v>248.57540150160199</v>
      </c>
      <c r="E79" s="69">
        <v>131.93341898301301</v>
      </c>
      <c r="F79" s="68">
        <v>136.17549976445201</v>
      </c>
      <c r="G79" s="4">
        <v>264.13845155326902</v>
      </c>
      <c r="H79" s="69">
        <v>135.39041277849199</v>
      </c>
      <c r="I79" s="68">
        <v>72.182408273427995</v>
      </c>
      <c r="J79" s="4">
        <v>190.89781299443499</v>
      </c>
      <c r="K79" s="69">
        <v>69.1671879326517</v>
      </c>
      <c r="L79" s="68">
        <v>157.400419078487</v>
      </c>
      <c r="M79" s="4">
        <v>195.736359662186</v>
      </c>
      <c r="N79" s="69">
        <v>147.28525655675099</v>
      </c>
    </row>
    <row r="80" spans="1:14">
      <c r="A80" s="21">
        <v>2099</v>
      </c>
      <c r="B80" s="4">
        <f>PI1_SD!B80</f>
        <v>121.516051575579</v>
      </c>
      <c r="C80" s="68">
        <v>144.654960965627</v>
      </c>
      <c r="D80" s="4">
        <v>251.288637039831</v>
      </c>
      <c r="E80" s="69">
        <v>132.74689074303501</v>
      </c>
      <c r="F80" s="68">
        <v>136.71945740104999</v>
      </c>
      <c r="G80" s="4">
        <v>267.23178631252301</v>
      </c>
      <c r="H80" s="69">
        <v>136.322212086653</v>
      </c>
      <c r="I80" s="68">
        <v>71.265871758078802</v>
      </c>
      <c r="J80" s="4">
        <v>192.16865340177901</v>
      </c>
      <c r="K80" s="69">
        <v>69.749737235924897</v>
      </c>
      <c r="L80" s="68">
        <v>158.04895384452601</v>
      </c>
      <c r="M80" s="4">
        <v>197.18168789367499</v>
      </c>
      <c r="N80" s="69">
        <v>147.999064325174</v>
      </c>
    </row>
    <row r="81" spans="1:14" ht="16.2" thickBot="1">
      <c r="A81" s="22">
        <v>2100</v>
      </c>
      <c r="B81" s="4">
        <f>PI1_SD!B81</f>
        <v>121.680855131792</v>
      </c>
      <c r="C81" s="70">
        <v>145.151324602828</v>
      </c>
      <c r="D81" s="71">
        <v>254.008446480115</v>
      </c>
      <c r="E81" s="72">
        <v>133.55656440571499</v>
      </c>
      <c r="F81" s="70">
        <v>137.24427593655</v>
      </c>
      <c r="G81" s="71">
        <v>270.34011434475298</v>
      </c>
      <c r="H81" s="72">
        <v>137.24427593655</v>
      </c>
      <c r="I81" s="70">
        <v>70.338389425312499</v>
      </c>
      <c r="J81" s="71">
        <v>193.42195230512399</v>
      </c>
      <c r="K81" s="72">
        <v>70.338389425312499</v>
      </c>
      <c r="L81" s="70">
        <v>158.67895605990901</v>
      </c>
      <c r="M81" s="71">
        <v>198.61373120659101</v>
      </c>
      <c r="N81" s="72">
        <v>148.695262273239</v>
      </c>
    </row>
    <row r="82" spans="1:14" ht="28.05" customHeight="1" thickBot="1">
      <c r="A82" s="66" t="s">
        <v>129</v>
      </c>
      <c r="B82" s="73">
        <f>SUM(B6:B81)</f>
        <v>7291.1346464572116</v>
      </c>
      <c r="C82" s="74">
        <f t="shared" ref="C82:N82" si="0">SUM(C6:C81)</f>
        <v>7704.0284231876958</v>
      </c>
      <c r="D82" s="75">
        <f t="shared" si="0"/>
        <v>11228.641472125271</v>
      </c>
      <c r="E82" s="76">
        <f t="shared" si="0"/>
        <v>6833.357135482499</v>
      </c>
      <c r="F82" s="74">
        <f t="shared" si="0"/>
        <v>7235.6035705936711</v>
      </c>
      <c r="G82" s="75">
        <f t="shared" si="0"/>
        <v>11723.25633502341</v>
      </c>
      <c r="H82" s="76">
        <f t="shared" si="0"/>
        <v>6764.6184393896556</v>
      </c>
      <c r="I82" s="74">
        <f t="shared" si="0"/>
        <v>5701.1632195265593</v>
      </c>
      <c r="J82" s="75">
        <f t="shared" si="0"/>
        <v>9461.0278190652953</v>
      </c>
      <c r="K82" s="76">
        <f t="shared" si="0"/>
        <v>3565.5191620469623</v>
      </c>
      <c r="L82" s="74">
        <f t="shared" si="0"/>
        <v>8377.0156067614407</v>
      </c>
      <c r="M82" s="75">
        <f t="shared" si="0"/>
        <v>9576.1116827866917</v>
      </c>
      <c r="N82" s="76">
        <f t="shared" si="0"/>
        <v>7662.6046273410575</v>
      </c>
    </row>
    <row r="83" spans="1:14">
      <c r="B83" s="5"/>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theme="5" tint="0.79998168889431442"/>
  </sheetPr>
  <dimension ref="A1:N151"/>
  <sheetViews>
    <sheetView zoomScale="111" workbookViewId="0">
      <pane xSplit="1" ySplit="5" topLeftCell="B6" activePane="bottomRight" state="frozen"/>
      <selection activeCell="J18" sqref="J18"/>
      <selection pane="topRight" activeCell="J18" sqref="J18"/>
      <selection pane="bottomLeft" activeCell="J18" sqref="J18"/>
      <selection pane="bottomRight" activeCell="J18" sqref="J18"/>
    </sheetView>
  </sheetViews>
  <sheetFormatPr baseColWidth="10" defaultRowHeight="15.6"/>
  <cols>
    <col min="1" max="1" width="11.296875" customWidth="1"/>
    <col min="3" max="14" width="13" customWidth="1"/>
  </cols>
  <sheetData>
    <row r="1" spans="1:14" ht="24" customHeight="1">
      <c r="A1" s="29" t="s">
        <v>119</v>
      </c>
    </row>
    <row r="2" spans="1:14" ht="18">
      <c r="A2" s="18" t="s">
        <v>143</v>
      </c>
    </row>
    <row r="3" spans="1:14" ht="16.2" thickBot="1"/>
    <row r="4" spans="1:14" ht="34.049999999999997" customHeight="1" thickBot="1">
      <c r="A4" s="28" t="s">
        <v>38</v>
      </c>
      <c r="B4" s="23" t="s">
        <v>45</v>
      </c>
      <c r="C4" s="368" t="s">
        <v>124</v>
      </c>
      <c r="D4" s="369"/>
      <c r="E4" s="370"/>
      <c r="F4" s="368" t="s">
        <v>126</v>
      </c>
      <c r="G4" s="369"/>
      <c r="H4" s="370"/>
      <c r="I4" s="368" t="s">
        <v>127</v>
      </c>
      <c r="J4" s="369"/>
      <c r="K4" s="370"/>
      <c r="L4" s="368" t="s">
        <v>128</v>
      </c>
      <c r="M4" s="369"/>
      <c r="N4" s="370"/>
    </row>
    <row r="5" spans="1:14" ht="34.049999999999997" customHeight="1" thickBot="1">
      <c r="A5" s="28" t="s">
        <v>39</v>
      </c>
      <c r="B5" s="104" t="s">
        <v>45</v>
      </c>
      <c r="C5" s="57" t="s">
        <v>142</v>
      </c>
      <c r="D5" s="58" t="s">
        <v>122</v>
      </c>
      <c r="E5" s="59" t="s">
        <v>123</v>
      </c>
      <c r="F5" s="57" t="s">
        <v>142</v>
      </c>
      <c r="G5" s="58" t="s">
        <v>122</v>
      </c>
      <c r="H5" s="59" t="s">
        <v>123</v>
      </c>
      <c r="I5" s="57" t="s">
        <v>142</v>
      </c>
      <c r="J5" s="58" t="s">
        <v>122</v>
      </c>
      <c r="K5" s="59" t="s">
        <v>123</v>
      </c>
      <c r="L5" s="57" t="s">
        <v>142</v>
      </c>
      <c r="M5" s="58" t="s">
        <v>122</v>
      </c>
      <c r="N5" s="59" t="s">
        <v>123</v>
      </c>
    </row>
    <row r="6" spans="1:14" ht="16.95" customHeight="1">
      <c r="A6" s="25">
        <v>2025</v>
      </c>
      <c r="B6" s="26"/>
      <c r="C6" s="61">
        <v>0.298393219821592</v>
      </c>
      <c r="D6" s="61">
        <v>0.298393219821592</v>
      </c>
      <c r="E6" s="62">
        <v>0.298393219821592</v>
      </c>
      <c r="F6" s="60">
        <v>0.298393219821592</v>
      </c>
      <c r="G6" s="61">
        <v>0.298393219821592</v>
      </c>
      <c r="H6" s="62">
        <v>0.298393219821592</v>
      </c>
      <c r="I6" s="60">
        <v>0.298393219821592</v>
      </c>
      <c r="J6" s="61">
        <v>0.298393219821592</v>
      </c>
      <c r="K6" s="62">
        <v>0.298393219821592</v>
      </c>
      <c r="L6" s="60">
        <v>0.298393219821592</v>
      </c>
      <c r="M6" s="61">
        <v>0.298393219821592</v>
      </c>
      <c r="N6" s="62">
        <v>0.298393219821592</v>
      </c>
    </row>
    <row r="7" spans="1:14">
      <c r="A7" s="25">
        <v>2026</v>
      </c>
      <c r="B7" s="27"/>
      <c r="C7" s="64">
        <v>0.30457573640554803</v>
      </c>
      <c r="D7" s="64">
        <v>0.289786174560344</v>
      </c>
      <c r="E7" s="65">
        <v>0.32172352769477802</v>
      </c>
      <c r="F7" s="63">
        <v>0.29597920708708902</v>
      </c>
      <c r="G7" s="64">
        <v>0.29651293645379501</v>
      </c>
      <c r="H7" s="65">
        <v>0.29722188275536499</v>
      </c>
      <c r="I7" s="63">
        <v>0.29556301145303299</v>
      </c>
      <c r="J7" s="64">
        <v>0.29556301145303299</v>
      </c>
      <c r="K7" s="65">
        <v>0.29556301145303299</v>
      </c>
      <c r="L7" s="63">
        <v>0.29556301145303299</v>
      </c>
      <c r="M7" s="64">
        <v>0.29556301145303299</v>
      </c>
      <c r="N7" s="65">
        <v>0.29556301145303299</v>
      </c>
    </row>
    <row r="8" spans="1:14">
      <c r="A8" s="25">
        <v>2027</v>
      </c>
      <c r="B8" s="27"/>
      <c r="C8" s="64">
        <v>0.320714693535879</v>
      </c>
      <c r="D8" s="64">
        <v>0.290518265013404</v>
      </c>
      <c r="E8" s="65">
        <v>0.35828320200559299</v>
      </c>
      <c r="F8" s="63">
        <v>0.30297424501902098</v>
      </c>
      <c r="G8" s="64">
        <v>0.30405249234016102</v>
      </c>
      <c r="H8" s="65">
        <v>0.30543313463869398</v>
      </c>
      <c r="I8" s="63">
        <v>0.30215282904830898</v>
      </c>
      <c r="J8" s="64">
        <v>0.30215282904830898</v>
      </c>
      <c r="K8" s="65">
        <v>0.30215282904830898</v>
      </c>
      <c r="L8" s="63">
        <v>0.30215282904830898</v>
      </c>
      <c r="M8" s="64">
        <v>0.30215282904830898</v>
      </c>
      <c r="N8" s="65">
        <v>0.30215282904830898</v>
      </c>
    </row>
    <row r="9" spans="1:14">
      <c r="A9" s="25">
        <v>2028</v>
      </c>
      <c r="B9" s="27"/>
      <c r="C9" s="64">
        <v>0.33756603545782998</v>
      </c>
      <c r="D9" s="64">
        <v>0.29130295286379798</v>
      </c>
      <c r="E9" s="65">
        <v>0.39958649702781501</v>
      </c>
      <c r="F9" s="63">
        <v>0.310091739976597</v>
      </c>
      <c r="G9" s="64">
        <v>0.311725942858953</v>
      </c>
      <c r="H9" s="65">
        <v>0.31374030736040898</v>
      </c>
      <c r="I9" s="63">
        <v>0.30887676661452301</v>
      </c>
      <c r="J9" s="64">
        <v>0.30887676661452301</v>
      </c>
      <c r="K9" s="65">
        <v>0.30887676661452301</v>
      </c>
      <c r="L9" s="63">
        <v>0.30887676661452301</v>
      </c>
      <c r="M9" s="64">
        <v>0.30887676661452301</v>
      </c>
      <c r="N9" s="65">
        <v>0.30887676661452301</v>
      </c>
    </row>
    <row r="10" spans="1:14">
      <c r="A10" s="25">
        <v>2029</v>
      </c>
      <c r="B10" s="27"/>
      <c r="C10" s="64">
        <v>0.35517867227627198</v>
      </c>
      <c r="D10" s="64">
        <v>0.29214033217714003</v>
      </c>
      <c r="E10" s="65">
        <v>0.44667291305516699</v>
      </c>
      <c r="F10" s="63">
        <v>0.31733340478628302</v>
      </c>
      <c r="G10" s="64">
        <v>0.31953460451148402</v>
      </c>
      <c r="H10" s="65">
        <v>0.32214485058619002</v>
      </c>
      <c r="I10" s="63">
        <v>0.31573740889368002</v>
      </c>
      <c r="J10" s="64">
        <v>0.31573740889368002</v>
      </c>
      <c r="K10" s="65">
        <v>0.31573740889368002</v>
      </c>
      <c r="L10" s="63">
        <v>0.31573740889368002</v>
      </c>
      <c r="M10" s="64">
        <v>0.31573740889368002</v>
      </c>
      <c r="N10" s="65">
        <v>0.31573740889368002</v>
      </c>
    </row>
    <row r="11" spans="1:14">
      <c r="A11" s="25">
        <v>2030</v>
      </c>
      <c r="B11" s="27"/>
      <c r="C11" s="64">
        <v>0.37360601178712499</v>
      </c>
      <c r="D11" s="64">
        <v>0.29303090189143</v>
      </c>
      <c r="E11" s="65">
        <v>0.50091335203536103</v>
      </c>
      <c r="F11" s="63">
        <v>0.32470088307316403</v>
      </c>
      <c r="G11" s="64">
        <v>0.32747947446541498</v>
      </c>
      <c r="H11" s="65">
        <v>0.33064792540844301</v>
      </c>
      <c r="I11" s="63">
        <v>0.32273722311271202</v>
      </c>
      <c r="J11" s="64">
        <v>0.32273722311271202</v>
      </c>
      <c r="K11" s="65">
        <v>0.32273722311271202</v>
      </c>
      <c r="L11" s="63">
        <v>0.32273722311271202</v>
      </c>
      <c r="M11" s="64">
        <v>0.32273722311271202</v>
      </c>
      <c r="N11" s="65">
        <v>0.32273722311271202</v>
      </c>
    </row>
    <row r="12" spans="1:14">
      <c r="A12" s="25">
        <v>2031</v>
      </c>
      <c r="B12" s="27"/>
      <c r="C12" s="64">
        <v>0.39290554495442198</v>
      </c>
      <c r="D12" s="64">
        <v>0.29397488049389398</v>
      </c>
      <c r="E12" s="65">
        <v>0.56415350829515798</v>
      </c>
      <c r="F12" s="63">
        <v>0.33219507334352</v>
      </c>
      <c r="G12" s="64">
        <v>0.33556056539207602</v>
      </c>
      <c r="H12" s="65">
        <v>0.33924992706380003</v>
      </c>
      <c r="I12" s="63">
        <v>0.329877776839684</v>
      </c>
      <c r="J12" s="64">
        <v>0.329877776839684</v>
      </c>
      <c r="K12" s="65">
        <v>0.329877776839684</v>
      </c>
      <c r="L12" s="63">
        <v>0.329877776839684</v>
      </c>
      <c r="M12" s="64">
        <v>0.329877776839684</v>
      </c>
      <c r="N12" s="65">
        <v>0.329877776839684</v>
      </c>
    </row>
    <row r="13" spans="1:14">
      <c r="A13" s="25">
        <v>2032</v>
      </c>
      <c r="B13" s="27"/>
      <c r="C13" s="64">
        <v>0.41314093542578201</v>
      </c>
      <c r="D13" s="64">
        <v>0.29497352589190101</v>
      </c>
      <c r="E13" s="65">
        <v>0.63894384887682798</v>
      </c>
      <c r="F13" s="63">
        <v>0.33981733765066102</v>
      </c>
      <c r="G13" s="64">
        <v>0.34377818518472703</v>
      </c>
      <c r="H13" s="65">
        <v>0.34795149557427202</v>
      </c>
      <c r="I13" s="63">
        <v>0.33716101408443</v>
      </c>
      <c r="J13" s="64">
        <v>0.33716101408443</v>
      </c>
      <c r="K13" s="65">
        <v>0.33716101408443</v>
      </c>
      <c r="L13" s="63">
        <v>0.33716101408443</v>
      </c>
      <c r="M13" s="64">
        <v>0.33716101408443</v>
      </c>
      <c r="N13" s="65">
        <v>0.33716101408443</v>
      </c>
    </row>
    <row r="14" spans="1:14">
      <c r="A14" s="25">
        <v>2033</v>
      </c>
      <c r="B14" s="27"/>
      <c r="C14" s="64">
        <v>0.43438269298325</v>
      </c>
      <c r="D14" s="64">
        <v>0.29602888442925301</v>
      </c>
      <c r="E14" s="65">
        <v>0.72891441537065804</v>
      </c>
      <c r="F14" s="63">
        <v>0.34756899832149402</v>
      </c>
      <c r="G14" s="64">
        <v>0.35213239645758299</v>
      </c>
      <c r="H14" s="65">
        <v>0.35675284903064097</v>
      </c>
      <c r="I14" s="63">
        <v>0.34458892666046997</v>
      </c>
      <c r="J14" s="64">
        <v>0.34458892666046997</v>
      </c>
      <c r="K14" s="65">
        <v>0.34458892666046997</v>
      </c>
      <c r="L14" s="63">
        <v>0.34458892666046997</v>
      </c>
      <c r="M14" s="64">
        <v>0.34458892666046997</v>
      </c>
      <c r="N14" s="65">
        <v>0.34458892666046997</v>
      </c>
    </row>
    <row r="15" spans="1:14">
      <c r="A15" s="25">
        <v>2034</v>
      </c>
      <c r="B15" s="27"/>
      <c r="C15" s="64">
        <v>0.45670893973139798</v>
      </c>
      <c r="D15" s="64">
        <v>0.29714321182738501</v>
      </c>
      <c r="E15" s="65">
        <v>0.83941606305001004</v>
      </c>
      <c r="F15" s="63">
        <v>0.35545103068890299</v>
      </c>
      <c r="G15" s="64">
        <v>0.36062265499339802</v>
      </c>
      <c r="H15" s="65">
        <v>0.36565375233953301</v>
      </c>
      <c r="I15" s="63">
        <v>0.35216315150326699</v>
      </c>
      <c r="J15" s="64">
        <v>0.35216315150326699</v>
      </c>
      <c r="K15" s="65">
        <v>0.35216315150326699</v>
      </c>
      <c r="L15" s="63">
        <v>0.35216315150326699</v>
      </c>
      <c r="M15" s="64">
        <v>0.35216315150326699</v>
      </c>
      <c r="N15" s="65">
        <v>0.35216315150326699</v>
      </c>
    </row>
    <row r="16" spans="1:14">
      <c r="A16" s="25">
        <v>2035</v>
      </c>
      <c r="B16" s="27"/>
      <c r="C16" s="64">
        <v>0.48020524831419797</v>
      </c>
      <c r="D16" s="64">
        <v>0.29831907709189898</v>
      </c>
      <c r="E16" s="65">
        <v>0.97868305659072696</v>
      </c>
      <c r="F16" s="63">
        <v>0.363463155189235</v>
      </c>
      <c r="G16" s="64">
        <v>0.36924688741102801</v>
      </c>
      <c r="H16" s="65">
        <v>0.37465231756513301</v>
      </c>
      <c r="I16" s="63">
        <v>0.359884131645481</v>
      </c>
      <c r="J16" s="64">
        <v>0.359884131645481</v>
      </c>
      <c r="K16" s="65">
        <v>0.359884131645481</v>
      </c>
      <c r="L16" s="63">
        <v>0.359884131645481</v>
      </c>
      <c r="M16" s="64">
        <v>0.359884131645481</v>
      </c>
      <c r="N16" s="65">
        <v>0.359884131645481</v>
      </c>
    </row>
    <row r="17" spans="1:14">
      <c r="A17" s="25">
        <v>2036</v>
      </c>
      <c r="B17" s="27"/>
      <c r="C17" s="64">
        <v>0.490866617319758</v>
      </c>
      <c r="D17" s="64">
        <v>0.29848449062972998</v>
      </c>
      <c r="E17" s="65">
        <v>0.97867170998909903</v>
      </c>
      <c r="F17" s="63">
        <v>0.36704449908972098</v>
      </c>
      <c r="G17" s="64">
        <v>0.37259869455518302</v>
      </c>
      <c r="H17" s="65">
        <v>0.37784295572955601</v>
      </c>
      <c r="I17" s="63">
        <v>0.36348683740857402</v>
      </c>
      <c r="J17" s="64">
        <v>0.36348683740857402</v>
      </c>
      <c r="K17" s="65">
        <v>0.36348683740857402</v>
      </c>
      <c r="L17" s="63">
        <v>0.36348683740857402</v>
      </c>
      <c r="M17" s="64">
        <v>0.36348683740857402</v>
      </c>
      <c r="N17" s="65">
        <v>0.36348683740857402</v>
      </c>
    </row>
    <row r="18" spans="1:14">
      <c r="A18" s="25">
        <v>2037</v>
      </c>
      <c r="B18" s="27"/>
      <c r="C18" s="64">
        <v>0.50171142327698504</v>
      </c>
      <c r="D18" s="64">
        <v>0.298639550900066</v>
      </c>
      <c r="E18" s="65">
        <v>0.97865818794796</v>
      </c>
      <c r="F18" s="63">
        <v>0.37063108659785399</v>
      </c>
      <c r="G18" s="64">
        <v>0.37595332287523497</v>
      </c>
      <c r="H18" s="65">
        <v>0.38103920126287</v>
      </c>
      <c r="I18" s="63">
        <v>0.36708546682312798</v>
      </c>
      <c r="J18" s="64">
        <v>0.36708546682312798</v>
      </c>
      <c r="K18" s="65">
        <v>0.36708546682312798</v>
      </c>
      <c r="L18" s="63">
        <v>0.36708546682312798</v>
      </c>
      <c r="M18" s="64">
        <v>0.36708546682312798</v>
      </c>
      <c r="N18" s="65">
        <v>0.36708546682312798</v>
      </c>
    </row>
    <row r="19" spans="1:14">
      <c r="A19" s="25">
        <v>2038</v>
      </c>
      <c r="B19" s="27"/>
      <c r="C19" s="64">
        <v>0.51274091218562901</v>
      </c>
      <c r="D19" s="64">
        <v>0.29878468844396699</v>
      </c>
      <c r="E19" s="65">
        <v>0.97864255007680501</v>
      </c>
      <c r="F19" s="63">
        <v>0.37421978828204899</v>
      </c>
      <c r="G19" s="64">
        <v>0.37930772919448402</v>
      </c>
      <c r="H19" s="65">
        <v>0.384237956410518</v>
      </c>
      <c r="I19" s="63">
        <v>0.370676950255313</v>
      </c>
      <c r="J19" s="64">
        <v>0.370676950255313</v>
      </c>
      <c r="K19" s="65">
        <v>0.370676950255313</v>
      </c>
      <c r="L19" s="63">
        <v>0.370676950255313</v>
      </c>
      <c r="M19" s="64">
        <v>0.370676950255313</v>
      </c>
      <c r="N19" s="65">
        <v>0.370676950255313</v>
      </c>
    </row>
    <row r="20" spans="1:14">
      <c r="A20" s="25">
        <v>2039</v>
      </c>
      <c r="B20" s="27"/>
      <c r="C20" s="64">
        <v>0.52395427282936702</v>
      </c>
      <c r="D20" s="64">
        <v>0.29891993263463001</v>
      </c>
      <c r="E20" s="65">
        <v>0.97862470184522599</v>
      </c>
      <c r="F20" s="63">
        <v>0.377806313179885</v>
      </c>
      <c r="G20" s="64">
        <v>0.38265761936963699</v>
      </c>
      <c r="H20" s="65">
        <v>0.38743509614442501</v>
      </c>
      <c r="I20" s="63">
        <v>0.37425703833447999</v>
      </c>
      <c r="J20" s="64">
        <v>0.37425703833447999</v>
      </c>
      <c r="K20" s="65">
        <v>0.37425703833447999</v>
      </c>
      <c r="L20" s="63">
        <v>0.37425703833447999</v>
      </c>
      <c r="M20" s="64">
        <v>0.37425703833447999</v>
      </c>
      <c r="N20" s="65">
        <v>0.37425703833447999</v>
      </c>
    </row>
    <row r="21" spans="1:14">
      <c r="A21" s="25">
        <v>2040</v>
      </c>
      <c r="B21" s="27"/>
      <c r="C21" s="64">
        <v>0.53535203229978801</v>
      </c>
      <c r="D21" s="64">
        <v>0.29904554142937601</v>
      </c>
      <c r="E21" s="65">
        <v>0.97860473749064303</v>
      </c>
      <c r="F21" s="63">
        <v>0.38138684147708202</v>
      </c>
      <c r="G21" s="64">
        <v>0.38599924717687001</v>
      </c>
      <c r="H21" s="65">
        <v>0.39062697735145802</v>
      </c>
      <c r="I21" s="63">
        <v>0.37782200337073202</v>
      </c>
      <c r="J21" s="64">
        <v>0.37782200337073202</v>
      </c>
      <c r="K21" s="65">
        <v>0.37782200337073202</v>
      </c>
      <c r="L21" s="63">
        <v>0.37782200337073202</v>
      </c>
      <c r="M21" s="64">
        <v>0.37782200337073202</v>
      </c>
      <c r="N21" s="65">
        <v>0.37782200337073202</v>
      </c>
    </row>
    <row r="22" spans="1:14">
      <c r="A22" s="25">
        <v>2041</v>
      </c>
      <c r="B22" s="27"/>
      <c r="C22" s="64">
        <v>0.54693557053416098</v>
      </c>
      <c r="D22" s="64">
        <v>0.29916214580991801</v>
      </c>
      <c r="E22" s="65">
        <v>0.97858273314984201</v>
      </c>
      <c r="F22" s="63">
        <v>0.38495787934341102</v>
      </c>
      <c r="G22" s="64">
        <v>0.38932925419185999</v>
      </c>
      <c r="H22" s="65">
        <v>0.39381015110863699</v>
      </c>
      <c r="I22" s="63">
        <v>0.38136835240461597</v>
      </c>
      <c r="J22" s="64">
        <v>0.38136835240461597</v>
      </c>
      <c r="K22" s="65">
        <v>0.38136835240461597</v>
      </c>
      <c r="L22" s="63">
        <v>0.38136835240461597</v>
      </c>
      <c r="M22" s="64">
        <v>0.38136835240461597</v>
      </c>
      <c r="N22" s="65">
        <v>0.38136835240461597</v>
      </c>
    </row>
    <row r="23" spans="1:14">
      <c r="A23" s="25">
        <v>2042</v>
      </c>
      <c r="B23" s="27"/>
      <c r="C23" s="64">
        <v>0.55870569752409704</v>
      </c>
      <c r="D23" s="64">
        <v>0.29927006414498802</v>
      </c>
      <c r="E23" s="65">
        <v>0.97855869601600098</v>
      </c>
      <c r="F23" s="63">
        <v>0.38851566149616801</v>
      </c>
      <c r="G23" s="64">
        <v>0.39264392484641603</v>
      </c>
      <c r="H23" s="65">
        <v>0.39698094481096502</v>
      </c>
      <c r="I23" s="63">
        <v>0.38489228880591497</v>
      </c>
      <c r="J23" s="64">
        <v>0.38489228880591497</v>
      </c>
      <c r="K23" s="65">
        <v>0.38489228880591497</v>
      </c>
      <c r="L23" s="63">
        <v>0.38489228880591497</v>
      </c>
      <c r="M23" s="64">
        <v>0.38489228880591497</v>
      </c>
      <c r="N23" s="65">
        <v>0.38489228880591497</v>
      </c>
    </row>
    <row r="24" spans="1:14">
      <c r="A24" s="25">
        <v>2043</v>
      </c>
      <c r="B24" s="27"/>
      <c r="C24" s="64">
        <v>0.57066173697125</v>
      </c>
      <c r="D24" s="64">
        <v>0.29936901358449602</v>
      </c>
      <c r="E24" s="65">
        <v>0.97853262952768305</v>
      </c>
      <c r="F24" s="63">
        <v>0.39205529519964</v>
      </c>
      <c r="G24" s="64">
        <v>0.39593846976942798</v>
      </c>
      <c r="H24" s="65">
        <v>0.400134706049322</v>
      </c>
      <c r="I24" s="63">
        <v>0.388388975923254</v>
      </c>
      <c r="J24" s="64">
        <v>0.388388975923254</v>
      </c>
      <c r="K24" s="65">
        <v>0.388388975923254</v>
      </c>
      <c r="L24" s="63">
        <v>0.388388975923254</v>
      </c>
      <c r="M24" s="64">
        <v>0.388388975923254</v>
      </c>
      <c r="N24" s="65">
        <v>0.388388975923254</v>
      </c>
    </row>
    <row r="25" spans="1:14">
      <c r="A25" s="25">
        <v>2044</v>
      </c>
      <c r="B25" s="27"/>
      <c r="C25" s="64">
        <v>0.582803692357728</v>
      </c>
      <c r="D25" s="64">
        <v>0.29945918024268497</v>
      </c>
      <c r="E25" s="65">
        <v>0.97850448413977897</v>
      </c>
      <c r="F25" s="63">
        <v>0.39557211294022798</v>
      </c>
      <c r="G25" s="64">
        <v>0.39920834375491199</v>
      </c>
      <c r="H25" s="65">
        <v>0.40326687705409903</v>
      </c>
      <c r="I25" s="63">
        <v>0.39185373384401401</v>
      </c>
      <c r="J25" s="64">
        <v>0.39185373384401401</v>
      </c>
      <c r="K25" s="65">
        <v>0.39185373384401401</v>
      </c>
      <c r="L25" s="63">
        <v>0.39185373384401401</v>
      </c>
      <c r="M25" s="64">
        <v>0.39185373384401401</v>
      </c>
      <c r="N25" s="65">
        <v>0.39185373384401401</v>
      </c>
    </row>
    <row r="26" spans="1:14">
      <c r="A26" s="25">
        <v>2045</v>
      </c>
      <c r="B26" s="27"/>
      <c r="C26" s="64">
        <v>0.59513379287882295</v>
      </c>
      <c r="D26" s="64">
        <v>0.29954117636048599</v>
      </c>
      <c r="E26" s="65">
        <v>0.97847439934040903</v>
      </c>
      <c r="F26" s="63">
        <v>0.39906281877002298</v>
      </c>
      <c r="G26" s="64">
        <v>0.40245031127338898</v>
      </c>
      <c r="H26" s="65">
        <v>0.40637427726025499</v>
      </c>
      <c r="I26" s="63">
        <v>0.39528314752233701</v>
      </c>
      <c r="J26" s="64">
        <v>0.39528314752233701</v>
      </c>
      <c r="K26" s="65">
        <v>0.39528314752233701</v>
      </c>
      <c r="L26" s="63">
        <v>0.39528314752233701</v>
      </c>
      <c r="M26" s="64">
        <v>0.39528314752233701</v>
      </c>
      <c r="N26" s="65">
        <v>0.39528314752233701</v>
      </c>
    </row>
    <row r="27" spans="1:14">
      <c r="A27" s="25">
        <v>2046</v>
      </c>
      <c r="B27" s="27"/>
      <c r="C27" s="64">
        <v>0.60765290896457003</v>
      </c>
      <c r="D27" s="64">
        <v>0.29961509396033198</v>
      </c>
      <c r="E27" s="65">
        <v>0.97844248201138995</v>
      </c>
      <c r="F27" s="63">
        <v>0.402523127431345</v>
      </c>
      <c r="G27" s="64">
        <v>0.40566015468218503</v>
      </c>
      <c r="H27" s="65">
        <v>0.40945287981947698</v>
      </c>
      <c r="I27" s="63">
        <v>0.398672934698451</v>
      </c>
      <c r="J27" s="64">
        <v>0.398672934698451</v>
      </c>
      <c r="K27" s="65">
        <v>0.398672934698451</v>
      </c>
      <c r="L27" s="63">
        <v>0.398672934698451</v>
      </c>
      <c r="M27" s="64">
        <v>0.398672934698451</v>
      </c>
      <c r="N27" s="65">
        <v>0.398672934698451</v>
      </c>
    </row>
    <row r="28" spans="1:14">
      <c r="A28" s="25">
        <v>2047</v>
      </c>
      <c r="B28" s="27"/>
      <c r="C28" s="64">
        <v>0.62036317899617899</v>
      </c>
      <c r="D28" s="64">
        <v>0.29968104484081398</v>
      </c>
      <c r="E28" s="65">
        <v>0.978408825366336</v>
      </c>
      <c r="F28" s="63">
        <v>0.40594905296376999</v>
      </c>
      <c r="G28" s="64">
        <v>0.40883402410356301</v>
      </c>
      <c r="H28" s="65">
        <v>0.41249879542728701</v>
      </c>
      <c r="I28" s="63">
        <v>0.40201898213753001</v>
      </c>
      <c r="J28" s="64">
        <v>0.40201898213753001</v>
      </c>
      <c r="K28" s="65">
        <v>0.40201898213753001</v>
      </c>
      <c r="L28" s="63">
        <v>0.40201898213753001</v>
      </c>
      <c r="M28" s="64">
        <v>0.40201898213753001</v>
      </c>
      <c r="N28" s="65">
        <v>0.40201898213753001</v>
      </c>
    </row>
    <row r="29" spans="1:14">
      <c r="A29" s="25">
        <v>2048</v>
      </c>
      <c r="B29" s="27"/>
      <c r="C29" s="64">
        <v>0.63326593150930699</v>
      </c>
      <c r="D29" s="64">
        <v>0.29973917068779499</v>
      </c>
      <c r="E29" s="65">
        <v>0.97837347364462801</v>
      </c>
      <c r="F29" s="63">
        <v>0.40933621270929099</v>
      </c>
      <c r="G29" s="64">
        <v>0.41196759595465199</v>
      </c>
      <c r="H29" s="65">
        <v>0.41550773705541499</v>
      </c>
      <c r="I29" s="63">
        <v>0.40531665654195498</v>
      </c>
      <c r="J29" s="64">
        <v>0.40531665654195498</v>
      </c>
      <c r="K29" s="65">
        <v>0.40531665654195498</v>
      </c>
      <c r="L29" s="63">
        <v>0.40531665654195498</v>
      </c>
      <c r="M29" s="64">
        <v>0.40531665654195498</v>
      </c>
      <c r="N29" s="65">
        <v>0.40531665654195498</v>
      </c>
    </row>
    <row r="30" spans="1:14">
      <c r="A30" s="25">
        <v>2049</v>
      </c>
      <c r="B30" s="27"/>
      <c r="C30" s="64">
        <v>0.64636209440097003</v>
      </c>
      <c r="D30" s="64">
        <v>0.29978957983307303</v>
      </c>
      <c r="E30" s="65">
        <v>0.97833654165327899</v>
      </c>
      <c r="F30" s="63">
        <v>0.41267976020741698</v>
      </c>
      <c r="G30" s="64">
        <v>0.41505620883966599</v>
      </c>
      <c r="H30" s="65">
        <v>0.41847505455594503</v>
      </c>
      <c r="I30" s="63">
        <v>0.40856117633939898</v>
      </c>
      <c r="J30" s="64">
        <v>0.40856117633939898</v>
      </c>
      <c r="K30" s="65">
        <v>0.40856117633939898</v>
      </c>
      <c r="L30" s="63">
        <v>0.40856117633939898</v>
      </c>
      <c r="M30" s="64">
        <v>0.40856117633939898</v>
      </c>
      <c r="N30" s="65">
        <v>0.40856117633939898</v>
      </c>
    </row>
    <row r="31" spans="1:14">
      <c r="A31" s="25">
        <v>2050</v>
      </c>
      <c r="B31" s="27"/>
      <c r="C31" s="64">
        <v>0.65965443447443095</v>
      </c>
      <c r="D31" s="64">
        <v>0.29983236028839</v>
      </c>
      <c r="E31" s="65">
        <v>0.97829816378960399</v>
      </c>
      <c r="F31" s="63">
        <v>0.41597535864011098</v>
      </c>
      <c r="G31" s="64">
        <v>0.41809572255576999</v>
      </c>
      <c r="H31" s="65">
        <v>0.42139638963932502</v>
      </c>
      <c r="I31" s="63">
        <v>0.41174796188344298</v>
      </c>
      <c r="J31" s="64">
        <v>0.41174796188344298</v>
      </c>
      <c r="K31" s="65">
        <v>0.41174796188344298</v>
      </c>
      <c r="L31" s="63">
        <v>0.41174796188344298</v>
      </c>
      <c r="M31" s="64">
        <v>0.41174796188344298</v>
      </c>
      <c r="N31" s="65">
        <v>0.41174796188344298</v>
      </c>
    </row>
    <row r="32" spans="1:14">
      <c r="A32" s="25">
        <v>2051</v>
      </c>
      <c r="B32" s="27"/>
      <c r="C32" s="64">
        <v>0.66241443318436799</v>
      </c>
      <c r="D32" s="64">
        <v>0.29996686758651703</v>
      </c>
      <c r="E32" s="65">
        <v>0.978266831257675</v>
      </c>
      <c r="F32" s="63">
        <v>0.41787044929814698</v>
      </c>
      <c r="G32" s="64">
        <v>0.41988954339191797</v>
      </c>
      <c r="H32" s="65">
        <v>0.42318639435441102</v>
      </c>
      <c r="I32" s="63">
        <v>0.41376177277640003</v>
      </c>
      <c r="J32" s="64">
        <v>0.41376177277640003</v>
      </c>
      <c r="K32" s="65">
        <v>0.41376177277640003</v>
      </c>
      <c r="L32" s="63">
        <v>0.41376177277640003</v>
      </c>
      <c r="M32" s="64">
        <v>0.41376177277640003</v>
      </c>
      <c r="N32" s="65">
        <v>0.41376177277640003</v>
      </c>
    </row>
    <row r="33" spans="1:14">
      <c r="A33" s="25">
        <v>2052</v>
      </c>
      <c r="B33" s="27"/>
      <c r="C33" s="64">
        <v>0.66522558359714301</v>
      </c>
      <c r="D33" s="64">
        <v>0.30010318771599598</v>
      </c>
      <c r="E33" s="65">
        <v>0.97823846365129596</v>
      </c>
      <c r="F33" s="63">
        <v>0.419781506478142</v>
      </c>
      <c r="G33" s="64">
        <v>0.42170037698254598</v>
      </c>
      <c r="H33" s="65">
        <v>0.42499199984221198</v>
      </c>
      <c r="I33" s="63">
        <v>0.41579040984184401</v>
      </c>
      <c r="J33" s="64">
        <v>0.41579040984184401</v>
      </c>
      <c r="K33" s="65">
        <v>0.41579040984184401</v>
      </c>
      <c r="L33" s="63">
        <v>0.41579040984184401</v>
      </c>
      <c r="M33" s="64">
        <v>0.41579040984184401</v>
      </c>
      <c r="N33" s="65">
        <v>0.41579040984184401</v>
      </c>
    </row>
    <row r="34" spans="1:14">
      <c r="A34" s="25">
        <v>2053</v>
      </c>
      <c r="B34" s="27"/>
      <c r="C34" s="64">
        <v>0.66808655509264803</v>
      </c>
      <c r="D34" s="64">
        <v>0.30024094342811197</v>
      </c>
      <c r="E34" s="65">
        <v>0.97821292214102096</v>
      </c>
      <c r="F34" s="63">
        <v>0.42170805664397198</v>
      </c>
      <c r="G34" s="64">
        <v>0.42352773706764901</v>
      </c>
      <c r="H34" s="65">
        <v>0.42681277580149202</v>
      </c>
      <c r="I34" s="63">
        <v>0.417833389665065</v>
      </c>
      <c r="J34" s="64">
        <v>0.417833389665065</v>
      </c>
      <c r="K34" s="65">
        <v>0.417833389665065</v>
      </c>
      <c r="L34" s="63">
        <v>0.417833389665065</v>
      </c>
      <c r="M34" s="64">
        <v>0.417833389665065</v>
      </c>
      <c r="N34" s="65">
        <v>0.417833389665065</v>
      </c>
    </row>
    <row r="35" spans="1:14">
      <c r="A35" s="25">
        <v>2054</v>
      </c>
      <c r="B35" s="27"/>
      <c r="C35" s="64">
        <v>0.67099659377046705</v>
      </c>
      <c r="D35" s="64">
        <v>0.30037972816518399</v>
      </c>
      <c r="E35" s="65">
        <v>0.97819009697633597</v>
      </c>
      <c r="F35" s="63">
        <v>0.42364963008892098</v>
      </c>
      <c r="G35" s="64">
        <v>0.42537126637746803</v>
      </c>
      <c r="H35" s="65">
        <v>0.428648175763501</v>
      </c>
      <c r="I35" s="63">
        <v>0.41989018883113</v>
      </c>
      <c r="J35" s="64">
        <v>0.41989018883113</v>
      </c>
      <c r="K35" s="65">
        <v>0.41989018883113</v>
      </c>
      <c r="L35" s="63">
        <v>0.41989018883113</v>
      </c>
      <c r="M35" s="64">
        <v>0.41989018883113</v>
      </c>
      <c r="N35" s="65">
        <v>0.41989018883113</v>
      </c>
    </row>
    <row r="36" spans="1:14">
      <c r="A36" s="25">
        <v>2055</v>
      </c>
      <c r="B36" s="27"/>
      <c r="C36" s="64">
        <v>0.67395601501226599</v>
      </c>
      <c r="D36" s="64">
        <v>0.30051947373344701</v>
      </c>
      <c r="E36" s="65">
        <v>0.97816999592811305</v>
      </c>
      <c r="F36" s="63">
        <v>0.42560644171937001</v>
      </c>
      <c r="G36" s="64">
        <v>0.42723125289376201</v>
      </c>
      <c r="H36" s="65">
        <v>0.43049840164805497</v>
      </c>
      <c r="I36" s="63">
        <v>0.42196096594569599</v>
      </c>
      <c r="J36" s="64">
        <v>0.42196096594569599</v>
      </c>
      <c r="K36" s="65">
        <v>0.42196096594569599</v>
      </c>
      <c r="L36" s="63">
        <v>0.42196096594569599</v>
      </c>
      <c r="M36" s="64">
        <v>0.42196096594569599</v>
      </c>
      <c r="N36" s="65">
        <v>0.42196096594569599</v>
      </c>
    </row>
    <row r="37" spans="1:14">
      <c r="A37" s="25">
        <v>2056</v>
      </c>
      <c r="B37" s="27"/>
      <c r="C37" s="64">
        <v>0.67696437689856404</v>
      </c>
      <c r="D37" s="64">
        <v>0.30066021233763202</v>
      </c>
      <c r="E37" s="65">
        <v>0.97815259359386797</v>
      </c>
      <c r="F37" s="63">
        <v>0.42757867297848601</v>
      </c>
      <c r="G37" s="64">
        <v>0.42910784260992402</v>
      </c>
      <c r="H37" s="65">
        <v>0.43236365617797501</v>
      </c>
      <c r="I37" s="63">
        <v>0.42404582839600002</v>
      </c>
      <c r="J37" s="64">
        <v>0.42404582839600002</v>
      </c>
      <c r="K37" s="65">
        <v>0.42404582839600002</v>
      </c>
      <c r="L37" s="63">
        <v>0.42404582839600002</v>
      </c>
      <c r="M37" s="64">
        <v>0.42404582839600002</v>
      </c>
      <c r="N37" s="65">
        <v>0.42404582839600002</v>
      </c>
    </row>
    <row r="38" spans="1:14">
      <c r="A38" s="25">
        <v>2057</v>
      </c>
      <c r="B38" s="27"/>
      <c r="C38" s="64">
        <v>0.68002234722169397</v>
      </c>
      <c r="D38" s="64">
        <v>0.30080196483108301</v>
      </c>
      <c r="E38" s="65">
        <v>0.97813799343905405</v>
      </c>
      <c r="F38" s="63">
        <v>0.42956676983141301</v>
      </c>
      <c r="G38" s="64">
        <v>0.43100155681582702</v>
      </c>
      <c r="H38" s="65">
        <v>0.434244308125462</v>
      </c>
      <c r="I38" s="63">
        <v>0.426145232049781</v>
      </c>
      <c r="J38" s="64">
        <v>0.426145232049781</v>
      </c>
      <c r="K38" s="65">
        <v>0.426145232049781</v>
      </c>
      <c r="L38" s="63">
        <v>0.426145232049781</v>
      </c>
      <c r="M38" s="64">
        <v>0.426145232049781</v>
      </c>
      <c r="N38" s="65">
        <v>0.426145232049781</v>
      </c>
    </row>
    <row r="39" spans="1:14">
      <c r="A39" s="25">
        <v>2058</v>
      </c>
      <c r="B39" s="27"/>
      <c r="C39" s="64">
        <v>0.68313010492716797</v>
      </c>
      <c r="D39" s="64">
        <v>0.30094443368596202</v>
      </c>
      <c r="E39" s="65">
        <v>0.97812625807831599</v>
      </c>
      <c r="F39" s="63">
        <v>0.431570538310454</v>
      </c>
      <c r="G39" s="64">
        <v>0.432912333025465</v>
      </c>
      <c r="H39" s="65">
        <v>0.43614012307426198</v>
      </c>
      <c r="I39" s="63">
        <v>0.42825895605807901</v>
      </c>
      <c r="J39" s="64">
        <v>0.42825895605807901</v>
      </c>
      <c r="K39" s="65">
        <v>0.42825895605807901</v>
      </c>
      <c r="L39" s="63">
        <v>0.42825895605807901</v>
      </c>
      <c r="M39" s="64">
        <v>0.42825895605807901</v>
      </c>
      <c r="N39" s="65">
        <v>0.42825895605807901</v>
      </c>
    </row>
    <row r="40" spans="1:14">
      <c r="A40" s="25">
        <v>2059</v>
      </c>
      <c r="B40" s="27"/>
      <c r="C40" s="64">
        <v>0.68628563311431701</v>
      </c>
      <c r="D40" s="64">
        <v>0.30108708909898702</v>
      </c>
      <c r="E40" s="65">
        <v>0.97811716551579897</v>
      </c>
      <c r="F40" s="63">
        <v>0.43358861663884202</v>
      </c>
      <c r="G40" s="64">
        <v>0.43483884435980302</v>
      </c>
      <c r="H40" s="65">
        <v>0.43804977933072697</v>
      </c>
      <c r="I40" s="63">
        <v>0.43038549659030101</v>
      </c>
      <c r="J40" s="64">
        <v>0.43038549659030101</v>
      </c>
      <c r="K40" s="65">
        <v>0.43038549659030101</v>
      </c>
      <c r="L40" s="63">
        <v>0.43038549659030101</v>
      </c>
      <c r="M40" s="64">
        <v>0.43038549659030101</v>
      </c>
      <c r="N40" s="65">
        <v>0.43038549659030101</v>
      </c>
    </row>
    <row r="41" spans="1:14">
      <c r="A41" s="25">
        <v>2060</v>
      </c>
      <c r="B41" s="27"/>
      <c r="C41" s="64">
        <v>0.68948861961380004</v>
      </c>
      <c r="D41" s="64">
        <v>0.30122989964472502</v>
      </c>
      <c r="E41" s="65">
        <v>0.97811065176906098</v>
      </c>
      <c r="F41" s="63">
        <v>0.435620741873742</v>
      </c>
      <c r="G41" s="64">
        <v>0.43678094625881397</v>
      </c>
      <c r="H41" s="65">
        <v>0.439973002966351</v>
      </c>
      <c r="I41" s="63">
        <v>0.43252466975650899</v>
      </c>
      <c r="J41" s="64">
        <v>0.43252466975650899</v>
      </c>
      <c r="K41" s="65">
        <v>0.43252466975650899</v>
      </c>
      <c r="L41" s="63">
        <v>0.43252466975650899</v>
      </c>
      <c r="M41" s="64">
        <v>0.43252466975650899</v>
      </c>
      <c r="N41" s="65">
        <v>0.43252466975650899</v>
      </c>
    </row>
    <row r="42" spans="1:14">
      <c r="A42" s="25">
        <v>2061</v>
      </c>
      <c r="B42" s="27"/>
      <c r="C42" s="64">
        <v>0.69273902944826804</v>
      </c>
      <c r="D42" s="64">
        <v>0.30137272855295699</v>
      </c>
      <c r="E42" s="65">
        <v>0.97810682513629299</v>
      </c>
      <c r="F42" s="63">
        <v>0.43766670298950999</v>
      </c>
      <c r="G42" s="64">
        <v>0.438738514204703</v>
      </c>
      <c r="H42" s="65">
        <v>0.44190959710430899</v>
      </c>
      <c r="I42" s="63">
        <v>0.434676209702478</v>
      </c>
      <c r="J42" s="64">
        <v>0.434676209702478</v>
      </c>
      <c r="K42" s="65">
        <v>0.434676209702478</v>
      </c>
      <c r="L42" s="63">
        <v>0.434676209702478</v>
      </c>
      <c r="M42" s="64">
        <v>0.434676209702478</v>
      </c>
      <c r="N42" s="65">
        <v>0.434676209702478</v>
      </c>
    </row>
    <row r="43" spans="1:14">
      <c r="A43" s="25">
        <v>2062</v>
      </c>
      <c r="B43" s="27"/>
      <c r="C43" s="64">
        <v>0.69603676213194299</v>
      </c>
      <c r="D43" s="64">
        <v>0.30151538908666797</v>
      </c>
      <c r="E43" s="65">
        <v>0.97810570570394895</v>
      </c>
      <c r="F43" s="63">
        <v>0.439726349315891</v>
      </c>
      <c r="G43" s="64">
        <v>0.440711454403377</v>
      </c>
      <c r="H43" s="65">
        <v>0.44385945198372501</v>
      </c>
      <c r="I43" s="63">
        <v>0.43683998748117397</v>
      </c>
      <c r="J43" s="64">
        <v>0.43683998748117397</v>
      </c>
      <c r="K43" s="65">
        <v>0.43683998748117397</v>
      </c>
      <c r="L43" s="63">
        <v>0.43683998748117397</v>
      </c>
      <c r="M43" s="64">
        <v>0.43683998748117397</v>
      </c>
      <c r="N43" s="65">
        <v>0.43683998748117397</v>
      </c>
    </row>
    <row r="44" spans="1:14">
      <c r="A44" s="25">
        <v>2063</v>
      </c>
      <c r="B44" s="27"/>
      <c r="C44" s="64">
        <v>0.69938067767046896</v>
      </c>
      <c r="D44" s="64">
        <v>0.30165775883540502</v>
      </c>
      <c r="E44" s="65">
        <v>0.97810719306424998</v>
      </c>
      <c r="F44" s="63">
        <v>0.441798742522646</v>
      </c>
      <c r="G44" s="64">
        <v>0.44269892892952001</v>
      </c>
      <c r="H44" s="65">
        <v>0.44582163352102</v>
      </c>
      <c r="I44" s="63">
        <v>0.439015132929929</v>
      </c>
      <c r="J44" s="64">
        <v>0.439015132929929</v>
      </c>
      <c r="K44" s="65">
        <v>0.439015132929929</v>
      </c>
      <c r="L44" s="63">
        <v>0.439015132929929</v>
      </c>
      <c r="M44" s="64">
        <v>0.439015132929929</v>
      </c>
      <c r="N44" s="65">
        <v>0.439015132929929</v>
      </c>
    </row>
    <row r="45" spans="1:14">
      <c r="A45" s="25">
        <v>2064</v>
      </c>
      <c r="B45" s="27"/>
      <c r="C45" s="64">
        <v>0.70277120519037894</v>
      </c>
      <c r="D45" s="64">
        <v>0.30179959389788602</v>
      </c>
      <c r="E45" s="65">
        <v>0.97811125716585301</v>
      </c>
      <c r="F45" s="63">
        <v>0.44388383497648498</v>
      </c>
      <c r="G45" s="64">
        <v>0.44470096215802102</v>
      </c>
      <c r="H45" s="65">
        <v>0.44779611180571099</v>
      </c>
      <c r="I45" s="63">
        <v>0.441201490502725</v>
      </c>
      <c r="J45" s="64">
        <v>0.441201490502725</v>
      </c>
      <c r="K45" s="65">
        <v>0.441201490502725</v>
      </c>
      <c r="L45" s="63">
        <v>0.441201490502725</v>
      </c>
      <c r="M45" s="64">
        <v>0.441201490502725</v>
      </c>
      <c r="N45" s="65">
        <v>0.441201490502725</v>
      </c>
    </row>
    <row r="46" spans="1:14">
      <c r="A46" s="25">
        <v>2065</v>
      </c>
      <c r="B46" s="27"/>
      <c r="C46" s="64">
        <v>0.70620801978566305</v>
      </c>
      <c r="D46" s="64">
        <v>0.30194085785626901</v>
      </c>
      <c r="E46" s="65">
        <v>0.97811789023839701</v>
      </c>
      <c r="F46" s="63">
        <v>0.44598136059604498</v>
      </c>
      <c r="G46" s="64">
        <v>0.44671735983901001</v>
      </c>
      <c r="H46" s="65">
        <v>0.44978262249557099</v>
      </c>
      <c r="I46" s="63">
        <v>0.44339874765790599</v>
      </c>
      <c r="J46" s="64">
        <v>0.44339874765790599</v>
      </c>
      <c r="K46" s="65">
        <v>0.44339874765790599</v>
      </c>
      <c r="L46" s="63">
        <v>0.44339874765790599</v>
      </c>
      <c r="M46" s="64">
        <v>0.44339874765790599</v>
      </c>
      <c r="N46" s="65">
        <v>0.44339874765790599</v>
      </c>
    </row>
    <row r="47" spans="1:14">
      <c r="A47" s="25">
        <v>2066</v>
      </c>
      <c r="B47" s="27"/>
      <c r="C47" s="64">
        <v>0.70969179330471999</v>
      </c>
      <c r="D47" s="64">
        <v>0.30208168775581701</v>
      </c>
      <c r="E47" s="65">
        <v>0.97812710014563498</v>
      </c>
      <c r="F47" s="63">
        <v>0.44809144785453597</v>
      </c>
      <c r="G47" s="64">
        <v>0.44874837886680302</v>
      </c>
      <c r="H47" s="65">
        <v>0.45178123498009398</v>
      </c>
      <c r="I47" s="63">
        <v>0.44560705954468</v>
      </c>
      <c r="J47" s="64">
        <v>0.44560705954468</v>
      </c>
      <c r="K47" s="65">
        <v>0.44560705954468</v>
      </c>
      <c r="L47" s="63">
        <v>0.44560705954468</v>
      </c>
      <c r="M47" s="64">
        <v>0.44560705954468</v>
      </c>
      <c r="N47" s="65">
        <v>0.44560705954468</v>
      </c>
    </row>
    <row r="48" spans="1:14">
      <c r="A48" s="25">
        <v>2067</v>
      </c>
      <c r="B48" s="27"/>
      <c r="C48" s="64">
        <v>0.71322292131615395</v>
      </c>
      <c r="D48" s="64">
        <v>0.30222212204773202</v>
      </c>
      <c r="E48" s="65">
        <v>0.97813885150771496</v>
      </c>
      <c r="F48" s="63">
        <v>0.45021421126502598</v>
      </c>
      <c r="G48" s="64">
        <v>0.45079415022814201</v>
      </c>
      <c r="H48" s="65">
        <v>0.45379206559006002</v>
      </c>
      <c r="I48" s="63">
        <v>0.44782649295747701</v>
      </c>
      <c r="J48" s="64">
        <v>0.44782649295747701</v>
      </c>
      <c r="K48" s="65">
        <v>0.44782649295747701</v>
      </c>
      <c r="L48" s="63">
        <v>0.44782649295747701</v>
      </c>
      <c r="M48" s="64">
        <v>0.44782649295747701</v>
      </c>
      <c r="N48" s="65">
        <v>0.44782649295747701</v>
      </c>
    </row>
    <row r="49" spans="1:14">
      <c r="A49" s="25">
        <v>2068</v>
      </c>
      <c r="B49" s="27"/>
      <c r="C49" s="64">
        <v>0.71680053760793205</v>
      </c>
      <c r="D49" s="64">
        <v>0.30236188762133498</v>
      </c>
      <c r="E49" s="65">
        <v>0.97815305557381904</v>
      </c>
      <c r="F49" s="63">
        <v>0.45234904078260901</v>
      </c>
      <c r="G49" s="64">
        <v>0.45285409354963702</v>
      </c>
      <c r="H49" s="65">
        <v>0.45581463556566898</v>
      </c>
      <c r="I49" s="63">
        <v>0.450056442682011</v>
      </c>
      <c r="J49" s="64">
        <v>0.450056442682011</v>
      </c>
      <c r="K49" s="65">
        <v>0.450056442682011</v>
      </c>
      <c r="L49" s="63">
        <v>0.450056442682011</v>
      </c>
      <c r="M49" s="64">
        <v>0.450056442682011</v>
      </c>
      <c r="N49" s="65">
        <v>0.450056442682011</v>
      </c>
    </row>
    <row r="50" spans="1:14">
      <c r="A50" s="25">
        <v>2069</v>
      </c>
      <c r="B50" s="27"/>
      <c r="C50" s="64">
        <v>0.72042481060891095</v>
      </c>
      <c r="D50" s="64">
        <v>0.30250096840651203</v>
      </c>
      <c r="E50" s="65">
        <v>0.97816963131411805</v>
      </c>
      <c r="F50" s="63">
        <v>0.454495968254714</v>
      </c>
      <c r="G50" s="64">
        <v>0.45492829543008001</v>
      </c>
      <c r="H50" s="65">
        <v>0.45784900186937999</v>
      </c>
      <c r="I50" s="63">
        <v>0.45229692380280301</v>
      </c>
      <c r="J50" s="64">
        <v>0.45229692380280301</v>
      </c>
      <c r="K50" s="65">
        <v>0.45229692380280301</v>
      </c>
      <c r="L50" s="63">
        <v>0.45229692380280301</v>
      </c>
      <c r="M50" s="64">
        <v>0.45229692380280301</v>
      </c>
      <c r="N50" s="65">
        <v>0.45229692380280301</v>
      </c>
    </row>
    <row r="51" spans="1:14">
      <c r="A51" s="25">
        <v>2070</v>
      </c>
      <c r="B51" s="27"/>
      <c r="C51" s="64">
        <v>0.72409590932998602</v>
      </c>
      <c r="D51" s="64">
        <v>0.30263929632949399</v>
      </c>
      <c r="E51" s="65">
        <v>0.978188569201215</v>
      </c>
      <c r="F51" s="63">
        <v>0.4566547509187</v>
      </c>
      <c r="G51" s="64">
        <v>0.45701658060939798</v>
      </c>
      <c r="H51" s="65">
        <v>0.45989495521183099</v>
      </c>
      <c r="I51" s="63">
        <v>0.45454768667469098</v>
      </c>
      <c r="J51" s="64">
        <v>0.45454768667469098</v>
      </c>
      <c r="K51" s="65">
        <v>0.45454768667469098</v>
      </c>
      <c r="L51" s="63">
        <v>0.45454768667469098</v>
      </c>
      <c r="M51" s="64">
        <v>0.45454768667469098</v>
      </c>
      <c r="N51" s="65">
        <v>0.45454768667469098</v>
      </c>
    </row>
    <row r="52" spans="1:14">
      <c r="A52" s="25">
        <v>2071</v>
      </c>
      <c r="B52" s="27"/>
      <c r="C52" s="64">
        <v>0.72781440563991695</v>
      </c>
      <c r="D52" s="64">
        <v>0.30277692784896199</v>
      </c>
      <c r="E52" s="65">
        <v>0.97820986817487499</v>
      </c>
      <c r="F52" s="63">
        <v>0.458825532323136</v>
      </c>
      <c r="G52" s="64">
        <v>0.45911913067533799</v>
      </c>
      <c r="H52" s="65">
        <v>0.461952641351148</v>
      </c>
      <c r="I52" s="63">
        <v>0.45680887485840599</v>
      </c>
      <c r="J52" s="64">
        <v>0.45680887485840599</v>
      </c>
      <c r="K52" s="65">
        <v>0.45680887485840599</v>
      </c>
      <c r="L52" s="63">
        <v>0.45680887485840599</v>
      </c>
      <c r="M52" s="64">
        <v>0.45680887485840599</v>
      </c>
      <c r="N52" s="65">
        <v>0.45680887485840599</v>
      </c>
    </row>
    <row r="53" spans="1:14">
      <c r="A53" s="25">
        <v>2072</v>
      </c>
      <c r="B53" s="27"/>
      <c r="C53" s="64">
        <v>0.73158009609391506</v>
      </c>
      <c r="D53" s="64">
        <v>0.302913988454449</v>
      </c>
      <c r="E53" s="65">
        <v>0.97823351074228104</v>
      </c>
      <c r="F53" s="63">
        <v>0.46100811984315099</v>
      </c>
      <c r="G53" s="64">
        <v>0.461235752408862</v>
      </c>
      <c r="H53" s="65">
        <v>0.464021917851003</v>
      </c>
      <c r="I53" s="63">
        <v>0.45908027349921698</v>
      </c>
      <c r="J53" s="64">
        <v>0.45908027349921698</v>
      </c>
      <c r="K53" s="65">
        <v>0.45908027349921698</v>
      </c>
      <c r="L53" s="63">
        <v>0.45908027349921698</v>
      </c>
      <c r="M53" s="64">
        <v>0.45908027349921698</v>
      </c>
      <c r="N53" s="65">
        <v>0.45908027349921698</v>
      </c>
    </row>
    <row r="54" spans="1:14">
      <c r="A54" s="25">
        <v>2073</v>
      </c>
      <c r="B54" s="27"/>
      <c r="C54" s="64">
        <v>0.73539293603900302</v>
      </c>
      <c r="D54" s="64">
        <v>0.30305040382902998</v>
      </c>
      <c r="E54" s="65">
        <v>0.97825946835057898</v>
      </c>
      <c r="F54" s="63">
        <v>0.46320243615377998</v>
      </c>
      <c r="G54" s="64">
        <v>0.46336642232080999</v>
      </c>
      <c r="H54" s="65">
        <v>0.46610284772042199</v>
      </c>
      <c r="I54" s="63">
        <v>0.46136189780672499</v>
      </c>
      <c r="J54" s="64">
        <v>0.46136189780672499</v>
      </c>
      <c r="K54" s="65">
        <v>0.46136189780672499</v>
      </c>
      <c r="L54" s="63">
        <v>0.46136189780672499</v>
      </c>
      <c r="M54" s="64">
        <v>0.46136189780672499</v>
      </c>
      <c r="N54" s="65">
        <v>0.46136189780672499</v>
      </c>
    </row>
    <row r="55" spans="1:14">
      <c r="A55" s="25">
        <v>2074</v>
      </c>
      <c r="B55" s="27"/>
      <c r="C55" s="64">
        <v>0.73925349131387796</v>
      </c>
      <c r="D55" s="64">
        <v>0.30318614111984798</v>
      </c>
      <c r="E55" s="65">
        <v>0.97828761120672802</v>
      </c>
      <c r="F55" s="63">
        <v>0.46540855632167499</v>
      </c>
      <c r="G55" s="64">
        <v>0.46551125282257699</v>
      </c>
      <c r="H55" s="65">
        <v>0.46819547232328901</v>
      </c>
      <c r="I55" s="63">
        <v>0.46365374401146903</v>
      </c>
      <c r="J55" s="64">
        <v>0.46365374401146903</v>
      </c>
      <c r="K55" s="65">
        <v>0.46365374401146903</v>
      </c>
      <c r="L55" s="63">
        <v>0.46365374401146903</v>
      </c>
      <c r="M55" s="64">
        <v>0.46365374401146903</v>
      </c>
      <c r="N55" s="65">
        <v>0.46365374401146903</v>
      </c>
    </row>
    <row r="56" spans="1:14">
      <c r="A56" s="25">
        <v>2075</v>
      </c>
      <c r="B56" s="27"/>
      <c r="C56" s="64">
        <v>0.74316278542623104</v>
      </c>
      <c r="D56" s="64">
        <v>0.303321316144332</v>
      </c>
      <c r="E56" s="65">
        <v>0.978317968556492</v>
      </c>
      <c r="F56" s="63">
        <v>0.46762694753823397</v>
      </c>
      <c r="G56" s="64">
        <v>0.46767073308400098</v>
      </c>
      <c r="H56" s="65">
        <v>0.47030024601771497</v>
      </c>
      <c r="I56" s="63">
        <v>0.46595618021947699</v>
      </c>
      <c r="J56" s="64">
        <v>0.46595618021947699</v>
      </c>
      <c r="K56" s="65">
        <v>0.46595618021947699</v>
      </c>
      <c r="L56" s="63">
        <v>0.46595618021947699</v>
      </c>
      <c r="M56" s="64">
        <v>0.46595618021947699</v>
      </c>
      <c r="N56" s="65">
        <v>0.46595618021947699</v>
      </c>
    </row>
    <row r="57" spans="1:14">
      <c r="A57" s="25">
        <v>2076</v>
      </c>
      <c r="B57" s="27"/>
      <c r="C57" s="64">
        <v>0.74712080150883398</v>
      </c>
      <c r="D57" s="64">
        <v>0.30345588249935401</v>
      </c>
      <c r="E57" s="65">
        <v>0.97835051706436604</v>
      </c>
      <c r="F57" s="63">
        <v>0.46985754559053999</v>
      </c>
      <c r="G57" s="64">
        <v>0.46984480579990601</v>
      </c>
      <c r="H57" s="65">
        <v>0.47241721481671001</v>
      </c>
      <c r="I57" s="63">
        <v>0.46826919159022901</v>
      </c>
      <c r="J57" s="64">
        <v>0.46826919159022901</v>
      </c>
      <c r="K57" s="65">
        <v>0.46826919159022901</v>
      </c>
      <c r="L57" s="63">
        <v>0.46826919159022901</v>
      </c>
      <c r="M57" s="64">
        <v>0.46826919159022901</v>
      </c>
      <c r="N57" s="65">
        <v>0.46826919159022901</v>
      </c>
    </row>
    <row r="58" spans="1:14">
      <c r="A58" s="25">
        <v>2077</v>
      </c>
      <c r="B58" s="27"/>
      <c r="C58" s="64">
        <v>0.75112700334578397</v>
      </c>
      <c r="D58" s="64">
        <v>0.303589553362903</v>
      </c>
      <c r="E58" s="65">
        <v>0.97838513910157798</v>
      </c>
      <c r="F58" s="63">
        <v>0.47209955314929802</v>
      </c>
      <c r="G58" s="64">
        <v>0.47203274628849001</v>
      </c>
      <c r="H58" s="65">
        <v>0.47454570554015801</v>
      </c>
      <c r="I58" s="63">
        <v>0.470592030099304</v>
      </c>
      <c r="J58" s="64">
        <v>0.470592030099304</v>
      </c>
      <c r="K58" s="65">
        <v>0.470592030099304</v>
      </c>
      <c r="L58" s="63">
        <v>0.470592030099304</v>
      </c>
      <c r="M58" s="64">
        <v>0.470592030099304</v>
      </c>
      <c r="N58" s="65">
        <v>0.470592030099304</v>
      </c>
    </row>
    <row r="59" spans="1:14">
      <c r="A59" s="25">
        <v>2078</v>
      </c>
      <c r="B59" s="27"/>
      <c r="C59" s="64">
        <v>0.75518173062510896</v>
      </c>
      <c r="D59" s="64">
        <v>0.30372239372138998</v>
      </c>
      <c r="E59" s="65">
        <v>0.97842183113200298</v>
      </c>
      <c r="F59" s="63">
        <v>0.47435275408853</v>
      </c>
      <c r="G59" s="64">
        <v>0.47423438090780101</v>
      </c>
      <c r="H59" s="65">
        <v>0.47668551464806103</v>
      </c>
      <c r="I59" s="63">
        <v>0.47292443997414702</v>
      </c>
      <c r="J59" s="64">
        <v>0.47292443997414702</v>
      </c>
      <c r="K59" s="65">
        <v>0.47292443997414702</v>
      </c>
      <c r="L59" s="63">
        <v>0.47292443997414702</v>
      </c>
      <c r="M59" s="64">
        <v>0.47292443997414702</v>
      </c>
      <c r="N59" s="65">
        <v>0.47292443997414702</v>
      </c>
    </row>
    <row r="60" spans="1:14">
      <c r="A60" s="25">
        <v>2079</v>
      </c>
      <c r="B60" s="27"/>
      <c r="C60" s="64">
        <v>0.75928556164869399</v>
      </c>
      <c r="D60" s="64">
        <v>0.30385444139996798</v>
      </c>
      <c r="E60" s="65">
        <v>0.978460617477244</v>
      </c>
      <c r="F60" s="63">
        <v>0.47661768255097497</v>
      </c>
      <c r="G60" s="64">
        <v>0.47645025244466399</v>
      </c>
      <c r="H60" s="65">
        <v>0.47883729781141599</v>
      </c>
      <c r="I60" s="63">
        <v>0.475266980042785</v>
      </c>
      <c r="J60" s="64">
        <v>0.475266980042785</v>
      </c>
      <c r="K60" s="65">
        <v>0.475266980042785</v>
      </c>
      <c r="L60" s="63">
        <v>0.475266980042785</v>
      </c>
      <c r="M60" s="64">
        <v>0.475266980042785</v>
      </c>
      <c r="N60" s="65">
        <v>0.475266980042785</v>
      </c>
    </row>
    <row r="61" spans="1:14">
      <c r="A61" s="25">
        <v>2080</v>
      </c>
      <c r="B61" s="27"/>
      <c r="C61" s="64">
        <v>0.763438232235086</v>
      </c>
      <c r="D61" s="64">
        <v>0.303985539766982</v>
      </c>
      <c r="E61" s="65">
        <v>0.97850141563910198</v>
      </c>
      <c r="F61" s="63">
        <v>0.47889367487997497</v>
      </c>
      <c r="G61" s="64">
        <v>0.47867978006694301</v>
      </c>
      <c r="H61" s="65">
        <v>0.48100045211331699</v>
      </c>
      <c r="I61" s="63">
        <v>0.47761894091073098</v>
      </c>
      <c r="J61" s="64">
        <v>0.47761894091073098</v>
      </c>
      <c r="K61" s="65">
        <v>0.47761894091073098</v>
      </c>
      <c r="L61" s="63">
        <v>0.47761894091073098</v>
      </c>
      <c r="M61" s="64">
        <v>0.47761894091073098</v>
      </c>
      <c r="N61" s="65">
        <v>0.47761894091073098</v>
      </c>
    </row>
    <row r="62" spans="1:14">
      <c r="A62" s="25">
        <v>2081</v>
      </c>
      <c r="B62" s="27"/>
      <c r="C62" s="64">
        <v>0.76765883288273695</v>
      </c>
      <c r="D62" s="64">
        <v>0.30410611135119098</v>
      </c>
      <c r="E62" s="65">
        <v>0.97855074262765596</v>
      </c>
      <c r="F62" s="63">
        <v>0.481182574887626</v>
      </c>
      <c r="G62" s="64">
        <v>0.480927277998142</v>
      </c>
      <c r="H62" s="65">
        <v>0.48317577073150197</v>
      </c>
      <c r="I62" s="63">
        <v>0.47997393259409998</v>
      </c>
      <c r="J62" s="64">
        <v>0.47997393259409998</v>
      </c>
      <c r="K62" s="65">
        <v>0.47997393259409998</v>
      </c>
      <c r="L62" s="63">
        <v>0.47997393259409998</v>
      </c>
      <c r="M62" s="64">
        <v>0.47997393259409998</v>
      </c>
      <c r="N62" s="65">
        <v>0.47997393259409998</v>
      </c>
    </row>
    <row r="63" spans="1:14">
      <c r="A63" s="25">
        <v>2082</v>
      </c>
      <c r="B63" s="27"/>
      <c r="C63" s="64">
        <v>0.77193770679099505</v>
      </c>
      <c r="D63" s="64">
        <v>0.30422744477460301</v>
      </c>
      <c r="E63" s="65">
        <v>0.97860166134734305</v>
      </c>
      <c r="F63" s="63">
        <v>0.48349330917908301</v>
      </c>
      <c r="G63" s="64">
        <v>0.483198831823066</v>
      </c>
      <c r="H63" s="65">
        <v>0.48537311605309502</v>
      </c>
      <c r="I63" s="63">
        <v>0.48234960554787398</v>
      </c>
      <c r="J63" s="64">
        <v>0.48234960554787398</v>
      </c>
      <c r="K63" s="65">
        <v>0.48234960554787398</v>
      </c>
      <c r="L63" s="63">
        <v>0.48234960554787398</v>
      </c>
      <c r="M63" s="64">
        <v>0.48234960554787398</v>
      </c>
      <c r="N63" s="65">
        <v>0.48234960554787398</v>
      </c>
    </row>
    <row r="64" spans="1:14">
      <c r="A64" s="25">
        <v>2083</v>
      </c>
      <c r="B64" s="27"/>
      <c r="C64" s="64">
        <v>0.77627411307458405</v>
      </c>
      <c r="D64" s="64">
        <v>0.304349356664533</v>
      </c>
      <c r="E64" s="65">
        <v>0.97865411382849199</v>
      </c>
      <c r="F64" s="63">
        <v>0.485825352626161</v>
      </c>
      <c r="G64" s="64">
        <v>0.48549398182919901</v>
      </c>
      <c r="H64" s="65">
        <v>0.487592073617856</v>
      </c>
      <c r="I64" s="63">
        <v>0.48474544956215698</v>
      </c>
      <c r="J64" s="64">
        <v>0.48474544956215698</v>
      </c>
      <c r="K64" s="65">
        <v>0.48474544956215698</v>
      </c>
      <c r="L64" s="63">
        <v>0.48474544956215698</v>
      </c>
      <c r="M64" s="64">
        <v>0.48474544956215698</v>
      </c>
      <c r="N64" s="65">
        <v>0.48474544956215698</v>
      </c>
    </row>
    <row r="65" spans="1:14">
      <c r="A65" s="25">
        <v>2084</v>
      </c>
      <c r="B65" s="27"/>
      <c r="C65" s="64">
        <v>0.78066797289490497</v>
      </c>
      <c r="D65" s="64">
        <v>0.30447183188147098</v>
      </c>
      <c r="E65" s="65">
        <v>0.97870813688952696</v>
      </c>
      <c r="F65" s="63">
        <v>0.48817922453592999</v>
      </c>
      <c r="G65" s="64">
        <v>0.487813251495606</v>
      </c>
      <c r="H65" s="65">
        <v>0.48983329725626601</v>
      </c>
      <c r="I65" s="63">
        <v>0.48716203174365802</v>
      </c>
      <c r="J65" s="64">
        <v>0.48716203174365802</v>
      </c>
      <c r="K65" s="65">
        <v>0.48716203174365802</v>
      </c>
      <c r="L65" s="63">
        <v>0.48716203174365802</v>
      </c>
      <c r="M65" s="64">
        <v>0.48716203174365802</v>
      </c>
      <c r="N65" s="65">
        <v>0.48716203174365802</v>
      </c>
    </row>
    <row r="66" spans="1:14">
      <c r="A66" s="25">
        <v>2085</v>
      </c>
      <c r="B66" s="27"/>
      <c r="C66" s="64">
        <v>0.78511873980012203</v>
      </c>
      <c r="D66" s="64">
        <v>0.30459469843472398</v>
      </c>
      <c r="E66" s="65">
        <v>0.97876369311745204</v>
      </c>
      <c r="F66" s="63">
        <v>0.49055472308848602</v>
      </c>
      <c r="G66" s="64">
        <v>0.49015654252513802</v>
      </c>
      <c r="H66" s="65">
        <v>0.49209671596312199</v>
      </c>
      <c r="I66" s="63">
        <v>0.48959917511212803</v>
      </c>
      <c r="J66" s="64">
        <v>0.48959917511212803</v>
      </c>
      <c r="K66" s="65">
        <v>0.48959917511212803</v>
      </c>
      <c r="L66" s="63">
        <v>0.48959917511212803</v>
      </c>
      <c r="M66" s="64">
        <v>0.48959917511212803</v>
      </c>
      <c r="N66" s="65">
        <v>0.48959917511212803</v>
      </c>
    </row>
    <row r="67" spans="1:14">
      <c r="A67" s="25">
        <v>2086</v>
      </c>
      <c r="B67" s="27"/>
      <c r="C67" s="64">
        <v>0.78962706991694798</v>
      </c>
      <c r="D67" s="64">
        <v>0.30471790292697798</v>
      </c>
      <c r="E67" s="65">
        <v>0.978820766739947</v>
      </c>
      <c r="F67" s="63">
        <v>0.49295254116176501</v>
      </c>
      <c r="G67" s="64">
        <v>0.49252464114882799</v>
      </c>
      <c r="H67" s="65">
        <v>0.49438304655366699</v>
      </c>
      <c r="I67" s="63">
        <v>0.49205751374460799</v>
      </c>
      <c r="J67" s="64">
        <v>0.49205751374460799</v>
      </c>
      <c r="K67" s="65">
        <v>0.49205751374460799</v>
      </c>
      <c r="L67" s="63">
        <v>0.49205751374460799</v>
      </c>
      <c r="M67" s="64">
        <v>0.49205751374460799</v>
      </c>
      <c r="N67" s="65">
        <v>0.49205751374460799</v>
      </c>
    </row>
    <row r="68" spans="1:14">
      <c r="A68" s="25">
        <v>2087</v>
      </c>
      <c r="B68" s="27"/>
      <c r="C68" s="64">
        <v>0.79419284377706301</v>
      </c>
      <c r="D68" s="64">
        <v>0.30484147729604999</v>
      </c>
      <c r="E68" s="65">
        <v>0.97887940953211905</v>
      </c>
      <c r="F68" s="63">
        <v>0.49537297085738402</v>
      </c>
      <c r="G68" s="64">
        <v>0.49491788289460797</v>
      </c>
      <c r="H68" s="65">
        <v>0.49669272579784601</v>
      </c>
      <c r="I68" s="63">
        <v>0.494537434638531</v>
      </c>
      <c r="J68" s="64">
        <v>0.494537434638531</v>
      </c>
      <c r="K68" s="65">
        <v>0.494537434638531</v>
      </c>
      <c r="L68" s="63">
        <v>0.494537434638531</v>
      </c>
      <c r="M68" s="64">
        <v>0.494537434638531</v>
      </c>
      <c r="N68" s="65">
        <v>0.494537434638531</v>
      </c>
    </row>
    <row r="69" spans="1:14">
      <c r="A69" s="25">
        <v>2088</v>
      </c>
      <c r="B69" s="27"/>
      <c r="C69" s="64">
        <v>0.79881582570337994</v>
      </c>
      <c r="D69" s="64">
        <v>0.304965398221343</v>
      </c>
      <c r="E69" s="65">
        <v>0.97893962903531195</v>
      </c>
      <c r="F69" s="63">
        <v>0.497816348805316</v>
      </c>
      <c r="G69" s="64">
        <v>0.49733663702995301</v>
      </c>
      <c r="H69" s="65">
        <v>0.499026223900286</v>
      </c>
      <c r="I69" s="63">
        <v>0.49703928475673598</v>
      </c>
      <c r="J69" s="64">
        <v>0.49703928475673598</v>
      </c>
      <c r="K69" s="65">
        <v>0.49703928475673598</v>
      </c>
      <c r="L69" s="63">
        <v>0.49703928475673598</v>
      </c>
      <c r="M69" s="64">
        <v>0.49703928475673598</v>
      </c>
      <c r="N69" s="65">
        <v>0.49703928475673598</v>
      </c>
    </row>
    <row r="70" spans="1:14">
      <c r="A70" s="25">
        <v>2089</v>
      </c>
      <c r="B70" s="27"/>
      <c r="C70" s="64">
        <v>0.80349589927166898</v>
      </c>
      <c r="D70" s="64">
        <v>0.30508951978450699</v>
      </c>
      <c r="E70" s="65">
        <v>0.97900138227530098</v>
      </c>
      <c r="F70" s="63">
        <v>0.500282854344267</v>
      </c>
      <c r="G70" s="64">
        <v>0.49978114789586398</v>
      </c>
      <c r="H70" s="65">
        <v>0.501383812690121</v>
      </c>
      <c r="I70" s="63">
        <v>0.49956322244033502</v>
      </c>
      <c r="J70" s="64">
        <v>0.49956322244033502</v>
      </c>
      <c r="K70" s="65">
        <v>0.49956322244033502</v>
      </c>
      <c r="L70" s="63">
        <v>0.49956322244033502</v>
      </c>
      <c r="M70" s="64">
        <v>0.49956322244033502</v>
      </c>
      <c r="N70" s="65">
        <v>0.49956322244033502</v>
      </c>
    </row>
    <row r="71" spans="1:14">
      <c r="A71" s="25">
        <v>2090</v>
      </c>
      <c r="B71" s="27"/>
      <c r="C71" s="64">
        <v>0.80823270949405801</v>
      </c>
      <c r="D71" s="64">
        <v>0.30521373249511002</v>
      </c>
      <c r="E71" s="65">
        <v>0.97906464328759801</v>
      </c>
      <c r="F71" s="63">
        <v>0.50277259607441505</v>
      </c>
      <c r="G71" s="64">
        <v>0.50225157315715696</v>
      </c>
      <c r="H71" s="65">
        <v>0.50376573895535204</v>
      </c>
      <c r="I71" s="63">
        <v>0.50210940463102705</v>
      </c>
      <c r="J71" s="64">
        <v>0.50210940463102705</v>
      </c>
      <c r="K71" s="65">
        <v>0.50210940463102705</v>
      </c>
      <c r="L71" s="63">
        <v>0.50210940463102705</v>
      </c>
      <c r="M71" s="64">
        <v>0.50210940463102705</v>
      </c>
      <c r="N71" s="65">
        <v>0.50210940463102705</v>
      </c>
    </row>
    <row r="72" spans="1:14">
      <c r="A72" s="25">
        <v>2091</v>
      </c>
      <c r="B72" s="27"/>
      <c r="C72" s="64">
        <v>0.81302641272961396</v>
      </c>
      <c r="D72" s="64">
        <v>0.30533808443149002</v>
      </c>
      <c r="E72" s="65">
        <v>0.97912943685064402</v>
      </c>
      <c r="F72" s="63">
        <v>0.50528617003439402</v>
      </c>
      <c r="G72" s="64">
        <v>0.50474854407387204</v>
      </c>
      <c r="H72" s="65">
        <v>0.50617269133103304</v>
      </c>
      <c r="I72" s="63">
        <v>0.50467844272767903</v>
      </c>
      <c r="J72" s="64">
        <v>0.50467844272767903</v>
      </c>
      <c r="K72" s="65">
        <v>0.50467844272767903</v>
      </c>
      <c r="L72" s="63">
        <v>0.50467844272767903</v>
      </c>
      <c r="M72" s="64">
        <v>0.50467844272767903</v>
      </c>
      <c r="N72" s="65">
        <v>0.50467844272767903</v>
      </c>
    </row>
    <row r="73" spans="1:14">
      <c r="A73" s="25">
        <v>2092</v>
      </c>
      <c r="B73" s="27"/>
      <c r="C73" s="64">
        <v>0.81787730392176194</v>
      </c>
      <c r="D73" s="64">
        <v>0.30546254606155798</v>
      </c>
      <c r="E73" s="65">
        <v>0.97919579365804199</v>
      </c>
      <c r="F73" s="63">
        <v>0.50782422244538195</v>
      </c>
      <c r="G73" s="64">
        <v>0.50727276368747398</v>
      </c>
      <c r="H73" s="65">
        <v>0.50860542560925803</v>
      </c>
      <c r="I73" s="63">
        <v>0.50727099996916802</v>
      </c>
      <c r="J73" s="64">
        <v>0.50727099996916802</v>
      </c>
      <c r="K73" s="65">
        <v>0.50727099996916802</v>
      </c>
      <c r="L73" s="63">
        <v>0.50727099996916802</v>
      </c>
      <c r="M73" s="64">
        <v>0.50727099996916802</v>
      </c>
      <c r="N73" s="65">
        <v>0.50727099996916802</v>
      </c>
    </row>
    <row r="74" spans="1:14">
      <c r="A74" s="25">
        <v>2093</v>
      </c>
      <c r="B74" s="27"/>
      <c r="C74" s="64">
        <v>0.82278523660104996</v>
      </c>
      <c r="D74" s="64">
        <v>0.30558707666530099</v>
      </c>
      <c r="E74" s="65">
        <v>0.97926371573469895</v>
      </c>
      <c r="F74" s="63">
        <v>0.51038712511344797</v>
      </c>
      <c r="G74" s="64">
        <v>0.50982464668701799</v>
      </c>
      <c r="H74" s="65">
        <v>0.51106443677271796</v>
      </c>
      <c r="I74" s="63">
        <v>0.50988746777792004</v>
      </c>
      <c r="J74" s="64">
        <v>0.50988746777792004</v>
      </c>
      <c r="K74" s="65">
        <v>0.50988746777792004</v>
      </c>
      <c r="L74" s="63">
        <v>0.50988746777792004</v>
      </c>
      <c r="M74" s="64">
        <v>0.50988746777792004</v>
      </c>
      <c r="N74" s="65">
        <v>0.50988746777792004</v>
      </c>
    </row>
    <row r="75" spans="1:14">
      <c r="A75" s="25">
        <v>2094</v>
      </c>
      <c r="B75" s="27"/>
      <c r="C75" s="64">
        <v>0.82775028232472703</v>
      </c>
      <c r="D75" s="64">
        <v>0.30571167335451399</v>
      </c>
      <c r="E75" s="65">
        <v>0.979333209400022</v>
      </c>
      <c r="F75" s="63">
        <v>0.51297549523417896</v>
      </c>
      <c r="G75" s="64">
        <v>0.51240485481852605</v>
      </c>
      <c r="H75" s="65">
        <v>0.51355044584122</v>
      </c>
      <c r="I75" s="63">
        <v>0.51252848192226397</v>
      </c>
      <c r="J75" s="64">
        <v>0.51252848192226397</v>
      </c>
      <c r="K75" s="65">
        <v>0.51252848192226397</v>
      </c>
      <c r="L75" s="63">
        <v>0.51252848192226397</v>
      </c>
      <c r="M75" s="64">
        <v>0.51252848192226397</v>
      </c>
      <c r="N75" s="65">
        <v>0.51252848192226397</v>
      </c>
    </row>
    <row r="76" spans="1:14">
      <c r="A76" s="25">
        <v>2095</v>
      </c>
      <c r="B76" s="27"/>
      <c r="C76" s="64">
        <v>0.83277241433113502</v>
      </c>
      <c r="D76" s="64">
        <v>0.30583629854691802</v>
      </c>
      <c r="E76" s="65">
        <v>0.97940428842591498</v>
      </c>
      <c r="F76" s="63">
        <v>0.51558984098015703</v>
      </c>
      <c r="G76" s="64">
        <v>0.51501395356017299</v>
      </c>
      <c r="H76" s="65">
        <v>0.51606409314357005</v>
      </c>
      <c r="I76" s="63">
        <v>0.51519458646668204</v>
      </c>
      <c r="J76" s="64">
        <v>0.51519458646668204</v>
      </c>
      <c r="K76" s="65">
        <v>0.51519458646668204</v>
      </c>
      <c r="L76" s="63">
        <v>0.51519458646668204</v>
      </c>
      <c r="M76" s="64">
        <v>0.51519458646668204</v>
      </c>
      <c r="N76" s="65">
        <v>0.51519458646668204</v>
      </c>
    </row>
    <row r="77" spans="1:14">
      <c r="A77" s="25">
        <v>2096</v>
      </c>
      <c r="B77" s="27"/>
      <c r="C77" s="64">
        <v>0.83785165905723602</v>
      </c>
      <c r="D77" s="64">
        <v>0.30596092142529002</v>
      </c>
      <c r="E77" s="65">
        <v>0.97947696400048601</v>
      </c>
      <c r="F77" s="63">
        <v>0.51823083093700095</v>
      </c>
      <c r="G77" s="64">
        <v>0.517652661422492</v>
      </c>
      <c r="H77" s="65">
        <v>0.51860617729987701</v>
      </c>
      <c r="I77" s="63">
        <v>0.51788647476667704</v>
      </c>
      <c r="J77" s="64">
        <v>0.51788647476667704</v>
      </c>
      <c r="K77" s="65">
        <v>0.51788647476667704</v>
      </c>
      <c r="L77" s="63">
        <v>0.51788647476667704</v>
      </c>
      <c r="M77" s="64">
        <v>0.51788647476667704</v>
      </c>
      <c r="N77" s="65">
        <v>0.51788647476667704</v>
      </c>
    </row>
    <row r="78" spans="1:14">
      <c r="A78" s="25">
        <v>2097</v>
      </c>
      <c r="B78" s="27"/>
      <c r="C78" s="64">
        <v>0.842988147133651</v>
      </c>
      <c r="D78" s="64">
        <v>0.30608554579313602</v>
      </c>
      <c r="E78" s="65">
        <v>0.97955126009557802</v>
      </c>
      <c r="F78" s="63">
        <v>0.52089927127868896</v>
      </c>
      <c r="G78" s="64">
        <v>0.520321832175628</v>
      </c>
      <c r="H78" s="65">
        <v>0.52117761572068899</v>
      </c>
      <c r="I78" s="63">
        <v>0.520604963216174</v>
      </c>
      <c r="J78" s="64">
        <v>0.520604963216174</v>
      </c>
      <c r="K78" s="65">
        <v>0.520604963216174</v>
      </c>
      <c r="L78" s="63">
        <v>0.520604963216174</v>
      </c>
      <c r="M78" s="64">
        <v>0.520604963216174</v>
      </c>
      <c r="N78" s="65">
        <v>0.520604963216174</v>
      </c>
    </row>
    <row r="79" spans="1:14">
      <c r="A79" s="25">
        <v>2098</v>
      </c>
      <c r="B79" s="27"/>
      <c r="C79" s="64">
        <v>0.84818197766812398</v>
      </c>
      <c r="D79" s="64">
        <v>0.30621015115851502</v>
      </c>
      <c r="E79" s="65">
        <v>0.97962720456480601</v>
      </c>
      <c r="F79" s="63">
        <v>0.52359594922332098</v>
      </c>
      <c r="G79" s="64">
        <v>0.52302231993539705</v>
      </c>
      <c r="H79" s="65">
        <v>0.52377931769993902</v>
      </c>
      <c r="I79" s="63">
        <v>0.52335086412727805</v>
      </c>
      <c r="J79" s="64">
        <v>0.52335086412727805</v>
      </c>
      <c r="K79" s="65">
        <v>0.52335086412727805</v>
      </c>
      <c r="L79" s="63">
        <v>0.52335086412727805</v>
      </c>
      <c r="M79" s="64">
        <v>0.52335086412727805</v>
      </c>
      <c r="N79" s="65">
        <v>0.52335086412727805</v>
      </c>
    </row>
    <row r="80" spans="1:14">
      <c r="A80" s="25">
        <v>2099</v>
      </c>
      <c r="B80" s="27"/>
      <c r="C80" s="64">
        <v>0.85343318240527299</v>
      </c>
      <c r="D80" s="64">
        <v>0.30633471546935598</v>
      </c>
      <c r="E80" s="65">
        <v>0.97970481512381802</v>
      </c>
      <c r="F80" s="63">
        <v>0.52632168505728805</v>
      </c>
      <c r="G80" s="64">
        <v>0.52575500386213803</v>
      </c>
      <c r="H80" s="65">
        <v>0.52641222976547597</v>
      </c>
      <c r="I80" s="63">
        <v>0.526125014061261</v>
      </c>
      <c r="J80" s="64">
        <v>0.526125014061261</v>
      </c>
      <c r="K80" s="65">
        <v>0.526125014061261</v>
      </c>
      <c r="L80" s="63">
        <v>0.526125014061261</v>
      </c>
      <c r="M80" s="64">
        <v>0.526125014061261</v>
      </c>
      <c r="N80" s="65">
        <v>0.526125014061261</v>
      </c>
    </row>
    <row r="81" spans="1:14" ht="16.2" thickBot="1">
      <c r="A81" s="25">
        <v>2100</v>
      </c>
      <c r="B81" s="105"/>
      <c r="C81" s="64">
        <v>0.858741784549646</v>
      </c>
      <c r="D81" s="64">
        <v>0.306459237071533</v>
      </c>
      <c r="E81" s="65">
        <v>0.97978411357649098</v>
      </c>
      <c r="F81" s="63">
        <v>0.52907735304604298</v>
      </c>
      <c r="G81" s="64">
        <v>0.52852081015506203</v>
      </c>
      <c r="H81" s="65">
        <v>0.52907735304604298</v>
      </c>
      <c r="I81" s="63">
        <v>0.52892829912092598</v>
      </c>
      <c r="J81" s="64">
        <v>0.52892829912092598</v>
      </c>
      <c r="K81" s="65">
        <v>0.52892829912092598</v>
      </c>
      <c r="L81" s="63">
        <v>0.52892829912092598</v>
      </c>
      <c r="M81" s="64">
        <v>0.52892829912092598</v>
      </c>
      <c r="N81" s="65">
        <v>0.52892829912092598</v>
      </c>
    </row>
    <row r="82" spans="1:14">
      <c r="A82" s="67"/>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theme="5" tint="0.79998168889431442"/>
  </sheetPr>
  <dimension ref="A1:N151"/>
  <sheetViews>
    <sheetView workbookViewId="0">
      <pane xSplit="1" ySplit="5" topLeftCell="B59" activePane="bottomRight" state="frozen"/>
      <selection activeCell="J18" sqref="J18"/>
      <selection pane="topRight" activeCell="J18" sqref="J18"/>
      <selection pane="bottomLeft" activeCell="J18" sqref="J18"/>
      <selection pane="bottomRight" activeCell="J18" sqref="J18"/>
    </sheetView>
  </sheetViews>
  <sheetFormatPr baseColWidth="10" defaultRowHeight="15.6"/>
  <cols>
    <col min="1" max="1" width="11.296875" customWidth="1"/>
    <col min="3" max="14" width="13" customWidth="1"/>
  </cols>
  <sheetData>
    <row r="1" spans="1:14" ht="18">
      <c r="A1" s="29" t="s">
        <v>120</v>
      </c>
    </row>
    <row r="2" spans="1:14" ht="18">
      <c r="A2" s="18" t="s">
        <v>143</v>
      </c>
    </row>
    <row r="3" spans="1:14" ht="16.2" thickBot="1"/>
    <row r="4" spans="1:14" ht="34.049999999999997" customHeight="1" thickBot="1">
      <c r="A4" s="28" t="s">
        <v>38</v>
      </c>
      <c r="B4" s="23" t="s">
        <v>45</v>
      </c>
      <c r="C4" s="368" t="s">
        <v>124</v>
      </c>
      <c r="D4" s="369"/>
      <c r="E4" s="370"/>
      <c r="F4" s="368" t="s">
        <v>126</v>
      </c>
      <c r="G4" s="369"/>
      <c r="H4" s="370"/>
      <c r="I4" s="368" t="s">
        <v>127</v>
      </c>
      <c r="J4" s="369"/>
      <c r="K4" s="370"/>
      <c r="L4" s="368" t="s">
        <v>128</v>
      </c>
      <c r="M4" s="369"/>
      <c r="N4" s="370"/>
    </row>
    <row r="5" spans="1:14" ht="34.049999999999997" customHeight="1" thickBot="1">
      <c r="A5" s="28" t="s">
        <v>39</v>
      </c>
      <c r="B5" s="104" t="s">
        <v>45</v>
      </c>
      <c r="C5" s="57" t="s">
        <v>142</v>
      </c>
      <c r="D5" s="58" t="s">
        <v>122</v>
      </c>
      <c r="E5" s="59" t="s">
        <v>123</v>
      </c>
      <c r="F5" s="57" t="s">
        <v>142</v>
      </c>
      <c r="G5" s="58" t="s">
        <v>122</v>
      </c>
      <c r="H5" s="59" t="s">
        <v>123</v>
      </c>
      <c r="I5" s="57" t="s">
        <v>142</v>
      </c>
      <c r="J5" s="58" t="s">
        <v>122</v>
      </c>
      <c r="K5" s="59" t="s">
        <v>123</v>
      </c>
      <c r="L5" s="57" t="s">
        <v>142</v>
      </c>
      <c r="M5" s="58" t="s">
        <v>122</v>
      </c>
      <c r="N5" s="59" t="s">
        <v>123</v>
      </c>
    </row>
    <row r="6" spans="1:14" ht="16.95" customHeight="1">
      <c r="A6" s="25">
        <v>2025</v>
      </c>
      <c r="B6" s="26"/>
      <c r="C6" s="61">
        <v>0.56807050931794001</v>
      </c>
      <c r="D6" s="61">
        <v>0.56807050931794001</v>
      </c>
      <c r="E6" s="62">
        <v>0.56807050931794001</v>
      </c>
      <c r="F6" s="60">
        <v>0.56807050931794001</v>
      </c>
      <c r="G6" s="61">
        <v>0.56807050931794001</v>
      </c>
      <c r="H6" s="62">
        <v>0.56807050931794001</v>
      </c>
      <c r="I6" s="60">
        <v>0.56807050931794001</v>
      </c>
      <c r="J6" s="61">
        <v>0.56807050931794001</v>
      </c>
      <c r="K6" s="62">
        <v>0.56807050931794001</v>
      </c>
      <c r="L6" s="60">
        <v>0.56807050931794001</v>
      </c>
      <c r="M6" s="61">
        <v>0.56807050931794001</v>
      </c>
      <c r="N6" s="62">
        <v>0.56807050931794001</v>
      </c>
    </row>
    <row r="7" spans="1:14">
      <c r="A7" s="25">
        <v>2026</v>
      </c>
      <c r="B7" s="27"/>
      <c r="C7" s="64">
        <v>0.58459944048425005</v>
      </c>
      <c r="D7" s="64">
        <v>0.56545885290003295</v>
      </c>
      <c r="E7" s="65">
        <v>0.60376741089222596</v>
      </c>
      <c r="F7" s="63">
        <v>0.57415248081983905</v>
      </c>
      <c r="G7" s="64">
        <v>0.57476883272158197</v>
      </c>
      <c r="H7" s="65">
        <v>0.57563907625825195</v>
      </c>
      <c r="I7" s="63">
        <v>0.57365075175798996</v>
      </c>
      <c r="J7" s="64">
        <v>0.57365075175798996</v>
      </c>
      <c r="K7" s="65">
        <v>0.57365075175798996</v>
      </c>
      <c r="L7" s="63">
        <v>0.57365075175798996</v>
      </c>
      <c r="M7" s="64">
        <v>0.57365075175798996</v>
      </c>
      <c r="N7" s="65">
        <v>0.57365075175798996</v>
      </c>
    </row>
    <row r="8" spans="1:14">
      <c r="A8" s="25">
        <v>2027</v>
      </c>
      <c r="B8" s="27"/>
      <c r="C8" s="64">
        <v>0.60337962520389399</v>
      </c>
      <c r="D8" s="64">
        <v>0.56513238436914404</v>
      </c>
      <c r="E8" s="65">
        <v>0.64255083752268805</v>
      </c>
      <c r="F8" s="63">
        <v>0.58243552716404001</v>
      </c>
      <c r="G8" s="64">
        <v>0.58365458175526697</v>
      </c>
      <c r="H8" s="65">
        <v>0.58531360660902898</v>
      </c>
      <c r="I8" s="63">
        <v>0.58146103089527701</v>
      </c>
      <c r="J8" s="64">
        <v>0.58146103089527701</v>
      </c>
      <c r="K8" s="65">
        <v>0.58146103089527701</v>
      </c>
      <c r="L8" s="63">
        <v>0.58146103089527701</v>
      </c>
      <c r="M8" s="64">
        <v>0.58146103089527701</v>
      </c>
      <c r="N8" s="65">
        <v>0.58146103089527701</v>
      </c>
    </row>
    <row r="9" spans="1:14">
      <c r="A9" s="25">
        <v>2028</v>
      </c>
      <c r="B9" s="27"/>
      <c r="C9" s="64">
        <v>0.62221165440225501</v>
      </c>
      <c r="D9" s="64">
        <v>0.56489558123845096</v>
      </c>
      <c r="E9" s="65">
        <v>0.68227605238282496</v>
      </c>
      <c r="F9" s="63">
        <v>0.59071856873513795</v>
      </c>
      <c r="G9" s="64">
        <v>0.59252815066481601</v>
      </c>
      <c r="H9" s="65">
        <v>0.59489630225977297</v>
      </c>
      <c r="I9" s="63">
        <v>0.58930090502266497</v>
      </c>
      <c r="J9" s="64">
        <v>0.58930090502266497</v>
      </c>
      <c r="K9" s="65">
        <v>0.58930090502266497</v>
      </c>
      <c r="L9" s="63">
        <v>0.58930090502266497</v>
      </c>
      <c r="M9" s="64">
        <v>0.58930090502266497</v>
      </c>
      <c r="N9" s="65">
        <v>0.58930090502266497</v>
      </c>
    </row>
    <row r="10" spans="1:14">
      <c r="A10" s="25">
        <v>2029</v>
      </c>
      <c r="B10" s="27"/>
      <c r="C10" s="64">
        <v>0.64109724819830505</v>
      </c>
      <c r="D10" s="64">
        <v>0.56474973119678795</v>
      </c>
      <c r="E10" s="65">
        <v>0.723006258310529</v>
      </c>
      <c r="F10" s="63">
        <v>0.59900127147975801</v>
      </c>
      <c r="G10" s="64">
        <v>0.60138853783409296</v>
      </c>
      <c r="H10" s="65">
        <v>0.60438982840695998</v>
      </c>
      <c r="I10" s="63">
        <v>0.59717026170919096</v>
      </c>
      <c r="J10" s="64">
        <v>0.59717026170919096</v>
      </c>
      <c r="K10" s="65">
        <v>0.59717026170919096</v>
      </c>
      <c r="L10" s="63">
        <v>0.59717026170919096</v>
      </c>
      <c r="M10" s="64">
        <v>0.59717026170919096</v>
      </c>
      <c r="N10" s="65">
        <v>0.59717026170919096</v>
      </c>
    </row>
    <row r="11" spans="1:14">
      <c r="A11" s="25">
        <v>2030</v>
      </c>
      <c r="B11" s="27"/>
      <c r="C11" s="64">
        <v>0.66003832858188305</v>
      </c>
      <c r="D11" s="64">
        <v>0.56469674339544396</v>
      </c>
      <c r="E11" s="65">
        <v>0.76481299449196605</v>
      </c>
      <c r="F11" s="63">
        <v>0.60728343074064295</v>
      </c>
      <c r="G11" s="64">
        <v>0.61023469555881704</v>
      </c>
      <c r="H11" s="65">
        <v>0.61379672042604605</v>
      </c>
      <c r="I11" s="63">
        <v>0.60506903675323997</v>
      </c>
      <c r="J11" s="64">
        <v>0.60506903675323997</v>
      </c>
      <c r="K11" s="65">
        <v>0.60506903675323997</v>
      </c>
      <c r="L11" s="63">
        <v>0.60506903675323997</v>
      </c>
      <c r="M11" s="64">
        <v>0.60506903675323997</v>
      </c>
      <c r="N11" s="65">
        <v>0.60506903675323997</v>
      </c>
    </row>
    <row r="12" spans="1:14">
      <c r="A12" s="25">
        <v>2031</v>
      </c>
      <c r="B12" s="27"/>
      <c r="C12" s="64">
        <v>0.67903515199489195</v>
      </c>
      <c r="D12" s="64">
        <v>0.56473781211183305</v>
      </c>
      <c r="E12" s="65">
        <v>0.80777591603097398</v>
      </c>
      <c r="F12" s="63">
        <v>0.61556347786604104</v>
      </c>
      <c r="G12" s="64">
        <v>0.61906407562876697</v>
      </c>
      <c r="H12" s="65">
        <v>0.62311813687957396</v>
      </c>
      <c r="I12" s="63">
        <v>0.61299559322756603</v>
      </c>
      <c r="J12" s="64">
        <v>0.61299559322756603</v>
      </c>
      <c r="K12" s="65">
        <v>0.61299559322756603</v>
      </c>
      <c r="L12" s="63">
        <v>0.61299559322756603</v>
      </c>
      <c r="M12" s="64">
        <v>0.61299559322756603</v>
      </c>
      <c r="N12" s="65">
        <v>0.61299559322756603</v>
      </c>
    </row>
    <row r="13" spans="1:14">
      <c r="A13" s="25">
        <v>2032</v>
      </c>
      <c r="B13" s="27"/>
      <c r="C13" s="64">
        <v>0.69808838707714804</v>
      </c>
      <c r="D13" s="64">
        <v>0.56487546062021698</v>
      </c>
      <c r="E13" s="65">
        <v>0.85198689031985597</v>
      </c>
      <c r="F13" s="63">
        <v>0.62384045811425404</v>
      </c>
      <c r="G13" s="64">
        <v>0.62787468291779303</v>
      </c>
      <c r="H13" s="65">
        <v>0.63235560298231497</v>
      </c>
      <c r="I13" s="63">
        <v>0.62094878226116501</v>
      </c>
      <c r="J13" s="64">
        <v>0.62094878226116501</v>
      </c>
      <c r="K13" s="65">
        <v>0.62094878226116501</v>
      </c>
      <c r="L13" s="63">
        <v>0.62094878226116501</v>
      </c>
      <c r="M13" s="64">
        <v>0.62094878226116501</v>
      </c>
      <c r="N13" s="65">
        <v>0.62094878226116501</v>
      </c>
    </row>
    <row r="14" spans="1:14">
      <c r="A14" s="25">
        <v>2033</v>
      </c>
      <c r="B14" s="27"/>
      <c r="C14" s="64">
        <v>0.71719925379420202</v>
      </c>
      <c r="D14" s="64">
        <v>0.56511324993363099</v>
      </c>
      <c r="E14" s="65">
        <v>0.89755290187293202</v>
      </c>
      <c r="F14" s="63">
        <v>0.63211363174065904</v>
      </c>
      <c r="G14" s="64">
        <v>0.63666465082943402</v>
      </c>
      <c r="H14" s="65">
        <v>0.64151051109312196</v>
      </c>
      <c r="I14" s="63">
        <v>0.62892776246471804</v>
      </c>
      <c r="J14" s="64">
        <v>0.62892776246471804</v>
      </c>
      <c r="K14" s="65">
        <v>0.62892776246471804</v>
      </c>
      <c r="L14" s="63">
        <v>0.62892776246471804</v>
      </c>
      <c r="M14" s="64">
        <v>0.62892776246471804</v>
      </c>
      <c r="N14" s="65">
        <v>0.62892776246471804</v>
      </c>
    </row>
    <row r="15" spans="1:14">
      <c r="A15" s="25">
        <v>2034</v>
      </c>
      <c r="B15" s="27"/>
      <c r="C15" s="64">
        <v>0.73636861717682101</v>
      </c>
      <c r="D15" s="64">
        <v>0.565454796032685</v>
      </c>
      <c r="E15" s="65">
        <v>0.94459841666803401</v>
      </c>
      <c r="F15" s="63">
        <v>0.64038144955551302</v>
      </c>
      <c r="G15" s="64">
        <v>0.64543119875365595</v>
      </c>
      <c r="H15" s="65">
        <v>0.65058340584051799</v>
      </c>
      <c r="I15" s="63">
        <v>0.63693085821987705</v>
      </c>
      <c r="J15" s="64">
        <v>0.63693085821987705</v>
      </c>
      <c r="K15" s="65">
        <v>0.63693085821987705</v>
      </c>
      <c r="L15" s="63">
        <v>0.63693085821987705</v>
      </c>
      <c r="M15" s="64">
        <v>0.63693085821987705</v>
      </c>
      <c r="N15" s="65">
        <v>0.63693085821987705</v>
      </c>
    </row>
    <row r="16" spans="1:14">
      <c r="A16" s="25">
        <v>2035</v>
      </c>
      <c r="B16" s="27"/>
      <c r="C16" s="64">
        <v>0.75559676543375198</v>
      </c>
      <c r="D16" s="64">
        <v>0.56590433567839404</v>
      </c>
      <c r="E16" s="65">
        <v>0.99327008677461004</v>
      </c>
      <c r="F16" s="63">
        <v>0.64864146747635698</v>
      </c>
      <c r="G16" s="64">
        <v>0.65417055779740096</v>
      </c>
      <c r="H16" s="65">
        <v>0.65957363340999497</v>
      </c>
      <c r="I16" s="63">
        <v>0.64495554324728599</v>
      </c>
      <c r="J16" s="64">
        <v>0.64495554324728599</v>
      </c>
      <c r="K16" s="65">
        <v>0.64495554324728599</v>
      </c>
      <c r="L16" s="63">
        <v>0.64495554324728599</v>
      </c>
      <c r="M16" s="64">
        <v>0.64495554324728599</v>
      </c>
      <c r="N16" s="65">
        <v>0.64495554324728599</v>
      </c>
    </row>
    <row r="17" spans="1:14">
      <c r="A17" s="25">
        <v>2036</v>
      </c>
      <c r="B17" s="27"/>
      <c r="C17" s="64">
        <v>0.76375620929603705</v>
      </c>
      <c r="D17" s="64">
        <v>0.566075045577903</v>
      </c>
      <c r="E17" s="65">
        <v>0.99326607819002299</v>
      </c>
      <c r="F17" s="63">
        <v>0.65221501069619703</v>
      </c>
      <c r="G17" s="64">
        <v>0.65747742392476405</v>
      </c>
      <c r="H17" s="65">
        <v>0.66266855372728495</v>
      </c>
      <c r="I17" s="63">
        <v>0.64860252363978299</v>
      </c>
      <c r="J17" s="64">
        <v>0.64860252363978299</v>
      </c>
      <c r="K17" s="65">
        <v>0.64860252363978299</v>
      </c>
      <c r="L17" s="63">
        <v>0.64860252363978299</v>
      </c>
      <c r="M17" s="64">
        <v>0.64860252363978299</v>
      </c>
      <c r="N17" s="65">
        <v>0.64860252363978299</v>
      </c>
    </row>
    <row r="18" spans="1:14">
      <c r="A18" s="25">
        <v>2037</v>
      </c>
      <c r="B18" s="27"/>
      <c r="C18" s="64">
        <v>0.77188150468299399</v>
      </c>
      <c r="D18" s="64">
        <v>0.56624484680912002</v>
      </c>
      <c r="E18" s="65">
        <v>0.99326117051693397</v>
      </c>
      <c r="F18" s="63">
        <v>0.65577550134025397</v>
      </c>
      <c r="G18" s="64">
        <v>0.66077356474210402</v>
      </c>
      <c r="H18" s="65">
        <v>0.66575867626683705</v>
      </c>
      <c r="I18" s="63">
        <v>0.65222740153827097</v>
      </c>
      <c r="J18" s="64">
        <v>0.65222740153827097</v>
      </c>
      <c r="K18" s="65">
        <v>0.65222740153827097</v>
      </c>
      <c r="L18" s="63">
        <v>0.65222740153827097</v>
      </c>
      <c r="M18" s="64">
        <v>0.65222740153827097</v>
      </c>
      <c r="N18" s="65">
        <v>0.65222740153827097</v>
      </c>
    </row>
    <row r="19" spans="1:14">
      <c r="A19" s="25">
        <v>2038</v>
      </c>
      <c r="B19" s="27"/>
      <c r="C19" s="64">
        <v>0.77997082304362897</v>
      </c>
      <c r="D19" s="64">
        <v>0.56641480721052095</v>
      </c>
      <c r="E19" s="65">
        <v>0.99325537792965801</v>
      </c>
      <c r="F19" s="63">
        <v>0.65932104282688098</v>
      </c>
      <c r="G19" s="64">
        <v>0.66405716999521402</v>
      </c>
      <c r="H19" s="65">
        <v>0.66884206590182804</v>
      </c>
      <c r="I19" s="63">
        <v>0.65582849105367402</v>
      </c>
      <c r="J19" s="64">
        <v>0.65582849105367402</v>
      </c>
      <c r="K19" s="65">
        <v>0.65582849105367402</v>
      </c>
      <c r="L19" s="63">
        <v>0.65582849105367402</v>
      </c>
      <c r="M19" s="64">
        <v>0.65582849105367402</v>
      </c>
      <c r="N19" s="65">
        <v>0.65582849105367402</v>
      </c>
    </row>
    <row r="20" spans="1:14">
      <c r="A20" s="25">
        <v>2039</v>
      </c>
      <c r="B20" s="27"/>
      <c r="C20" s="64">
        <v>0.78802101883466702</v>
      </c>
      <c r="D20" s="64">
        <v>0.56658572620785097</v>
      </c>
      <c r="E20" s="65">
        <v>0.99324866215616103</v>
      </c>
      <c r="F20" s="63">
        <v>0.66284875521642705</v>
      </c>
      <c r="G20" s="64">
        <v>0.66732535728038</v>
      </c>
      <c r="H20" s="65">
        <v>0.67191592754615803</v>
      </c>
      <c r="I20" s="63">
        <v>0.65940307694447398</v>
      </c>
      <c r="J20" s="64">
        <v>0.65940307694447398</v>
      </c>
      <c r="K20" s="65">
        <v>0.65940307694447398</v>
      </c>
      <c r="L20" s="63">
        <v>0.65940307694447398</v>
      </c>
      <c r="M20" s="64">
        <v>0.65940307694447398</v>
      </c>
      <c r="N20" s="65">
        <v>0.65940307694447398</v>
      </c>
    </row>
    <row r="21" spans="1:14">
      <c r="A21" s="25">
        <v>2040</v>
      </c>
      <c r="B21" s="27"/>
      <c r="C21" s="64">
        <v>0.79602968795538098</v>
      </c>
      <c r="D21" s="64">
        <v>0.56675837951929098</v>
      </c>
      <c r="E21" s="65">
        <v>0.99324104743439501</v>
      </c>
      <c r="F21" s="63">
        <v>0.66635608209359598</v>
      </c>
      <c r="G21" s="64">
        <v>0.67057562681842897</v>
      </c>
      <c r="H21" s="65">
        <v>0.67497777682180204</v>
      </c>
      <c r="I21" s="63">
        <v>0.66294881405847506</v>
      </c>
      <c r="J21" s="64">
        <v>0.66294881405847506</v>
      </c>
      <c r="K21" s="65">
        <v>0.66294881405847506</v>
      </c>
      <c r="L21" s="63">
        <v>0.66294881405847506</v>
      </c>
      <c r="M21" s="64">
        <v>0.66294881405847506</v>
      </c>
      <c r="N21" s="65">
        <v>0.66294881405847506</v>
      </c>
    </row>
    <row r="22" spans="1:14">
      <c r="A22" s="25">
        <v>2041</v>
      </c>
      <c r="B22" s="27"/>
      <c r="C22" s="64">
        <v>0.80399526519329201</v>
      </c>
      <c r="D22" s="64">
        <v>0.56693394748039105</v>
      </c>
      <c r="E22" s="65">
        <v>0.99323255793091103</v>
      </c>
      <c r="F22" s="63">
        <v>0.669841154730902</v>
      </c>
      <c r="G22" s="64">
        <v>0.67380622145279601</v>
      </c>
      <c r="H22" s="65">
        <v>0.67802569636490595</v>
      </c>
      <c r="I22" s="63">
        <v>0.66646398602599499</v>
      </c>
      <c r="J22" s="64">
        <v>0.66646398602599499</v>
      </c>
      <c r="K22" s="65">
        <v>0.66646398602599499</v>
      </c>
      <c r="L22" s="63">
        <v>0.66646398602599499</v>
      </c>
      <c r="M22" s="64">
        <v>0.66646398602599499</v>
      </c>
      <c r="N22" s="65">
        <v>0.66646398602599499</v>
      </c>
    </row>
    <row r="23" spans="1:14">
      <c r="A23" s="25">
        <v>2042</v>
      </c>
      <c r="B23" s="27"/>
      <c r="C23" s="64">
        <v>0.81191567910628304</v>
      </c>
      <c r="D23" s="64">
        <v>0.56711324318805201</v>
      </c>
      <c r="E23" s="65">
        <v>0.99322319610245402</v>
      </c>
      <c r="F23" s="63">
        <v>0.67330171522373705</v>
      </c>
      <c r="G23" s="64">
        <v>0.67701490336361003</v>
      </c>
      <c r="H23" s="65">
        <v>0.68105740056831698</v>
      </c>
      <c r="I23" s="63">
        <v>0.66994642205347399</v>
      </c>
      <c r="J23" s="64">
        <v>0.66994642205347399</v>
      </c>
      <c r="K23" s="65">
        <v>0.66994642205347399</v>
      </c>
      <c r="L23" s="63">
        <v>0.66994642205347399</v>
      </c>
      <c r="M23" s="64">
        <v>0.66994642205347399</v>
      </c>
      <c r="N23" s="65">
        <v>0.66994642205347399</v>
      </c>
    </row>
    <row r="24" spans="1:14">
      <c r="A24" s="25">
        <v>2043</v>
      </c>
      <c r="B24" s="27"/>
      <c r="C24" s="64">
        <v>0.81978780977800103</v>
      </c>
      <c r="D24" s="64">
        <v>0.56729646194688699</v>
      </c>
      <c r="E24" s="65">
        <v>0.99321295768755502</v>
      </c>
      <c r="F24" s="63">
        <v>0.67673434644102204</v>
      </c>
      <c r="G24" s="64">
        <v>0.68019831568282596</v>
      </c>
      <c r="H24" s="65">
        <v>0.68406957051056505</v>
      </c>
      <c r="I24" s="63">
        <v>0.67339283898812297</v>
      </c>
      <c r="J24" s="64">
        <v>0.67339283898812297</v>
      </c>
      <c r="K24" s="65">
        <v>0.67339283898812297</v>
      </c>
      <c r="L24" s="63">
        <v>0.67339283898812297</v>
      </c>
      <c r="M24" s="64">
        <v>0.67339283898812297</v>
      </c>
      <c r="N24" s="65">
        <v>0.67339283898812297</v>
      </c>
    </row>
    <row r="25" spans="1:14">
      <c r="A25" s="25">
        <v>2044</v>
      </c>
      <c r="B25" s="27"/>
      <c r="C25" s="64">
        <v>0.82760919814065503</v>
      </c>
      <c r="D25" s="64">
        <v>0.567484243484909</v>
      </c>
      <c r="E25" s="65">
        <v>0.99320182601611595</v>
      </c>
      <c r="F25" s="63">
        <v>0.68013608280258397</v>
      </c>
      <c r="G25" s="64">
        <v>0.68335356370953904</v>
      </c>
      <c r="H25" s="65">
        <v>0.68705920608765803</v>
      </c>
      <c r="I25" s="63">
        <v>0.67680035214933598</v>
      </c>
      <c r="J25" s="64">
        <v>0.67680035214933598</v>
      </c>
      <c r="K25" s="65">
        <v>0.67680035214933598</v>
      </c>
      <c r="L25" s="63">
        <v>0.67680035214933598</v>
      </c>
      <c r="M25" s="64">
        <v>0.67680035214933598</v>
      </c>
      <c r="N25" s="65">
        <v>0.67680035214933598</v>
      </c>
    </row>
    <row r="26" spans="1:14">
      <c r="A26" s="25">
        <v>2045</v>
      </c>
      <c r="B26" s="27"/>
      <c r="C26" s="64">
        <v>0.83537836650928798</v>
      </c>
      <c r="D26" s="64">
        <v>0.56767740007397904</v>
      </c>
      <c r="E26" s="65">
        <v>0.99318985276254101</v>
      </c>
      <c r="F26" s="63">
        <v>0.68350498991807596</v>
      </c>
      <c r="G26" s="64">
        <v>0.68647871216815803</v>
      </c>
      <c r="H26" s="65">
        <v>0.69002431927902497</v>
      </c>
      <c r="I26" s="63">
        <v>0.68016701974805605</v>
      </c>
      <c r="J26" s="64">
        <v>0.68016701974805605</v>
      </c>
      <c r="K26" s="65">
        <v>0.68016701974805605</v>
      </c>
      <c r="L26" s="63">
        <v>0.68016701974805605</v>
      </c>
      <c r="M26" s="64">
        <v>0.68016701974805605</v>
      </c>
      <c r="N26" s="65">
        <v>0.68016701974805605</v>
      </c>
    </row>
    <row r="27" spans="1:14">
      <c r="A27" s="25">
        <v>2046</v>
      </c>
      <c r="B27" s="27"/>
      <c r="C27" s="64">
        <v>0.843092959106444</v>
      </c>
      <c r="D27" s="64">
        <v>0.56787624164889905</v>
      </c>
      <c r="E27" s="65">
        <v>0.99317707662732302</v>
      </c>
      <c r="F27" s="63">
        <v>0.68683820288809105</v>
      </c>
      <c r="G27" s="64">
        <v>0.68957087615931401</v>
      </c>
      <c r="H27" s="65">
        <v>0.69296212169897298</v>
      </c>
      <c r="I27" s="63">
        <v>0.68349005218222403</v>
      </c>
      <c r="J27" s="64">
        <v>0.68349005218222403</v>
      </c>
      <c r="K27" s="65">
        <v>0.68349005218222403</v>
      </c>
      <c r="L27" s="63">
        <v>0.68349005218222403</v>
      </c>
      <c r="M27" s="64">
        <v>0.68349005218222403</v>
      </c>
      <c r="N27" s="65">
        <v>0.68349005218222403</v>
      </c>
    </row>
    <row r="28" spans="1:14">
      <c r="A28" s="25">
        <v>2047</v>
      </c>
      <c r="B28" s="27"/>
      <c r="C28" s="64">
        <v>0.85075142248262903</v>
      </c>
      <c r="D28" s="64">
        <v>0.56808105256935604</v>
      </c>
      <c r="E28" s="65">
        <v>0.99316353143128</v>
      </c>
      <c r="F28" s="63">
        <v>0.69013317758655002</v>
      </c>
      <c r="G28" s="64">
        <v>0.692627581366134</v>
      </c>
      <c r="H28" s="65">
        <v>0.69586998609417605</v>
      </c>
      <c r="I28" s="63">
        <v>0.68676687392532698</v>
      </c>
      <c r="J28" s="64">
        <v>0.68676687392532698</v>
      </c>
      <c r="K28" s="65">
        <v>0.68676687392532698</v>
      </c>
      <c r="L28" s="63">
        <v>0.68676687392532698</v>
      </c>
      <c r="M28" s="64">
        <v>0.68676687392532698</v>
      </c>
      <c r="N28" s="65">
        <v>0.68676687392532698</v>
      </c>
    </row>
    <row r="29" spans="1:14">
      <c r="A29" s="25">
        <v>2048</v>
      </c>
      <c r="B29" s="27"/>
      <c r="C29" s="64">
        <v>0.858351796314619</v>
      </c>
      <c r="D29" s="64">
        <v>0.56829222963617698</v>
      </c>
      <c r="E29" s="65">
        <v>0.99314923484223705</v>
      </c>
      <c r="F29" s="63">
        <v>0.69338717507593794</v>
      </c>
      <c r="G29" s="64">
        <v>0.69564607633598996</v>
      </c>
      <c r="H29" s="65">
        <v>0.69874509377032901</v>
      </c>
      <c r="I29" s="63">
        <v>0.68999460136597601</v>
      </c>
      <c r="J29" s="64">
        <v>0.68999460136597601</v>
      </c>
      <c r="K29" s="65">
        <v>0.68999460136597601</v>
      </c>
      <c r="L29" s="63">
        <v>0.68999460136597601</v>
      </c>
      <c r="M29" s="64">
        <v>0.68999460136597601</v>
      </c>
      <c r="N29" s="65">
        <v>0.68999460136597601</v>
      </c>
    </row>
    <row r="30" spans="1:14">
      <c r="A30" s="25">
        <v>2049</v>
      </c>
      <c r="B30" s="27"/>
      <c r="C30" s="64">
        <v>0.86589185115304701</v>
      </c>
      <c r="D30" s="64">
        <v>0.56851007146671895</v>
      </c>
      <c r="E30" s="65">
        <v>0.99313423200531303</v>
      </c>
      <c r="F30" s="63">
        <v>0.69659711838384297</v>
      </c>
      <c r="G30" s="64">
        <v>0.69862335330301195</v>
      </c>
      <c r="H30" s="65">
        <v>0.70158435566253396</v>
      </c>
      <c r="I30" s="63">
        <v>0.69317026778064705</v>
      </c>
      <c r="J30" s="64">
        <v>0.69317026778064705</v>
      </c>
      <c r="K30" s="65">
        <v>0.69317026778064705</v>
      </c>
      <c r="L30" s="63">
        <v>0.69317026778064705</v>
      </c>
      <c r="M30" s="64">
        <v>0.69317026778064705</v>
      </c>
      <c r="N30" s="65">
        <v>0.69317026778064705</v>
      </c>
    </row>
    <row r="31" spans="1:14">
      <c r="A31" s="25">
        <v>2050</v>
      </c>
      <c r="B31" s="27"/>
      <c r="C31" s="64">
        <v>0.87337028074501</v>
      </c>
      <c r="D31" s="64">
        <v>0.56873485680249303</v>
      </c>
      <c r="E31" s="65">
        <v>0.99311857529427106</v>
      </c>
      <c r="F31" s="63">
        <v>0.69976054236817498</v>
      </c>
      <c r="G31" s="64">
        <v>0.70155705672998103</v>
      </c>
      <c r="H31" s="65">
        <v>0.70438511839947504</v>
      </c>
      <c r="I31" s="63">
        <v>0.69629128610152402</v>
      </c>
      <c r="J31" s="64">
        <v>0.69629128610152402</v>
      </c>
      <c r="K31" s="65">
        <v>0.69629128610152402</v>
      </c>
      <c r="L31" s="63">
        <v>0.69629128610152402</v>
      </c>
      <c r="M31" s="64">
        <v>0.69629128610152402</v>
      </c>
      <c r="N31" s="65">
        <v>0.69629128610152402</v>
      </c>
    </row>
    <row r="32" spans="1:14">
      <c r="A32" s="25">
        <v>2051</v>
      </c>
      <c r="B32" s="27"/>
      <c r="C32" s="64">
        <v>0.87478487175848496</v>
      </c>
      <c r="D32" s="64">
        <v>0.56890627564529805</v>
      </c>
      <c r="E32" s="65">
        <v>0.99310848412632902</v>
      </c>
      <c r="F32" s="63">
        <v>0.70154664569513103</v>
      </c>
      <c r="G32" s="64">
        <v>0.703250274650428</v>
      </c>
      <c r="H32" s="65">
        <v>0.70605948228215798</v>
      </c>
      <c r="I32" s="63">
        <v>0.69818973871302004</v>
      </c>
      <c r="J32" s="64">
        <v>0.69818973871302004</v>
      </c>
      <c r="K32" s="65">
        <v>0.69818973871302004</v>
      </c>
      <c r="L32" s="63">
        <v>0.69818973871302004</v>
      </c>
      <c r="M32" s="64">
        <v>0.69818973871302004</v>
      </c>
      <c r="N32" s="65">
        <v>0.69818973871302004</v>
      </c>
    </row>
    <row r="33" spans="1:14">
      <c r="A33" s="25">
        <v>2052</v>
      </c>
      <c r="B33" s="27"/>
      <c r="C33" s="64">
        <v>0.87621360479659005</v>
      </c>
      <c r="D33" s="64">
        <v>0.56907718778025695</v>
      </c>
      <c r="E33" s="65">
        <v>0.993099375367679</v>
      </c>
      <c r="F33" s="63">
        <v>0.70333761706937004</v>
      </c>
      <c r="G33" s="64">
        <v>0.70495002633152404</v>
      </c>
      <c r="H33" s="65">
        <v>0.70773927115442103</v>
      </c>
      <c r="I33" s="63">
        <v>0.70009129940305403</v>
      </c>
      <c r="J33" s="64">
        <v>0.70009129940305403</v>
      </c>
      <c r="K33" s="65">
        <v>0.70009129940305403</v>
      </c>
      <c r="L33" s="63">
        <v>0.70009129940305403</v>
      </c>
      <c r="M33" s="64">
        <v>0.70009129940305403</v>
      </c>
      <c r="N33" s="65">
        <v>0.70009129940305403</v>
      </c>
    </row>
    <row r="34" spans="1:14">
      <c r="A34" s="25">
        <v>2053</v>
      </c>
      <c r="B34" s="27"/>
      <c r="C34" s="64">
        <v>0.87765558464465698</v>
      </c>
      <c r="D34" s="64">
        <v>0.569247244104506</v>
      </c>
      <c r="E34" s="65">
        <v>0.99309119837920601</v>
      </c>
      <c r="F34" s="63">
        <v>0.70513288808596797</v>
      </c>
      <c r="G34" s="64">
        <v>0.70665572530095899</v>
      </c>
      <c r="H34" s="65">
        <v>0.70942395494334398</v>
      </c>
      <c r="I34" s="63">
        <v>0.70199539087330298</v>
      </c>
      <c r="J34" s="64">
        <v>0.70199539087330298</v>
      </c>
      <c r="K34" s="65">
        <v>0.70199539087330298</v>
      </c>
      <c r="L34" s="63">
        <v>0.70199539087330298</v>
      </c>
      <c r="M34" s="64">
        <v>0.70199539087330298</v>
      </c>
      <c r="N34" s="65">
        <v>0.70199539087330298</v>
      </c>
    </row>
    <row r="35" spans="1:14">
      <c r="A35" s="25">
        <v>2054</v>
      </c>
      <c r="B35" s="27"/>
      <c r="C35" s="64">
        <v>0.87911022586404997</v>
      </c>
      <c r="D35" s="64">
        <v>0.56941617846817305</v>
      </c>
      <c r="E35" s="65">
        <v>0.99308391430395904</v>
      </c>
      <c r="F35" s="63">
        <v>0.70693214660120396</v>
      </c>
      <c r="G35" s="64">
        <v>0.70836714939781098</v>
      </c>
      <c r="H35" s="65">
        <v>0.71111317276645103</v>
      </c>
      <c r="I35" s="63">
        <v>0.70390166644371599</v>
      </c>
      <c r="J35" s="64">
        <v>0.70390166644371599</v>
      </c>
      <c r="K35" s="65">
        <v>0.70390166644371599</v>
      </c>
      <c r="L35" s="63">
        <v>0.70390166644371599</v>
      </c>
      <c r="M35" s="64">
        <v>0.70390166644371599</v>
      </c>
      <c r="N35" s="65">
        <v>0.70390166644371599</v>
      </c>
    </row>
    <row r="36" spans="1:14">
      <c r="A36" s="25">
        <v>2055</v>
      </c>
      <c r="B36" s="27"/>
      <c r="C36" s="64">
        <v>0.88057735344167598</v>
      </c>
      <c r="D36" s="64">
        <v>0.56958395481828406</v>
      </c>
      <c r="E36" s="65">
        <v>0.99307752459476895</v>
      </c>
      <c r="F36" s="63">
        <v>0.70873549887749099</v>
      </c>
      <c r="G36" s="64">
        <v>0.71008445533661502</v>
      </c>
      <c r="H36" s="65">
        <v>0.71280703714665405</v>
      </c>
      <c r="I36" s="63">
        <v>0.70581020571063402</v>
      </c>
      <c r="J36" s="64">
        <v>0.70581020571063402</v>
      </c>
      <c r="K36" s="65">
        <v>0.70581020571063402</v>
      </c>
      <c r="L36" s="63">
        <v>0.70581020571063402</v>
      </c>
      <c r="M36" s="64">
        <v>0.70581020571063402</v>
      </c>
      <c r="N36" s="65">
        <v>0.70581020571063402</v>
      </c>
    </row>
    <row r="37" spans="1:14">
      <c r="A37" s="25">
        <v>2056</v>
      </c>
      <c r="B37" s="27"/>
      <c r="C37" s="64">
        <v>0.88205646072788202</v>
      </c>
      <c r="D37" s="64">
        <v>0.56975070141012496</v>
      </c>
      <c r="E37" s="65">
        <v>0.99307201960956704</v>
      </c>
      <c r="F37" s="63">
        <v>0.71054299832984302</v>
      </c>
      <c r="G37" s="64">
        <v>0.71180765453120798</v>
      </c>
      <c r="H37" s="65">
        <v>0.71450562063612999</v>
      </c>
      <c r="I37" s="63">
        <v>0.707721015513745</v>
      </c>
      <c r="J37" s="64">
        <v>0.707721015513745</v>
      </c>
      <c r="K37" s="65">
        <v>0.707721015513745</v>
      </c>
      <c r="L37" s="63">
        <v>0.707721015513745</v>
      </c>
      <c r="M37" s="64">
        <v>0.707721015513745</v>
      </c>
      <c r="N37" s="65">
        <v>0.707721015513745</v>
      </c>
    </row>
    <row r="38" spans="1:14">
      <c r="A38" s="25">
        <v>2057</v>
      </c>
      <c r="B38" s="27"/>
      <c r="C38" s="64">
        <v>0.88354751708035895</v>
      </c>
      <c r="D38" s="64">
        <v>0.56991643688085503</v>
      </c>
      <c r="E38" s="65">
        <v>0.99306742998024</v>
      </c>
      <c r="F38" s="63">
        <v>0.71235494035900904</v>
      </c>
      <c r="G38" s="64">
        <v>0.71353710555273797</v>
      </c>
      <c r="H38" s="65">
        <v>0.71620915715211397</v>
      </c>
      <c r="I38" s="63">
        <v>0.70963441619588696</v>
      </c>
      <c r="J38" s="64">
        <v>0.70963441619588696</v>
      </c>
      <c r="K38" s="65">
        <v>0.70963441619588696</v>
      </c>
      <c r="L38" s="63">
        <v>0.70963441619588696</v>
      </c>
      <c r="M38" s="64">
        <v>0.70963441619588696</v>
      </c>
      <c r="N38" s="65">
        <v>0.70963441619588696</v>
      </c>
    </row>
    <row r="39" spans="1:14">
      <c r="A39" s="25">
        <v>2058</v>
      </c>
      <c r="B39" s="27"/>
      <c r="C39" s="64">
        <v>0.88505027882803899</v>
      </c>
      <c r="D39" s="64">
        <v>0.57008092750116401</v>
      </c>
      <c r="E39" s="65">
        <v>0.99306377288528103</v>
      </c>
      <c r="F39" s="63">
        <v>0.71417112921024595</v>
      </c>
      <c r="G39" s="64">
        <v>0.71527272218549398</v>
      </c>
      <c r="H39" s="65">
        <v>0.71791743280436704</v>
      </c>
      <c r="I39" s="63">
        <v>0.71155020609678599</v>
      </c>
      <c r="J39" s="64">
        <v>0.71155020609678599</v>
      </c>
      <c r="K39" s="65">
        <v>0.71155020609678599</v>
      </c>
      <c r="L39" s="63">
        <v>0.71155020609678599</v>
      </c>
      <c r="M39" s="64">
        <v>0.71155020609678599</v>
      </c>
      <c r="N39" s="65">
        <v>0.71155020609678599</v>
      </c>
    </row>
    <row r="40" spans="1:14">
      <c r="A40" s="25">
        <v>2059</v>
      </c>
      <c r="B40" s="27"/>
      <c r="C40" s="64">
        <v>0.88656358129303903</v>
      </c>
      <c r="D40" s="64">
        <v>0.57024390784821299</v>
      </c>
      <c r="E40" s="65">
        <v>0.99306097326630105</v>
      </c>
      <c r="F40" s="63">
        <v>0.71599056238593295</v>
      </c>
      <c r="G40" s="64">
        <v>0.71701351371544597</v>
      </c>
      <c r="H40" s="65">
        <v>0.71962949380859398</v>
      </c>
      <c r="I40" s="63">
        <v>0.71346727134205201</v>
      </c>
      <c r="J40" s="64">
        <v>0.71346727134205201</v>
      </c>
      <c r="K40" s="65">
        <v>0.71346727134205201</v>
      </c>
      <c r="L40" s="63">
        <v>0.71346727134205201</v>
      </c>
      <c r="M40" s="64">
        <v>0.71346727134205201</v>
      </c>
      <c r="N40" s="65">
        <v>0.71346727134205201</v>
      </c>
    </row>
    <row r="41" spans="1:14">
      <c r="A41" s="25">
        <v>2060</v>
      </c>
      <c r="B41" s="27"/>
      <c r="C41" s="64">
        <v>0.888087027781579</v>
      </c>
      <c r="D41" s="64">
        <v>0.57040537729756002</v>
      </c>
      <c r="E41" s="65">
        <v>0.99305901053721202</v>
      </c>
      <c r="F41" s="63">
        <v>0.71781303181832501</v>
      </c>
      <c r="G41" s="64">
        <v>0.71875934807995401</v>
      </c>
      <c r="H41" s="65">
        <v>0.72134512478818802</v>
      </c>
      <c r="I41" s="63">
        <v>0.71538547624023197</v>
      </c>
      <c r="J41" s="64">
        <v>0.71538547624023197</v>
      </c>
      <c r="K41" s="65">
        <v>0.71538547624023197</v>
      </c>
      <c r="L41" s="63">
        <v>0.71538547624023197</v>
      </c>
      <c r="M41" s="64">
        <v>0.71538547624023197</v>
      </c>
      <c r="N41" s="65">
        <v>0.71538547624023197</v>
      </c>
    </row>
    <row r="42" spans="1:14">
      <c r="A42" s="25">
        <v>2061</v>
      </c>
      <c r="B42" s="27"/>
      <c r="C42" s="64">
        <v>0.88962022255196804</v>
      </c>
      <c r="D42" s="64">
        <v>0.57056529767031205</v>
      </c>
      <c r="E42" s="65">
        <v>0.99305791782101005</v>
      </c>
      <c r="F42" s="63">
        <v>0.71963833419621004</v>
      </c>
      <c r="G42" s="64">
        <v>0.72051006949858898</v>
      </c>
      <c r="H42" s="65">
        <v>0.72306414997906399</v>
      </c>
      <c r="I42" s="63">
        <v>0.71730459065805896</v>
      </c>
      <c r="J42" s="64">
        <v>0.71730459065805896</v>
      </c>
      <c r="K42" s="65">
        <v>0.71730459065805896</v>
      </c>
      <c r="L42" s="63">
        <v>0.71730459065805896</v>
      </c>
      <c r="M42" s="64">
        <v>0.71730459065805896</v>
      </c>
      <c r="N42" s="65">
        <v>0.71730459065805896</v>
      </c>
    </row>
    <row r="43" spans="1:14">
      <c r="A43" s="25">
        <v>2062</v>
      </c>
      <c r="B43" s="27"/>
      <c r="C43" s="64">
        <v>0.891162836806068</v>
      </c>
      <c r="D43" s="64">
        <v>0.57072344977743295</v>
      </c>
      <c r="E43" s="65">
        <v>0.99305769940623101</v>
      </c>
      <c r="F43" s="63">
        <v>0.72146623624926398</v>
      </c>
      <c r="G43" s="64">
        <v>0.722265471399263</v>
      </c>
      <c r="H43" s="65">
        <v>0.72478637126178402</v>
      </c>
      <c r="I43" s="63">
        <v>0.71922441220896705</v>
      </c>
      <c r="J43" s="64">
        <v>0.71922441220896705</v>
      </c>
      <c r="K43" s="65">
        <v>0.71922441220896705</v>
      </c>
      <c r="L43" s="63">
        <v>0.71922441220896705</v>
      </c>
      <c r="M43" s="64">
        <v>0.71922441220896705</v>
      </c>
      <c r="N43" s="65">
        <v>0.71922441220896705</v>
      </c>
    </row>
    <row r="44" spans="1:14">
      <c r="A44" s="25">
        <v>2063</v>
      </c>
      <c r="B44" s="27"/>
      <c r="C44" s="64">
        <v>0.89271410858440903</v>
      </c>
      <c r="D44" s="64">
        <v>0.57087995854632601</v>
      </c>
      <c r="E44" s="65">
        <v>0.99305831701347602</v>
      </c>
      <c r="F44" s="63">
        <v>0.72329606344195896</v>
      </c>
      <c r="G44" s="64">
        <v>0.72402493986201499</v>
      </c>
      <c r="H44" s="65">
        <v>0.72651112066744306</v>
      </c>
      <c r="I44" s="63">
        <v>0.72114432528642602</v>
      </c>
      <c r="J44" s="64">
        <v>0.72114432528642602</v>
      </c>
      <c r="K44" s="65">
        <v>0.72114432528642602</v>
      </c>
      <c r="L44" s="63">
        <v>0.72114432528642602</v>
      </c>
      <c r="M44" s="64">
        <v>0.72114432528642602</v>
      </c>
      <c r="N44" s="65">
        <v>0.72114432528642602</v>
      </c>
    </row>
    <row r="45" spans="1:14">
      <c r="A45" s="25">
        <v>2064</v>
      </c>
      <c r="B45" s="27"/>
      <c r="C45" s="64">
        <v>0.894273863897457</v>
      </c>
      <c r="D45" s="64">
        <v>0.57103457791675605</v>
      </c>
      <c r="E45" s="65">
        <v>0.99305976201002399</v>
      </c>
      <c r="F45" s="63">
        <v>0.725127643379606</v>
      </c>
      <c r="G45" s="64">
        <v>0.72578833503427198</v>
      </c>
      <c r="H45" s="65">
        <v>0.72823825025248401</v>
      </c>
      <c r="I45" s="63">
        <v>0.72306409079219702</v>
      </c>
      <c r="J45" s="64">
        <v>0.72306409079219702</v>
      </c>
      <c r="K45" s="65">
        <v>0.72306409079219702</v>
      </c>
      <c r="L45" s="63">
        <v>0.72306409079219702</v>
      </c>
      <c r="M45" s="64">
        <v>0.72306409079219702</v>
      </c>
      <c r="N45" s="65">
        <v>0.72306409079219702</v>
      </c>
    </row>
    <row r="46" spans="1:14">
      <c r="A46" s="25">
        <v>2065</v>
      </c>
      <c r="B46" s="27"/>
      <c r="C46" s="64">
        <v>0.89584177477773097</v>
      </c>
      <c r="D46" s="64">
        <v>0.57118738665155</v>
      </c>
      <c r="E46" s="65">
        <v>0.99306203378861302</v>
      </c>
      <c r="F46" s="63">
        <v>0.72696087772321905</v>
      </c>
      <c r="G46" s="64">
        <v>0.72755559411867698</v>
      </c>
      <c r="H46" s="65">
        <v>0.72996767067252499</v>
      </c>
      <c r="I46" s="63">
        <v>0.72498359298925596</v>
      </c>
      <c r="J46" s="64">
        <v>0.72498359298925596</v>
      </c>
      <c r="K46" s="65">
        <v>0.72498359298925596</v>
      </c>
      <c r="L46" s="63">
        <v>0.72498359298925596</v>
      </c>
      <c r="M46" s="64">
        <v>0.72498359298925596</v>
      </c>
      <c r="N46" s="65">
        <v>0.72498359298925596</v>
      </c>
    </row>
    <row r="47" spans="1:14">
      <c r="A47" s="25">
        <v>2066</v>
      </c>
      <c r="B47" s="27"/>
      <c r="C47" s="64">
        <v>0.89741788426809699</v>
      </c>
      <c r="D47" s="64">
        <v>0.57133863510084104</v>
      </c>
      <c r="E47" s="65">
        <v>0.99306513447139899</v>
      </c>
      <c r="F47" s="63">
        <v>0.72879598753277597</v>
      </c>
      <c r="G47" s="64">
        <v>0.729327022767713</v>
      </c>
      <c r="H47" s="65">
        <v>0.73169955363964001</v>
      </c>
      <c r="I47" s="63">
        <v>0.72690309619128701</v>
      </c>
      <c r="J47" s="64">
        <v>0.72690309619128701</v>
      </c>
      <c r="K47" s="65">
        <v>0.72690309619128701</v>
      </c>
      <c r="L47" s="63">
        <v>0.72690309619128701</v>
      </c>
      <c r="M47" s="64">
        <v>0.72690309619128701</v>
      </c>
      <c r="N47" s="65">
        <v>0.72690309619128701</v>
      </c>
    </row>
    <row r="48" spans="1:14">
      <c r="A48" s="25">
        <v>2067</v>
      </c>
      <c r="B48" s="27"/>
      <c r="C48" s="64">
        <v>0.89900202337103796</v>
      </c>
      <c r="D48" s="64">
        <v>0.57148840501446196</v>
      </c>
      <c r="E48" s="65">
        <v>0.99306905232153198</v>
      </c>
      <c r="F48" s="63">
        <v>0.73063299957503902</v>
      </c>
      <c r="G48" s="64">
        <v>0.73110261978857805</v>
      </c>
      <c r="H48" s="65">
        <v>0.73343393626171305</v>
      </c>
      <c r="I48" s="63">
        <v>0.72882260546375299</v>
      </c>
      <c r="J48" s="64">
        <v>0.72882260546375299</v>
      </c>
      <c r="K48" s="65">
        <v>0.72882260546375299</v>
      </c>
      <c r="L48" s="63">
        <v>0.72882260546375299</v>
      </c>
      <c r="M48" s="64">
        <v>0.72882260546375299</v>
      </c>
      <c r="N48" s="65">
        <v>0.72882260546375299</v>
      </c>
    </row>
    <row r="49" spans="1:14">
      <c r="A49" s="25">
        <v>2068</v>
      </c>
      <c r="B49" s="27"/>
      <c r="C49" s="64">
        <v>0.90059348967205799</v>
      </c>
      <c r="D49" s="64">
        <v>0.57163645850607103</v>
      </c>
      <c r="E49" s="65">
        <v>0.99307375598162595</v>
      </c>
      <c r="F49" s="63">
        <v>0.732471251932441</v>
      </c>
      <c r="G49" s="64">
        <v>0.73288170186097301</v>
      </c>
      <c r="H49" s="65">
        <v>0.73517026471983704</v>
      </c>
      <c r="I49" s="63">
        <v>0.73074146752971303</v>
      </c>
      <c r="J49" s="64">
        <v>0.73074146752971303</v>
      </c>
      <c r="K49" s="65">
        <v>0.73074146752971303</v>
      </c>
      <c r="L49" s="63">
        <v>0.73074146752971303</v>
      </c>
      <c r="M49" s="64">
        <v>0.73074146752971303</v>
      </c>
      <c r="N49" s="65">
        <v>0.73074146752971303</v>
      </c>
    </row>
    <row r="50" spans="1:14">
      <c r="A50" s="25">
        <v>2069</v>
      </c>
      <c r="B50" s="27"/>
      <c r="C50" s="64">
        <v>0.90219210407910899</v>
      </c>
      <c r="D50" s="64">
        <v>0.57178284957390602</v>
      </c>
      <c r="E50" s="65">
        <v>0.99307921862221205</v>
      </c>
      <c r="F50" s="63">
        <v>0.73431071280258697</v>
      </c>
      <c r="G50" s="64">
        <v>0.73466425285314596</v>
      </c>
      <c r="H50" s="65">
        <v>0.73690852434787601</v>
      </c>
      <c r="I50" s="63">
        <v>0.73265965760412699</v>
      </c>
      <c r="J50" s="64">
        <v>0.73265965760412699</v>
      </c>
      <c r="K50" s="65">
        <v>0.73265965760412699</v>
      </c>
      <c r="L50" s="63">
        <v>0.73265965760412699</v>
      </c>
      <c r="M50" s="64">
        <v>0.73265965760412699</v>
      </c>
      <c r="N50" s="65">
        <v>0.73265965760412699</v>
      </c>
    </row>
    <row r="51" spans="1:14">
      <c r="A51" s="25">
        <v>2070</v>
      </c>
      <c r="B51" s="27"/>
      <c r="C51" s="64">
        <v>0.90379759807527604</v>
      </c>
      <c r="D51" s="64">
        <v>0.57192761151927896</v>
      </c>
      <c r="E51" s="65">
        <v>0.99308543609377498</v>
      </c>
      <c r="F51" s="63">
        <v>0.73615118113820099</v>
      </c>
      <c r="G51" s="64">
        <v>0.73645008961210301</v>
      </c>
      <c r="H51" s="65">
        <v>0.73864854254083301</v>
      </c>
      <c r="I51" s="63">
        <v>0.73457698582556596</v>
      </c>
      <c r="J51" s="64">
        <v>0.73457698582556596</v>
      </c>
      <c r="K51" s="65">
        <v>0.73457698582556596</v>
      </c>
      <c r="L51" s="63">
        <v>0.73457698582556596</v>
      </c>
      <c r="M51" s="64">
        <v>0.73457698582556596</v>
      </c>
      <c r="N51" s="65">
        <v>0.73457698582556596</v>
      </c>
    </row>
    <row r="52" spans="1:14">
      <c r="A52" s="25">
        <v>2071</v>
      </c>
      <c r="B52" s="27"/>
      <c r="C52" s="64">
        <v>0.905409915887471</v>
      </c>
      <c r="D52" s="64">
        <v>0.57207081351548195</v>
      </c>
      <c r="E52" s="65">
        <v>0.993092409689872</v>
      </c>
      <c r="F52" s="63">
        <v>0.73799271332912397</v>
      </c>
      <c r="G52" s="64">
        <v>0.73823926549242103</v>
      </c>
      <c r="H52" s="65">
        <v>0.74039037501936</v>
      </c>
      <c r="I52" s="63">
        <v>0.73649352379719502</v>
      </c>
      <c r="J52" s="64">
        <v>0.73649352379719502</v>
      </c>
      <c r="K52" s="65">
        <v>0.73649352379719502</v>
      </c>
      <c r="L52" s="63">
        <v>0.73649352379719502</v>
      </c>
      <c r="M52" s="64">
        <v>0.73649352379719502</v>
      </c>
      <c r="N52" s="65">
        <v>0.73649352379719502</v>
      </c>
    </row>
    <row r="53" spans="1:14">
      <c r="A53" s="25">
        <v>2072</v>
      </c>
      <c r="B53" s="27"/>
      <c r="C53" s="64">
        <v>0.90702872091553499</v>
      </c>
      <c r="D53" s="64">
        <v>0.57221270750161601</v>
      </c>
      <c r="E53" s="65">
        <v>0.99310013577752898</v>
      </c>
      <c r="F53" s="63">
        <v>0.73983518804654702</v>
      </c>
      <c r="G53" s="64">
        <v>0.74003161977715104</v>
      </c>
      <c r="H53" s="65">
        <v>0.74213393932281901</v>
      </c>
      <c r="I53" s="63">
        <v>0.73840914691616699</v>
      </c>
      <c r="J53" s="64">
        <v>0.73840914691616699</v>
      </c>
      <c r="K53" s="65">
        <v>0.73840914691616699</v>
      </c>
      <c r="L53" s="63">
        <v>0.73840914691616699</v>
      </c>
      <c r="M53" s="64">
        <v>0.73840914691616699</v>
      </c>
      <c r="N53" s="65">
        <v>0.73840914691616699</v>
      </c>
    </row>
    <row r="54" spans="1:14">
      <c r="A54" s="25">
        <v>2073</v>
      </c>
      <c r="B54" s="27"/>
      <c r="C54" s="64">
        <v>0.90865362560632101</v>
      </c>
      <c r="D54" s="64">
        <v>0.57235321730390698</v>
      </c>
      <c r="E54" s="65">
        <v>0.99310860433255699</v>
      </c>
      <c r="F54" s="63">
        <v>0.74167835129286097</v>
      </c>
      <c r="G54" s="64">
        <v>0.74182689663050205</v>
      </c>
      <c r="H54" s="65">
        <v>0.74387908167407402</v>
      </c>
      <c r="I54" s="63">
        <v>0.74032368203199495</v>
      </c>
      <c r="J54" s="64">
        <v>0.74032368203199495</v>
      </c>
      <c r="K54" s="65">
        <v>0.74032368203199495</v>
      </c>
      <c r="L54" s="63">
        <v>0.74032368203199495</v>
      </c>
      <c r="M54" s="64">
        <v>0.74032368203199495</v>
      </c>
      <c r="N54" s="65">
        <v>0.74032368203199495</v>
      </c>
    </row>
    <row r="55" spans="1:14">
      <c r="A55" s="25">
        <v>2074</v>
      </c>
      <c r="B55" s="27"/>
      <c r="C55" s="64">
        <v>0.91028462356525397</v>
      </c>
      <c r="D55" s="64">
        <v>0.57249237139416198</v>
      </c>
      <c r="E55" s="65">
        <v>0.99311777121639999</v>
      </c>
      <c r="F55" s="63">
        <v>0.74352226582131598</v>
      </c>
      <c r="G55" s="64">
        <v>0.74362515607038904</v>
      </c>
      <c r="H55" s="65">
        <v>0.74562583853401698</v>
      </c>
      <c r="I55" s="63">
        <v>0.74223715739325302</v>
      </c>
      <c r="J55" s="64">
        <v>0.74223715739325302</v>
      </c>
      <c r="K55" s="65">
        <v>0.74223715739325302</v>
      </c>
      <c r="L55" s="63">
        <v>0.74223715739325302</v>
      </c>
      <c r="M55" s="64">
        <v>0.74223715739325302</v>
      </c>
      <c r="N55" s="65">
        <v>0.74223715739325302</v>
      </c>
    </row>
    <row r="56" spans="1:14">
      <c r="A56" s="25">
        <v>2075</v>
      </c>
      <c r="B56" s="27"/>
      <c r="C56" s="64">
        <v>0.91192183458714904</v>
      </c>
      <c r="D56" s="64">
        <v>0.57263029898987705</v>
      </c>
      <c r="E56" s="65">
        <v>0.993127649572636</v>
      </c>
      <c r="F56" s="63">
        <v>0.74536725782302704</v>
      </c>
      <c r="G56" s="64">
        <v>0.74542670776837705</v>
      </c>
      <c r="H56" s="65">
        <v>0.74737452688435502</v>
      </c>
      <c r="I56" s="63">
        <v>0.744149847343616</v>
      </c>
      <c r="J56" s="64">
        <v>0.744149847343616</v>
      </c>
      <c r="K56" s="65">
        <v>0.744149847343616</v>
      </c>
      <c r="L56" s="63">
        <v>0.744149847343616</v>
      </c>
      <c r="M56" s="64">
        <v>0.744149847343616</v>
      </c>
      <c r="N56" s="65">
        <v>0.744149847343616</v>
      </c>
    </row>
    <row r="57" spans="1:14">
      <c r="A57" s="25">
        <v>2076</v>
      </c>
      <c r="B57" s="27"/>
      <c r="C57" s="64">
        <v>0.913564865764664</v>
      </c>
      <c r="D57" s="64">
        <v>0.57276697379848995</v>
      </c>
      <c r="E57" s="65">
        <v>0.99313823120091604</v>
      </c>
      <c r="F57" s="63">
        <v>0.74721308242575801</v>
      </c>
      <c r="G57" s="64">
        <v>0.74723126783768201</v>
      </c>
      <c r="H57" s="65">
        <v>0.74912497880027495</v>
      </c>
      <c r="I57" s="63">
        <v>0.74606155518741701</v>
      </c>
      <c r="J57" s="64">
        <v>0.74606155518741701</v>
      </c>
      <c r="K57" s="65">
        <v>0.74606155518741701</v>
      </c>
      <c r="L57" s="63">
        <v>0.74606155518741701</v>
      </c>
      <c r="M57" s="64">
        <v>0.74606155518741701</v>
      </c>
      <c r="N57" s="65">
        <v>0.74606155518741701</v>
      </c>
    </row>
    <row r="58" spans="1:14">
      <c r="A58" s="25">
        <v>2077</v>
      </c>
      <c r="B58" s="27"/>
      <c r="C58" s="64">
        <v>0.91521320184268395</v>
      </c>
      <c r="D58" s="64">
        <v>0.57290218573423501</v>
      </c>
      <c r="E58" s="65">
        <v>0.993149473096129</v>
      </c>
      <c r="F58" s="63">
        <v>0.74905905032368303</v>
      </c>
      <c r="G58" s="64">
        <v>0.74903815863936096</v>
      </c>
      <c r="H58" s="65">
        <v>0.750876590743218</v>
      </c>
      <c r="I58" s="63">
        <v>0.74797164044650799</v>
      </c>
      <c r="J58" s="64">
        <v>0.74797164044650799</v>
      </c>
      <c r="K58" s="65">
        <v>0.74797164044650799</v>
      </c>
      <c r="L58" s="63">
        <v>0.74797164044650799</v>
      </c>
      <c r="M58" s="64">
        <v>0.74797164044650799</v>
      </c>
      <c r="N58" s="65">
        <v>0.74797164044650799</v>
      </c>
    </row>
    <row r="59" spans="1:14">
      <c r="A59" s="25">
        <v>2078</v>
      </c>
      <c r="B59" s="27"/>
      <c r="C59" s="64">
        <v>0.91686672161148197</v>
      </c>
      <c r="D59" s="64">
        <v>0.57303613330765402</v>
      </c>
      <c r="E59" s="65">
        <v>0.99316137260689696</v>
      </c>
      <c r="F59" s="63">
        <v>0.75090505723788203</v>
      </c>
      <c r="G59" s="64">
        <v>0.75084727759351599</v>
      </c>
      <c r="H59" s="65">
        <v>0.75262926286199405</v>
      </c>
      <c r="I59" s="63">
        <v>0.74987998913851595</v>
      </c>
      <c r="J59" s="64">
        <v>0.74987998913851595</v>
      </c>
      <c r="K59" s="65">
        <v>0.74987998913851595</v>
      </c>
      <c r="L59" s="63">
        <v>0.74987998913851595</v>
      </c>
      <c r="M59" s="64">
        <v>0.74987998913851595</v>
      </c>
      <c r="N59" s="65">
        <v>0.74987998913851595</v>
      </c>
    </row>
    <row r="60" spans="1:14">
      <c r="A60" s="25">
        <v>2079</v>
      </c>
      <c r="B60" s="27"/>
      <c r="C60" s="64">
        <v>0.91852528484440998</v>
      </c>
      <c r="D60" s="64">
        <v>0.57316874371097504</v>
      </c>
      <c r="E60" s="65">
        <v>0.99317394080253796</v>
      </c>
      <c r="F60" s="63">
        <v>0.75275125603009296</v>
      </c>
      <c r="G60" s="64">
        <v>0.75265873707011299</v>
      </c>
      <c r="H60" s="65">
        <v>0.75438322547219805</v>
      </c>
      <c r="I60" s="63">
        <v>0.751786785498196</v>
      </c>
      <c r="J60" s="64">
        <v>0.751786785498196</v>
      </c>
      <c r="K60" s="65">
        <v>0.751786785498196</v>
      </c>
      <c r="L60" s="63">
        <v>0.751786785498196</v>
      </c>
      <c r="M60" s="64">
        <v>0.751786785498196</v>
      </c>
      <c r="N60" s="65">
        <v>0.751786785498196</v>
      </c>
    </row>
    <row r="61" spans="1:14">
      <c r="A61" s="25">
        <v>2080</v>
      </c>
      <c r="B61" s="27"/>
      <c r="C61" s="64">
        <v>0.92018856839231</v>
      </c>
      <c r="D61" s="64">
        <v>0.57329999495432005</v>
      </c>
      <c r="E61" s="65">
        <v>0.99318715270702496</v>
      </c>
      <c r="F61" s="63">
        <v>0.75459723170545401</v>
      </c>
      <c r="G61" s="64">
        <v>0.75447214457931</v>
      </c>
      <c r="H61" s="65">
        <v>0.75613810111323998</v>
      </c>
      <c r="I61" s="63">
        <v>0.75369160136541202</v>
      </c>
      <c r="J61" s="64">
        <v>0.75369160136541202</v>
      </c>
      <c r="K61" s="65">
        <v>0.75369160136541202</v>
      </c>
      <c r="L61" s="63">
        <v>0.75369160136541202</v>
      </c>
      <c r="M61" s="64">
        <v>0.75369160136541202</v>
      </c>
      <c r="N61" s="65">
        <v>0.75369160136541202</v>
      </c>
    </row>
    <row r="62" spans="1:14">
      <c r="A62" s="25">
        <v>2081</v>
      </c>
      <c r="B62" s="27"/>
      <c r="C62" s="64">
        <v>0.92186236794871901</v>
      </c>
      <c r="D62" s="64">
        <v>0.57341861923894999</v>
      </c>
      <c r="E62" s="65">
        <v>0.99320314045356894</v>
      </c>
      <c r="F62" s="63">
        <v>0.75644672042247096</v>
      </c>
      <c r="G62" s="64">
        <v>0.75629286550191899</v>
      </c>
      <c r="H62" s="65">
        <v>0.75789720434444396</v>
      </c>
      <c r="I62" s="63">
        <v>0.75559242006594096</v>
      </c>
      <c r="J62" s="64">
        <v>0.75559242006594096</v>
      </c>
      <c r="K62" s="65">
        <v>0.75559242006594096</v>
      </c>
      <c r="L62" s="63">
        <v>0.75559242006594096</v>
      </c>
      <c r="M62" s="64">
        <v>0.75559242006594096</v>
      </c>
      <c r="N62" s="65">
        <v>0.75559242006594096</v>
      </c>
    </row>
    <row r="63" spans="1:14">
      <c r="A63" s="25">
        <v>2082</v>
      </c>
      <c r="B63" s="27"/>
      <c r="C63" s="64">
        <v>0.923543678868745</v>
      </c>
      <c r="D63" s="64">
        <v>0.57353569144074101</v>
      </c>
      <c r="E63" s="65">
        <v>0.99321966081188395</v>
      </c>
      <c r="F63" s="63">
        <v>0.75830181564190602</v>
      </c>
      <c r="G63" s="64">
        <v>0.758121017839122</v>
      </c>
      <c r="H63" s="65">
        <v>0.75966290924833801</v>
      </c>
      <c r="I63" s="63">
        <v>0.75749756785623501</v>
      </c>
      <c r="J63" s="64">
        <v>0.75749756785623501</v>
      </c>
      <c r="K63" s="65">
        <v>0.75749756785623501</v>
      </c>
      <c r="L63" s="63">
        <v>0.75749756785623501</v>
      </c>
      <c r="M63" s="64">
        <v>0.75749756785623501</v>
      </c>
      <c r="N63" s="65">
        <v>0.75749756785623501</v>
      </c>
    </row>
    <row r="64" spans="1:14">
      <c r="A64" s="25">
        <v>2083</v>
      </c>
      <c r="B64" s="27"/>
      <c r="C64" s="64">
        <v>0.92523186009809699</v>
      </c>
      <c r="D64" s="64">
        <v>0.57365114805007</v>
      </c>
      <c r="E64" s="65">
        <v>0.99323669207483301</v>
      </c>
      <c r="F64" s="63">
        <v>0.76016203420985895</v>
      </c>
      <c r="G64" s="64">
        <v>0.759956127941944</v>
      </c>
      <c r="H64" s="65">
        <v>0.76143481146399705</v>
      </c>
      <c r="I64" s="63">
        <v>0.75940657661307998</v>
      </c>
      <c r="J64" s="64">
        <v>0.75940657661307998</v>
      </c>
      <c r="K64" s="65">
        <v>0.75940657661307998</v>
      </c>
      <c r="L64" s="63">
        <v>0.75940657661307998</v>
      </c>
      <c r="M64" s="64">
        <v>0.75940657661307998</v>
      </c>
      <c r="N64" s="65">
        <v>0.75940657661307998</v>
      </c>
    </row>
    <row r="65" spans="1:14">
      <c r="A65" s="25">
        <v>2084</v>
      </c>
      <c r="B65" s="27"/>
      <c r="C65" s="64">
        <v>0.92692644039830996</v>
      </c>
      <c r="D65" s="64">
        <v>0.57376495231261204</v>
      </c>
      <c r="E65" s="65">
        <v>0.99325424635878301</v>
      </c>
      <c r="F65" s="63">
        <v>0.76202749204977904</v>
      </c>
      <c r="G65" s="64">
        <v>0.76179827519610299</v>
      </c>
      <c r="H65" s="65">
        <v>0.763213114532033</v>
      </c>
      <c r="I65" s="63">
        <v>0.76131959944452399</v>
      </c>
      <c r="J65" s="64">
        <v>0.76131959944452399</v>
      </c>
      <c r="K65" s="65">
        <v>0.76131959944452399</v>
      </c>
      <c r="L65" s="63">
        <v>0.76131959944452399</v>
      </c>
      <c r="M65" s="64">
        <v>0.76131959944452399</v>
      </c>
      <c r="N65" s="65">
        <v>0.76131959944452399</v>
      </c>
    </row>
    <row r="66" spans="1:14">
      <c r="A66" s="25">
        <v>2085</v>
      </c>
      <c r="B66" s="27"/>
      <c r="C66" s="64">
        <v>0.92862692258771395</v>
      </c>
      <c r="D66" s="64">
        <v>0.57387701807844305</v>
      </c>
      <c r="E66" s="65">
        <v>0.99327231245346004</v>
      </c>
      <c r="F66" s="63">
        <v>0.76389796232899898</v>
      </c>
      <c r="G66" s="64">
        <v>0.76364727320595105</v>
      </c>
      <c r="H66" s="65">
        <v>0.76499767233375704</v>
      </c>
      <c r="I66" s="63">
        <v>0.76323643335472202</v>
      </c>
      <c r="J66" s="64">
        <v>0.76323643335472202</v>
      </c>
      <c r="K66" s="65">
        <v>0.76323643335472202</v>
      </c>
      <c r="L66" s="63">
        <v>0.76323643335472202</v>
      </c>
      <c r="M66" s="64">
        <v>0.76323643335472202</v>
      </c>
      <c r="N66" s="65">
        <v>0.76323643335472202</v>
      </c>
    </row>
    <row r="67" spans="1:14">
      <c r="A67" s="25">
        <v>2086</v>
      </c>
      <c r="B67" s="27"/>
      <c r="C67" s="64">
        <v>0.93033324414871199</v>
      </c>
      <c r="D67" s="64">
        <v>0.57398727661113003</v>
      </c>
      <c r="E67" s="65">
        <v>0.99329088682393996</v>
      </c>
      <c r="F67" s="63">
        <v>0.76577382685137396</v>
      </c>
      <c r="G67" s="64">
        <v>0.76550354219315997</v>
      </c>
      <c r="H67" s="65">
        <v>0.76678887544687602</v>
      </c>
      <c r="I67" s="63">
        <v>0.76515743327996999</v>
      </c>
      <c r="J67" s="64">
        <v>0.76515743327996999</v>
      </c>
      <c r="K67" s="65">
        <v>0.76515743327996999</v>
      </c>
      <c r="L67" s="63">
        <v>0.76515743327996999</v>
      </c>
      <c r="M67" s="64">
        <v>0.76515743327996999</v>
      </c>
      <c r="N67" s="65">
        <v>0.76515743327996999</v>
      </c>
    </row>
    <row r="68" spans="1:14">
      <c r="A68" s="25">
        <v>2087</v>
      </c>
      <c r="B68" s="27"/>
      <c r="C68" s="64">
        <v>0.93204491401672696</v>
      </c>
      <c r="D68" s="64">
        <v>0.57409579281735701</v>
      </c>
      <c r="E68" s="65">
        <v>0.99330998465334497</v>
      </c>
      <c r="F68" s="63">
        <v>0.767655062624512</v>
      </c>
      <c r="G68" s="64">
        <v>0.76736704616462503</v>
      </c>
      <c r="H68" s="65">
        <v>0.76858679089868498</v>
      </c>
      <c r="I68" s="63">
        <v>0.76708264502642398</v>
      </c>
      <c r="J68" s="64">
        <v>0.76708264502642398</v>
      </c>
      <c r="K68" s="65">
        <v>0.76708264502642398</v>
      </c>
      <c r="L68" s="63">
        <v>0.76708264502642398</v>
      </c>
      <c r="M68" s="64">
        <v>0.76708264502642398</v>
      </c>
      <c r="N68" s="65">
        <v>0.76708264502642398</v>
      </c>
    </row>
    <row r="69" spans="1:14">
      <c r="A69" s="25">
        <v>2088</v>
      </c>
      <c r="B69" s="27"/>
      <c r="C69" s="64">
        <v>0.93376149098146199</v>
      </c>
      <c r="D69" s="64">
        <v>0.57420256087003696</v>
      </c>
      <c r="E69" s="65">
        <v>0.99332961003401699</v>
      </c>
      <c r="F69" s="63">
        <v>0.76954171995004705</v>
      </c>
      <c r="G69" s="64">
        <v>0.76923781599611796</v>
      </c>
      <c r="H69" s="65">
        <v>0.77039155114098501</v>
      </c>
      <c r="I69" s="63">
        <v>0.76901213150341896</v>
      </c>
      <c r="J69" s="64">
        <v>0.76901213150341896</v>
      </c>
      <c r="K69" s="65">
        <v>0.76901213150341896</v>
      </c>
      <c r="L69" s="63">
        <v>0.76901213150341896</v>
      </c>
      <c r="M69" s="64">
        <v>0.76901213150341896</v>
      </c>
      <c r="N69" s="65">
        <v>0.76901213150341896</v>
      </c>
    </row>
    <row r="70" spans="1:14">
      <c r="A70" s="25">
        <v>2089</v>
      </c>
      <c r="B70" s="27"/>
      <c r="C70" s="64">
        <v>0.93548261976745695</v>
      </c>
      <c r="D70" s="64">
        <v>0.57430746816519596</v>
      </c>
      <c r="E70" s="65">
        <v>0.993349750295903</v>
      </c>
      <c r="F70" s="63">
        <v>0.77143378048099498</v>
      </c>
      <c r="G70" s="64">
        <v>0.77111584007015499</v>
      </c>
      <c r="H70" s="65">
        <v>0.77220318948018496</v>
      </c>
      <c r="I70" s="63">
        <v>0.77094586832513601</v>
      </c>
      <c r="J70" s="64">
        <v>0.77094586832513601</v>
      </c>
      <c r="K70" s="65">
        <v>0.77094586832513601</v>
      </c>
      <c r="L70" s="63">
        <v>0.77094586832513601</v>
      </c>
      <c r="M70" s="64">
        <v>0.77094586832513601</v>
      </c>
      <c r="N70" s="65">
        <v>0.77094586832513601</v>
      </c>
    </row>
    <row r="71" spans="1:14">
      <c r="A71" s="25">
        <v>2090</v>
      </c>
      <c r="B71" s="27"/>
      <c r="C71" s="64">
        <v>0.93720780249570701</v>
      </c>
      <c r="D71" s="64">
        <v>0.57441042113148999</v>
      </c>
      <c r="E71" s="65">
        <v>0.99337039663353</v>
      </c>
      <c r="F71" s="63">
        <v>0.77333112357245204</v>
      </c>
      <c r="G71" s="64">
        <v>0.773000982525336</v>
      </c>
      <c r="H71" s="65">
        <v>0.774021665842622</v>
      </c>
      <c r="I71" s="63">
        <v>0.77288377237057304</v>
      </c>
      <c r="J71" s="64">
        <v>0.77288377237057304</v>
      </c>
      <c r="K71" s="65">
        <v>0.77288377237057304</v>
      </c>
      <c r="L71" s="63">
        <v>0.77288377237057304</v>
      </c>
      <c r="M71" s="64">
        <v>0.77288377237057304</v>
      </c>
      <c r="N71" s="65">
        <v>0.77288377237057304</v>
      </c>
    </row>
    <row r="72" spans="1:14">
      <c r="A72" s="25">
        <v>2091</v>
      </c>
      <c r="B72" s="27"/>
      <c r="C72" s="64">
        <v>0.93893674817263195</v>
      </c>
      <c r="D72" s="64">
        <v>0.574511474131703</v>
      </c>
      <c r="E72" s="65">
        <v>0.99339155876026897</v>
      </c>
      <c r="F72" s="63">
        <v>0.77523400122442498</v>
      </c>
      <c r="G72" s="64">
        <v>0.77489347933363295</v>
      </c>
      <c r="H72" s="65">
        <v>0.77584728086020804</v>
      </c>
      <c r="I72" s="63">
        <v>0.77482611313243499</v>
      </c>
      <c r="J72" s="64">
        <v>0.77482611313243499</v>
      </c>
      <c r="K72" s="65">
        <v>0.77482611313243499</v>
      </c>
      <c r="L72" s="63">
        <v>0.77482611313243499</v>
      </c>
      <c r="M72" s="64">
        <v>0.77482611313243499</v>
      </c>
      <c r="N72" s="65">
        <v>0.77482611313243499</v>
      </c>
    </row>
    <row r="73" spans="1:14">
      <c r="A73" s="25">
        <v>2092</v>
      </c>
      <c r="B73" s="27"/>
      <c r="C73" s="64">
        <v>0.94066920326751002</v>
      </c>
      <c r="D73" s="64">
        <v>0.57461057992101305</v>
      </c>
      <c r="E73" s="65">
        <v>0.99341324822199295</v>
      </c>
      <c r="F73" s="63">
        <v>0.77714263349115198</v>
      </c>
      <c r="G73" s="64">
        <v>0.77679354988165406</v>
      </c>
      <c r="H73" s="65">
        <v>0.77768031232867596</v>
      </c>
      <c r="I73" s="63">
        <v>0.77677312961267897</v>
      </c>
      <c r="J73" s="64">
        <v>0.77677312961267897</v>
      </c>
      <c r="K73" s="65">
        <v>0.77677312961267897</v>
      </c>
      <c r="L73" s="63">
        <v>0.77677312961267897</v>
      </c>
      <c r="M73" s="64">
        <v>0.77677312961267897</v>
      </c>
      <c r="N73" s="65">
        <v>0.77677312961267897</v>
      </c>
    </row>
    <row r="74" spans="1:14">
      <c r="A74" s="25">
        <v>2093</v>
      </c>
      <c r="B74" s="27"/>
      <c r="C74" s="64">
        <v>0.94240475364431198</v>
      </c>
      <c r="D74" s="64">
        <v>0.57470770898844104</v>
      </c>
      <c r="E74" s="65">
        <v>0.99343546648400105</v>
      </c>
      <c r="F74" s="63">
        <v>0.77905706692193</v>
      </c>
      <c r="G74" s="64">
        <v>0.77870121781358104</v>
      </c>
      <c r="H74" s="65">
        <v>0.77952087370184397</v>
      </c>
      <c r="I74" s="63">
        <v>0.77872488672458595</v>
      </c>
      <c r="J74" s="64">
        <v>0.77872488672458595</v>
      </c>
      <c r="K74" s="65">
        <v>0.77872488672458595</v>
      </c>
      <c r="L74" s="63">
        <v>0.77872488672458595</v>
      </c>
      <c r="M74" s="64">
        <v>0.77872488672458595</v>
      </c>
      <c r="N74" s="65">
        <v>0.77872488672458595</v>
      </c>
    </row>
    <row r="75" spans="1:14">
      <c r="A75" s="25">
        <v>2094</v>
      </c>
      <c r="B75" s="27"/>
      <c r="C75" s="64">
        <v>0.94414306871283005</v>
      </c>
      <c r="D75" s="64">
        <v>0.57480284766622802</v>
      </c>
      <c r="E75" s="65">
        <v>0.99345821705997095</v>
      </c>
      <c r="F75" s="63">
        <v>0.78097751691801398</v>
      </c>
      <c r="G75" s="64">
        <v>0.78061668113120297</v>
      </c>
      <c r="H75" s="65">
        <v>0.78136923179089302</v>
      </c>
      <c r="I75" s="63">
        <v>0.78068161887272602</v>
      </c>
      <c r="J75" s="64">
        <v>0.78068161887272602</v>
      </c>
      <c r="K75" s="65">
        <v>0.78068161887272602</v>
      </c>
      <c r="L75" s="63">
        <v>0.78068161887272602</v>
      </c>
      <c r="M75" s="64">
        <v>0.78068161887272602</v>
      </c>
      <c r="N75" s="65">
        <v>0.78068161887272602</v>
      </c>
    </row>
    <row r="76" spans="1:14">
      <c r="A76" s="25">
        <v>2095</v>
      </c>
      <c r="B76" s="27"/>
      <c r="C76" s="64">
        <v>0.94588378744511203</v>
      </c>
      <c r="D76" s="64">
        <v>0.574895954903344</v>
      </c>
      <c r="E76" s="65">
        <v>0.99348150510988298</v>
      </c>
      <c r="F76" s="63">
        <v>0.78290409594628096</v>
      </c>
      <c r="G76" s="64">
        <v>0.78254004373744901</v>
      </c>
      <c r="H76" s="65">
        <v>0.78322556623134898</v>
      </c>
      <c r="I76" s="63">
        <v>0.78264346840672006</v>
      </c>
      <c r="J76" s="64">
        <v>0.78264346840672006</v>
      </c>
      <c r="K76" s="65">
        <v>0.78264346840672006</v>
      </c>
      <c r="L76" s="63">
        <v>0.78264346840672006</v>
      </c>
      <c r="M76" s="64">
        <v>0.78264346840672006</v>
      </c>
      <c r="N76" s="65">
        <v>0.78264346840672006</v>
      </c>
    </row>
    <row r="77" spans="1:14">
      <c r="A77" s="25">
        <v>2096</v>
      </c>
      <c r="B77" s="27"/>
      <c r="C77" s="64">
        <v>0.94762655880813995</v>
      </c>
      <c r="D77" s="64">
        <v>0.57498696846885</v>
      </c>
      <c r="E77" s="65">
        <v>0.99350533546811104</v>
      </c>
      <c r="F77" s="63">
        <v>0.78483700861007</v>
      </c>
      <c r="G77" s="64">
        <v>0.78447149270846295</v>
      </c>
      <c r="H77" s="65">
        <v>0.78509014633649699</v>
      </c>
      <c r="I77" s="63">
        <v>0.78461066218751097</v>
      </c>
      <c r="J77" s="64">
        <v>0.78461066218751097</v>
      </c>
      <c r="K77" s="65">
        <v>0.78461066218751097</v>
      </c>
      <c r="L77" s="63">
        <v>0.78461066218751097</v>
      </c>
      <c r="M77" s="64">
        <v>0.78461066218751097</v>
      </c>
      <c r="N77" s="65">
        <v>0.78461066218751097</v>
      </c>
    </row>
    <row r="78" spans="1:14">
      <c r="A78" s="25">
        <v>2097</v>
      </c>
      <c r="B78" s="27"/>
      <c r="C78" s="64">
        <v>0.94937106750203404</v>
      </c>
      <c r="D78" s="64">
        <v>0.57507585861059896</v>
      </c>
      <c r="E78" s="65">
        <v>0.99352971778670296</v>
      </c>
      <c r="F78" s="63">
        <v>0.78677654923663698</v>
      </c>
      <c r="G78" s="64">
        <v>0.78641130280964999</v>
      </c>
      <c r="H78" s="65">
        <v>0.78696331776428097</v>
      </c>
      <c r="I78" s="63">
        <v>0.78658350806435196</v>
      </c>
      <c r="J78" s="64">
        <v>0.78658350806435196</v>
      </c>
      <c r="K78" s="65">
        <v>0.78658350806435196</v>
      </c>
      <c r="L78" s="63">
        <v>0.78658350806435196</v>
      </c>
      <c r="M78" s="64">
        <v>0.78658350806435196</v>
      </c>
      <c r="N78" s="65">
        <v>0.78658350806435196</v>
      </c>
    </row>
    <row r="79" spans="1:14">
      <c r="A79" s="25">
        <v>2098</v>
      </c>
      <c r="B79" s="27"/>
      <c r="C79" s="64">
        <v>0.95111700498958995</v>
      </c>
      <c r="D79" s="64">
        <v>0.575162563759124</v>
      </c>
      <c r="E79" s="65">
        <v>0.99355466338342202</v>
      </c>
      <c r="F79" s="63">
        <v>0.78872299324831596</v>
      </c>
      <c r="G79" s="64">
        <v>0.78835974252375496</v>
      </c>
      <c r="H79" s="65">
        <v>0.78884541157451105</v>
      </c>
      <c r="I79" s="63">
        <v>0.78856230409198702</v>
      </c>
      <c r="J79" s="64">
        <v>0.78856230409198702</v>
      </c>
      <c r="K79" s="65">
        <v>0.78856230409198702</v>
      </c>
      <c r="L79" s="63">
        <v>0.78856230409198702</v>
      </c>
      <c r="M79" s="64">
        <v>0.78856230409198702</v>
      </c>
      <c r="N79" s="65">
        <v>0.78856230409198702</v>
      </c>
    </row>
    <row r="80" spans="1:14">
      <c r="A80" s="25">
        <v>2099</v>
      </c>
      <c r="B80" s="27"/>
      <c r="C80" s="64">
        <v>0.95286403682028598</v>
      </c>
      <c r="D80" s="64">
        <v>0.57524702273609696</v>
      </c>
      <c r="E80" s="65">
        <v>0.99358017994456205</v>
      </c>
      <c r="F80" s="63">
        <v>0.79067662504012504</v>
      </c>
      <c r="G80" s="64">
        <v>0.79031708266331502</v>
      </c>
      <c r="H80" s="65">
        <v>0.79073676867627996</v>
      </c>
      <c r="I80" s="63">
        <v>0.79054735209398397</v>
      </c>
      <c r="J80" s="64">
        <v>0.79054735209398397</v>
      </c>
      <c r="K80" s="65">
        <v>0.79054735209398397</v>
      </c>
      <c r="L80" s="63">
        <v>0.79054735209398397</v>
      </c>
      <c r="M80" s="64">
        <v>0.79054735209398397</v>
      </c>
      <c r="N80" s="65">
        <v>0.79054735209398397</v>
      </c>
    </row>
    <row r="81" spans="1:14" ht="16.2" thickBot="1">
      <c r="A81" s="25">
        <v>2100</v>
      </c>
      <c r="B81" s="105"/>
      <c r="C81" s="64">
        <v>0.95461181348434399</v>
      </c>
      <c r="D81" s="64">
        <v>0.57532919655416104</v>
      </c>
      <c r="E81" s="65">
        <v>0.99360627627654396</v>
      </c>
      <c r="F81" s="63">
        <v>0.79263774833890599</v>
      </c>
      <c r="G81" s="64">
        <v>0.79228360594395797</v>
      </c>
      <c r="H81" s="65">
        <v>0.79263774833890599</v>
      </c>
      <c r="I81" s="63">
        <v>0.79253897029301301</v>
      </c>
      <c r="J81" s="64">
        <v>0.79253897029301301</v>
      </c>
      <c r="K81" s="65">
        <v>0.79253897029301301</v>
      </c>
      <c r="L81" s="63">
        <v>0.79253897029301301</v>
      </c>
      <c r="M81" s="64">
        <v>0.79253897029301301</v>
      </c>
      <c r="N81" s="65">
        <v>0.79253897029301301</v>
      </c>
    </row>
    <row r="82" spans="1:14">
      <c r="A82" s="67"/>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theme="8" tint="0.79998168889431442"/>
  </sheetPr>
  <dimension ref="A1:I256"/>
  <sheetViews>
    <sheetView workbookViewId="0">
      <selection activeCell="F16" sqref="F16"/>
    </sheetView>
  </sheetViews>
  <sheetFormatPr baseColWidth="10" defaultRowHeight="15.6"/>
  <cols>
    <col min="2" max="6" width="19.796875" customWidth="1"/>
  </cols>
  <sheetData>
    <row r="1" spans="1:6" ht="22.05" customHeight="1">
      <c r="A1" s="17" t="s">
        <v>34</v>
      </c>
    </row>
    <row r="2" spans="1:6" ht="25.05" customHeight="1">
      <c r="A2" s="18" t="s">
        <v>144</v>
      </c>
    </row>
    <row r="3" spans="1:6" ht="25.05" customHeight="1" thickBot="1">
      <c r="A3" s="18"/>
    </row>
    <row r="4" spans="1:6" ht="37.950000000000003" customHeight="1" thickBot="1">
      <c r="B4" s="47" t="s">
        <v>33</v>
      </c>
      <c r="C4" s="47" t="s">
        <v>130</v>
      </c>
      <c r="D4" s="47" t="s">
        <v>30</v>
      </c>
      <c r="E4" s="94" t="s">
        <v>118</v>
      </c>
      <c r="F4" s="95"/>
    </row>
    <row r="5" spans="1:6" ht="22.05" customHeight="1" thickBot="1">
      <c r="B5" s="46" t="s">
        <v>32</v>
      </c>
      <c r="C5" s="46" t="s">
        <v>32</v>
      </c>
      <c r="D5" s="46" t="s">
        <v>32</v>
      </c>
      <c r="E5" s="46" t="s">
        <v>32</v>
      </c>
      <c r="F5" s="96"/>
    </row>
    <row r="6" spans="1:6">
      <c r="A6" s="16">
        <v>1850</v>
      </c>
      <c r="B6" s="14">
        <f>SUM(C6:E6)</f>
        <v>4.2232112800000001</v>
      </c>
      <c r="C6" s="14">
        <v>0.48899999999999999</v>
      </c>
      <c r="D6" s="14">
        <v>0.17760000000000004</v>
      </c>
      <c r="E6" s="14">
        <v>3.5566112800000003</v>
      </c>
    </row>
    <row r="7" spans="1:6">
      <c r="A7" s="15">
        <v>1851</v>
      </c>
      <c r="B7" s="14">
        <f t="shared" ref="B7:B70" si="0">SUM(C7:E7)</f>
        <v>4.4151036399999999</v>
      </c>
      <c r="C7" s="14">
        <v>0.49199999999999999</v>
      </c>
      <c r="D7" s="14">
        <v>0.17938999999999999</v>
      </c>
      <c r="E7" s="14">
        <v>3.7437136400000002</v>
      </c>
    </row>
    <row r="8" spans="1:6">
      <c r="A8" s="15">
        <v>1852</v>
      </c>
      <c r="B8" s="14">
        <f t="shared" si="0"/>
        <v>4.4731986400000006</v>
      </c>
      <c r="C8" s="14">
        <v>0.504</v>
      </c>
      <c r="D8" s="14">
        <v>0.1807</v>
      </c>
      <c r="E8" s="14">
        <v>3.7884986400000003</v>
      </c>
    </row>
    <row r="9" spans="1:6">
      <c r="A9" s="15">
        <v>1853</v>
      </c>
      <c r="B9" s="14">
        <f t="shared" si="0"/>
        <v>4.5415977999999999</v>
      </c>
      <c r="C9" s="14">
        <v>0.51700000000000002</v>
      </c>
      <c r="D9" s="14">
        <v>0.182</v>
      </c>
      <c r="E9" s="14">
        <v>3.8425978000000001</v>
      </c>
    </row>
    <row r="10" spans="1:6">
      <c r="A10" s="15">
        <v>1854</v>
      </c>
      <c r="B10" s="14">
        <f t="shared" si="0"/>
        <v>4.6053402400000003</v>
      </c>
      <c r="C10" s="14">
        <v>0.56299999999999994</v>
      </c>
      <c r="D10" s="14">
        <v>0.1855</v>
      </c>
      <c r="E10" s="14">
        <v>3.8568402400000004</v>
      </c>
    </row>
    <row r="11" spans="1:6">
      <c r="A11" s="15">
        <v>1855</v>
      </c>
      <c r="B11" s="14">
        <f t="shared" si="0"/>
        <v>4.5832208400000001</v>
      </c>
      <c r="C11" s="14">
        <v>0.56999999999999995</v>
      </c>
      <c r="D11" s="14">
        <v>0.18669999999999998</v>
      </c>
      <c r="E11" s="14">
        <v>3.8265208400000001</v>
      </c>
    </row>
    <row r="12" spans="1:6">
      <c r="A12" s="15">
        <v>1856</v>
      </c>
      <c r="B12" s="14">
        <f t="shared" si="0"/>
        <v>4.7030842399999999</v>
      </c>
      <c r="C12" s="14">
        <v>0.59199999999999997</v>
      </c>
      <c r="D12" s="14">
        <v>0.18819999999999998</v>
      </c>
      <c r="E12" s="14">
        <v>3.9228842400000001</v>
      </c>
    </row>
    <row r="13" spans="1:6">
      <c r="A13" s="15">
        <v>1857</v>
      </c>
      <c r="B13" s="14">
        <f t="shared" si="0"/>
        <v>4.6961863600000004</v>
      </c>
      <c r="C13" s="14">
        <v>0.59699999999999998</v>
      </c>
      <c r="D13" s="14">
        <v>0.18909999999999999</v>
      </c>
      <c r="E13" s="14">
        <v>3.9100863600000002</v>
      </c>
    </row>
    <row r="14" spans="1:6">
      <c r="A14" s="15">
        <v>1858</v>
      </c>
      <c r="B14" s="14">
        <f t="shared" si="0"/>
        <v>4.7310290799999999</v>
      </c>
      <c r="C14" s="14">
        <v>0.60199999999999998</v>
      </c>
      <c r="D14" s="14">
        <v>0.19020000000000001</v>
      </c>
      <c r="E14" s="14">
        <v>3.9388290800000001</v>
      </c>
    </row>
    <row r="15" spans="1:6">
      <c r="A15" s="15">
        <v>1859</v>
      </c>
      <c r="B15" s="14">
        <f t="shared" si="0"/>
        <v>4.8236742800000005</v>
      </c>
      <c r="C15" s="14">
        <v>0.624</v>
      </c>
      <c r="D15" s="14">
        <v>0.192</v>
      </c>
      <c r="E15" s="14">
        <v>4.0076742800000007</v>
      </c>
    </row>
    <row r="16" spans="1:6">
      <c r="A16" s="15">
        <v>1860</v>
      </c>
      <c r="B16" s="14">
        <f t="shared" si="0"/>
        <v>4.6087477600000009</v>
      </c>
      <c r="C16" s="14">
        <v>0.66</v>
      </c>
      <c r="D16" s="14">
        <v>0.19389999999999999</v>
      </c>
      <c r="E16" s="14">
        <v>3.7548477600000005</v>
      </c>
    </row>
    <row r="17" spans="1:9">
      <c r="A17" s="15">
        <v>1861</v>
      </c>
      <c r="B17" s="34">
        <f t="shared" si="0"/>
        <v>4.6225550800000006</v>
      </c>
      <c r="C17" s="34">
        <v>0.68100000000000005</v>
      </c>
      <c r="D17" s="34">
        <v>0.19619999999999999</v>
      </c>
      <c r="E17" s="34">
        <v>3.7453550800000004</v>
      </c>
      <c r="F17" s="1"/>
      <c r="G17" s="1"/>
      <c r="H17" s="1"/>
      <c r="I17" s="1"/>
    </row>
    <row r="18" spans="1:9">
      <c r="A18" s="15">
        <v>1862</v>
      </c>
      <c r="B18" s="14">
        <f t="shared" si="0"/>
        <v>4.6110521599999998</v>
      </c>
      <c r="C18" s="14">
        <v>0.68899999999999995</v>
      </c>
      <c r="D18" s="14">
        <v>0.1986</v>
      </c>
      <c r="E18" s="14">
        <v>3.7234521600000003</v>
      </c>
    </row>
    <row r="19" spans="1:9">
      <c r="A19" s="15">
        <v>1863</v>
      </c>
      <c r="B19" s="14">
        <f t="shared" si="0"/>
        <v>4.6136189200000004</v>
      </c>
      <c r="C19" s="14">
        <v>0.71899999999999997</v>
      </c>
      <c r="D19" s="14">
        <v>0.19950000000000001</v>
      </c>
      <c r="E19" s="14">
        <v>3.6951189200000001</v>
      </c>
    </row>
    <row r="20" spans="1:9">
      <c r="A20" s="15">
        <v>1864</v>
      </c>
      <c r="B20" s="14">
        <f t="shared" si="0"/>
        <v>4.5672974399999999</v>
      </c>
      <c r="C20" s="14">
        <v>0.754</v>
      </c>
      <c r="D20" s="14">
        <v>0.20160000000000003</v>
      </c>
      <c r="E20" s="14">
        <v>3.6116974399999999</v>
      </c>
    </row>
    <row r="21" spans="1:9">
      <c r="A21" s="15">
        <v>1865</v>
      </c>
      <c r="B21" s="14">
        <f t="shared" si="0"/>
        <v>4.5570318400000005</v>
      </c>
      <c r="C21" s="14">
        <v>0.78400000000000003</v>
      </c>
      <c r="D21" s="14">
        <v>0.20460000000000003</v>
      </c>
      <c r="E21" s="14">
        <v>3.5684318400000001</v>
      </c>
    </row>
    <row r="22" spans="1:9">
      <c r="A22" s="15">
        <v>1866</v>
      </c>
      <c r="B22" s="14">
        <f t="shared" si="0"/>
        <v>4.6170268000000005</v>
      </c>
      <c r="C22" s="14">
        <v>0.80300000000000005</v>
      </c>
      <c r="D22" s="14">
        <v>0.20589999999999997</v>
      </c>
      <c r="E22" s="14">
        <v>3.6081268000000004</v>
      </c>
    </row>
    <row r="23" spans="1:9">
      <c r="A23" s="15">
        <v>1867</v>
      </c>
      <c r="B23" s="14">
        <f t="shared" si="0"/>
        <v>4.6276227199999997</v>
      </c>
      <c r="C23" s="14">
        <v>0.83899999999999997</v>
      </c>
      <c r="D23" s="14">
        <v>0.2084</v>
      </c>
      <c r="E23" s="14">
        <v>3.5802227200000001</v>
      </c>
    </row>
    <row r="24" spans="1:9">
      <c r="A24" s="15">
        <v>1868</v>
      </c>
      <c r="B24" s="14">
        <f t="shared" si="0"/>
        <v>4.6136665200000007</v>
      </c>
      <c r="C24" s="14">
        <v>0.85399999999999998</v>
      </c>
      <c r="D24" s="14">
        <v>0.21099999999999999</v>
      </c>
      <c r="E24" s="14">
        <v>3.5486665200000003</v>
      </c>
    </row>
    <row r="25" spans="1:9">
      <c r="A25" s="15">
        <v>1869</v>
      </c>
      <c r="B25" s="14">
        <f t="shared" si="0"/>
        <v>4.70728788</v>
      </c>
      <c r="C25" s="14">
        <v>0.89</v>
      </c>
      <c r="D25" s="14">
        <v>0.21240000000000001</v>
      </c>
      <c r="E25" s="14">
        <v>3.6048878800000002</v>
      </c>
    </row>
    <row r="26" spans="1:9">
      <c r="A26" s="15">
        <v>1870</v>
      </c>
      <c r="B26" s="14">
        <f t="shared" si="0"/>
        <v>4.9721482400000001</v>
      </c>
      <c r="C26" s="14">
        <v>0.90300000000000002</v>
      </c>
      <c r="D26" s="14">
        <v>0.214</v>
      </c>
      <c r="E26" s="14">
        <v>3.8551482400000001</v>
      </c>
    </row>
    <row r="27" spans="1:9">
      <c r="A27" s="15">
        <v>1871</v>
      </c>
      <c r="B27" s="14">
        <f t="shared" si="0"/>
        <v>5.0440216400000004</v>
      </c>
      <c r="C27" s="14">
        <v>0.94199999999999995</v>
      </c>
      <c r="D27" s="14">
        <v>0.2175</v>
      </c>
      <c r="E27" s="14">
        <v>3.88452164</v>
      </c>
    </row>
    <row r="28" spans="1:9">
      <c r="A28" s="15">
        <v>1872</v>
      </c>
      <c r="B28" s="14">
        <f t="shared" si="0"/>
        <v>5.3253058800000002</v>
      </c>
      <c r="C28" s="14">
        <v>1.01</v>
      </c>
      <c r="D28" s="14">
        <v>0.22279999999999997</v>
      </c>
      <c r="E28" s="14">
        <v>4.09250588</v>
      </c>
    </row>
    <row r="29" spans="1:9">
      <c r="A29" s="15">
        <v>1873</v>
      </c>
      <c r="B29" s="14">
        <f t="shared" si="0"/>
        <v>5.3265151600000005</v>
      </c>
      <c r="C29" s="14">
        <v>1.06</v>
      </c>
      <c r="D29" s="14">
        <v>0.2263</v>
      </c>
      <c r="E29" s="14">
        <v>4.0402151600000007</v>
      </c>
    </row>
    <row r="30" spans="1:9">
      <c r="A30" s="15">
        <v>1874</v>
      </c>
      <c r="B30" s="14">
        <f t="shared" si="0"/>
        <v>5.4836070399999999</v>
      </c>
      <c r="C30" s="14">
        <v>1.01</v>
      </c>
      <c r="D30" s="14">
        <v>0.22559999999999999</v>
      </c>
      <c r="E30" s="14">
        <v>4.2480070400000001</v>
      </c>
    </row>
    <row r="31" spans="1:9">
      <c r="A31" s="15">
        <v>1875</v>
      </c>
      <c r="B31" s="14">
        <f t="shared" si="0"/>
        <v>5.6544255999999997</v>
      </c>
      <c r="C31" s="14">
        <v>1.07</v>
      </c>
      <c r="D31" s="14">
        <v>0.23200000000000001</v>
      </c>
      <c r="E31" s="14">
        <v>4.3524256000000001</v>
      </c>
    </row>
    <row r="32" spans="1:9">
      <c r="A32" s="15">
        <v>1876</v>
      </c>
      <c r="B32" s="14">
        <f t="shared" si="0"/>
        <v>5.7185928400000012</v>
      </c>
      <c r="C32" s="14">
        <v>1.0900000000000001</v>
      </c>
      <c r="D32" s="14">
        <v>0.23519999999999999</v>
      </c>
      <c r="E32" s="14">
        <v>4.3933928400000006</v>
      </c>
    </row>
    <row r="33" spans="1:5">
      <c r="A33" s="15">
        <v>1877</v>
      </c>
      <c r="B33" s="14">
        <f t="shared" si="0"/>
        <v>5.6487603599999998</v>
      </c>
      <c r="C33" s="14">
        <v>1.1000000000000001</v>
      </c>
      <c r="D33" s="14">
        <v>0.23730000000000001</v>
      </c>
      <c r="E33" s="14">
        <v>4.3114603599999999</v>
      </c>
    </row>
    <row r="34" spans="1:5">
      <c r="A34" s="15">
        <v>1878</v>
      </c>
      <c r="B34" s="14">
        <f t="shared" si="0"/>
        <v>5.7659167199999999</v>
      </c>
      <c r="C34" s="14">
        <v>1.1100000000000001</v>
      </c>
      <c r="D34" s="14">
        <v>0.23899999999999999</v>
      </c>
      <c r="E34" s="14">
        <v>4.4169167199999997</v>
      </c>
    </row>
    <row r="35" spans="1:5">
      <c r="A35" s="15">
        <v>1879</v>
      </c>
      <c r="B35" s="14">
        <f t="shared" si="0"/>
        <v>5.8434566399999994</v>
      </c>
      <c r="C35" s="14">
        <v>1.17</v>
      </c>
      <c r="D35" s="14">
        <v>0.24330000000000002</v>
      </c>
      <c r="E35" s="14">
        <v>4.4301566399999999</v>
      </c>
    </row>
    <row r="36" spans="1:5">
      <c r="A36" s="15">
        <v>1880</v>
      </c>
      <c r="B36" s="14">
        <f t="shared" si="0"/>
        <v>6.0849148000000008</v>
      </c>
      <c r="C36" s="14">
        <v>1.28</v>
      </c>
      <c r="D36" s="14">
        <v>0.25460000000000005</v>
      </c>
      <c r="E36" s="14">
        <v>4.5503148000000007</v>
      </c>
    </row>
    <row r="37" spans="1:5">
      <c r="A37" s="15">
        <v>1881</v>
      </c>
      <c r="B37" s="14">
        <f t="shared" si="0"/>
        <v>6.1326813199999997</v>
      </c>
      <c r="C37" s="14">
        <v>1.32</v>
      </c>
      <c r="D37" s="14">
        <v>0.25560000000000005</v>
      </c>
      <c r="E37" s="14">
        <v>4.55708132</v>
      </c>
    </row>
    <row r="38" spans="1:5">
      <c r="A38" s="15">
        <v>1882</v>
      </c>
      <c r="B38" s="14">
        <f t="shared" si="0"/>
        <v>6.3774356399999999</v>
      </c>
      <c r="C38" s="14">
        <v>1.37</v>
      </c>
      <c r="D38" s="14">
        <v>0.26080000000000003</v>
      </c>
      <c r="E38" s="14">
        <v>4.74663564</v>
      </c>
    </row>
    <row r="39" spans="1:5">
      <c r="A39" s="15">
        <v>1883</v>
      </c>
      <c r="B39" s="14">
        <f t="shared" si="0"/>
        <v>6.38510388</v>
      </c>
      <c r="C39" s="14">
        <v>1.44</v>
      </c>
      <c r="D39" s="14">
        <v>0.26619999999999999</v>
      </c>
      <c r="E39" s="14">
        <v>4.67890388</v>
      </c>
    </row>
    <row r="40" spans="1:5">
      <c r="A40" s="15">
        <v>1884</v>
      </c>
      <c r="B40" s="14">
        <f t="shared" si="0"/>
        <v>6.5718514399999997</v>
      </c>
      <c r="C40" s="14">
        <v>1.45</v>
      </c>
      <c r="D40" s="14">
        <v>0.26959999999999995</v>
      </c>
      <c r="E40" s="14">
        <v>4.8522514399999999</v>
      </c>
    </row>
    <row r="41" spans="1:5">
      <c r="A41" s="15">
        <v>1885</v>
      </c>
      <c r="B41" s="14">
        <f t="shared" si="0"/>
        <v>6.5939438399999997</v>
      </c>
      <c r="C41" s="14">
        <v>1.46</v>
      </c>
      <c r="D41" s="14">
        <v>0.2727</v>
      </c>
      <c r="E41" s="14">
        <v>4.8612438400000002</v>
      </c>
    </row>
    <row r="42" spans="1:5">
      <c r="A42" s="15">
        <v>1886</v>
      </c>
      <c r="B42" s="14">
        <f t="shared" si="0"/>
        <v>6.5397413600000007</v>
      </c>
      <c r="C42" s="14">
        <v>1.48</v>
      </c>
      <c r="D42" s="14">
        <v>0.27439999999999998</v>
      </c>
      <c r="E42" s="14">
        <v>4.7853413600000003</v>
      </c>
    </row>
    <row r="43" spans="1:5">
      <c r="A43" s="15">
        <v>1887</v>
      </c>
      <c r="B43" s="14">
        <f t="shared" si="0"/>
        <v>6.7605433599999998</v>
      </c>
      <c r="C43" s="14">
        <v>1.54</v>
      </c>
      <c r="D43" s="14">
        <v>0.27910000000000001</v>
      </c>
      <c r="E43" s="14">
        <v>4.9414433600000001</v>
      </c>
    </row>
    <row r="44" spans="1:5">
      <c r="A44" s="15">
        <v>1888</v>
      </c>
      <c r="B44" s="14">
        <f t="shared" si="0"/>
        <v>6.7843185200000011</v>
      </c>
      <c r="C44" s="14">
        <v>1.67</v>
      </c>
      <c r="D44" s="14">
        <v>0.28789999999999999</v>
      </c>
      <c r="E44" s="14">
        <v>4.8264185200000007</v>
      </c>
    </row>
    <row r="45" spans="1:5">
      <c r="A45" s="15">
        <v>1889</v>
      </c>
      <c r="B45" s="14">
        <f t="shared" si="0"/>
        <v>6.9104941999999996</v>
      </c>
      <c r="C45" s="14">
        <v>1.67</v>
      </c>
      <c r="D45" s="14">
        <v>0.2928</v>
      </c>
      <c r="E45" s="14">
        <v>4.9476941999999999</v>
      </c>
    </row>
    <row r="46" spans="1:5">
      <c r="A46" s="15">
        <v>1890</v>
      </c>
      <c r="B46" s="14">
        <f t="shared" si="0"/>
        <v>7.3291324400000004</v>
      </c>
      <c r="C46" s="14">
        <v>1.79</v>
      </c>
      <c r="D46" s="14">
        <v>0.29880000000000001</v>
      </c>
      <c r="E46" s="14">
        <v>5.2403324400000004</v>
      </c>
    </row>
    <row r="47" spans="1:5">
      <c r="A47" s="15">
        <v>1891</v>
      </c>
      <c r="B47" s="14">
        <f t="shared" si="0"/>
        <v>7.6257368799999998</v>
      </c>
      <c r="C47" s="14">
        <v>1.86</v>
      </c>
      <c r="D47" s="14">
        <v>0.30510000000000004</v>
      </c>
      <c r="E47" s="14">
        <v>5.46063688</v>
      </c>
    </row>
    <row r="48" spans="1:5">
      <c r="A48" s="15">
        <v>1892</v>
      </c>
      <c r="B48" s="14">
        <f t="shared" si="0"/>
        <v>7.5994296800000001</v>
      </c>
      <c r="C48" s="14">
        <v>1.87</v>
      </c>
      <c r="D48" s="14">
        <v>0.30760000000000004</v>
      </c>
      <c r="E48" s="14">
        <v>5.4218296800000001</v>
      </c>
    </row>
    <row r="49" spans="1:5">
      <c r="A49" s="15">
        <v>1893</v>
      </c>
      <c r="B49" s="14">
        <f t="shared" si="0"/>
        <v>7.788893680000001</v>
      </c>
      <c r="C49" s="14">
        <v>1.86</v>
      </c>
      <c r="D49" s="14">
        <v>0.31019999999999998</v>
      </c>
      <c r="E49" s="14">
        <v>5.6186936800000007</v>
      </c>
    </row>
    <row r="50" spans="1:5">
      <c r="A50" s="15">
        <v>1894</v>
      </c>
      <c r="B50" s="14">
        <f t="shared" si="0"/>
        <v>7.8712649200000007</v>
      </c>
      <c r="C50" s="14">
        <v>1.91</v>
      </c>
      <c r="D50" s="14">
        <v>0.31709999999999999</v>
      </c>
      <c r="E50" s="14">
        <v>5.6441649200000006</v>
      </c>
    </row>
    <row r="51" spans="1:5">
      <c r="A51" s="15">
        <v>1895</v>
      </c>
      <c r="B51" s="14">
        <f t="shared" si="0"/>
        <v>8.0017868800000009</v>
      </c>
      <c r="C51" s="14">
        <v>2.0099999999999998</v>
      </c>
      <c r="D51" s="14">
        <v>0.32230000000000003</v>
      </c>
      <c r="E51" s="14">
        <v>5.66948688</v>
      </c>
    </row>
    <row r="52" spans="1:5">
      <c r="A52" s="15">
        <v>1896</v>
      </c>
      <c r="B52" s="14">
        <f t="shared" si="0"/>
        <v>8.0043249200000002</v>
      </c>
      <c r="C52" s="14">
        <v>2.06</v>
      </c>
      <c r="D52" s="14">
        <v>0.32969999999999999</v>
      </c>
      <c r="E52" s="14">
        <v>5.6146249199999998</v>
      </c>
    </row>
    <row r="53" spans="1:5">
      <c r="A53" s="15">
        <v>1897</v>
      </c>
      <c r="B53" s="14">
        <f t="shared" si="0"/>
        <v>8.2714569999999998</v>
      </c>
      <c r="C53" s="14">
        <v>2.15</v>
      </c>
      <c r="D53" s="14">
        <v>0.33710000000000001</v>
      </c>
      <c r="E53" s="14">
        <v>5.784357</v>
      </c>
    </row>
    <row r="54" spans="1:5">
      <c r="A54" s="15">
        <v>1898</v>
      </c>
      <c r="B54" s="14">
        <f t="shared" si="0"/>
        <v>8.3404356800000006</v>
      </c>
      <c r="C54" s="14">
        <v>2.25</v>
      </c>
      <c r="D54" s="14">
        <v>0.34350000000000003</v>
      </c>
      <c r="E54" s="14">
        <v>5.74693568</v>
      </c>
    </row>
    <row r="55" spans="1:5">
      <c r="A55" s="15">
        <v>1899</v>
      </c>
      <c r="B55" s="14">
        <f t="shared" si="0"/>
        <v>8.6435105200000013</v>
      </c>
      <c r="C55" s="14">
        <v>2.4300000000000002</v>
      </c>
      <c r="D55" s="14">
        <v>0.35589999999999999</v>
      </c>
      <c r="E55" s="14">
        <v>5.8576105200000006</v>
      </c>
    </row>
    <row r="56" spans="1:5">
      <c r="A56" s="15">
        <v>1900</v>
      </c>
      <c r="B56" s="14">
        <f t="shared" si="0"/>
        <v>8.8423971199999993</v>
      </c>
      <c r="C56" s="14">
        <v>2.5499999999999998</v>
      </c>
      <c r="D56" s="14">
        <v>0.36630000000000001</v>
      </c>
      <c r="E56" s="14">
        <v>5.9260971199999997</v>
      </c>
    </row>
    <row r="57" spans="1:5">
      <c r="A57" s="15">
        <v>1901</v>
      </c>
      <c r="B57" s="14">
        <f t="shared" si="0"/>
        <v>8.9524618800000013</v>
      </c>
      <c r="C57" s="14">
        <v>2.62</v>
      </c>
      <c r="D57" s="14">
        <v>0.36969999999999997</v>
      </c>
      <c r="E57" s="14">
        <v>5.9627618800000004</v>
      </c>
    </row>
    <row r="58" spans="1:5">
      <c r="A58" s="15">
        <v>1902</v>
      </c>
      <c r="B58" s="14">
        <f t="shared" si="0"/>
        <v>9.1203198000000008</v>
      </c>
      <c r="C58" s="14">
        <v>2.68</v>
      </c>
      <c r="D58" s="14">
        <v>0.37310000000000004</v>
      </c>
      <c r="E58" s="14">
        <v>6.0672198000000002</v>
      </c>
    </row>
    <row r="59" spans="1:5">
      <c r="A59" s="15">
        <v>1903</v>
      </c>
      <c r="B59" s="14">
        <f t="shared" si="0"/>
        <v>9.3424368399999995</v>
      </c>
      <c r="C59" s="14">
        <v>2.9</v>
      </c>
      <c r="D59" s="14">
        <v>0.38550000000000001</v>
      </c>
      <c r="E59" s="14">
        <v>6.0569368399999997</v>
      </c>
    </row>
    <row r="60" spans="1:5">
      <c r="A60" s="15">
        <v>1904</v>
      </c>
      <c r="B60" s="14">
        <f t="shared" si="0"/>
        <v>9.4599745599999991</v>
      </c>
      <c r="C60" s="14">
        <v>2.92</v>
      </c>
      <c r="D60" s="14">
        <v>0.39089999999999997</v>
      </c>
      <c r="E60" s="14">
        <v>6.1490745599999999</v>
      </c>
    </row>
    <row r="61" spans="1:5">
      <c r="A61" s="15">
        <v>1905</v>
      </c>
      <c r="B61" s="14">
        <f t="shared" si="0"/>
        <v>9.7960429200000014</v>
      </c>
      <c r="C61" s="14">
        <v>3.09</v>
      </c>
      <c r="D61" s="14">
        <v>0.39929999999999999</v>
      </c>
      <c r="E61" s="14">
        <v>6.3067429200000014</v>
      </c>
    </row>
    <row r="62" spans="1:5">
      <c r="A62" s="15">
        <v>1906</v>
      </c>
      <c r="B62" s="14">
        <f t="shared" si="0"/>
        <v>9.9780043999999997</v>
      </c>
      <c r="C62" s="14">
        <v>3.23</v>
      </c>
      <c r="D62" s="14">
        <v>0.41070000000000001</v>
      </c>
      <c r="E62" s="14">
        <v>6.3373043999999998</v>
      </c>
    </row>
    <row r="63" spans="1:5">
      <c r="A63" s="15">
        <v>1907</v>
      </c>
      <c r="B63" s="14">
        <f t="shared" si="0"/>
        <v>10.304634839999999</v>
      </c>
      <c r="C63" s="14">
        <v>3.61</v>
      </c>
      <c r="D63" s="14">
        <v>0.43610000000000004</v>
      </c>
      <c r="E63" s="14">
        <v>6.2585348399999994</v>
      </c>
    </row>
    <row r="64" spans="1:5">
      <c r="A64" s="15">
        <v>1908</v>
      </c>
      <c r="B64" s="14">
        <f t="shared" si="0"/>
        <v>10.305334119999999</v>
      </c>
      <c r="C64" s="14">
        <v>3.49</v>
      </c>
      <c r="D64" s="14">
        <v>0.44650000000000001</v>
      </c>
      <c r="E64" s="14">
        <v>6.3688341199999998</v>
      </c>
    </row>
    <row r="65" spans="1:5">
      <c r="A65" s="15">
        <v>1909</v>
      </c>
      <c r="B65" s="14">
        <f t="shared" si="0"/>
        <v>10.55208932</v>
      </c>
      <c r="C65" s="14">
        <v>3.62</v>
      </c>
      <c r="D65" s="14">
        <v>0.44589999999999996</v>
      </c>
      <c r="E65" s="14">
        <v>6.4861893200000003</v>
      </c>
    </row>
    <row r="66" spans="1:5">
      <c r="A66" s="15">
        <v>1910</v>
      </c>
      <c r="B66" s="14">
        <f t="shared" si="0"/>
        <v>10.53418604</v>
      </c>
      <c r="C66" s="14">
        <v>3.78</v>
      </c>
      <c r="D66" s="14">
        <v>0.45729999999999993</v>
      </c>
      <c r="E66" s="14">
        <v>6.2968860400000004</v>
      </c>
    </row>
    <row r="67" spans="1:5">
      <c r="A67" s="15">
        <v>1911</v>
      </c>
      <c r="B67" s="14">
        <f t="shared" si="0"/>
        <v>10.70946124</v>
      </c>
      <c r="C67" s="14">
        <v>3.85</v>
      </c>
      <c r="D67" s="14">
        <v>0.4627</v>
      </c>
      <c r="E67" s="14">
        <v>6.39676124</v>
      </c>
    </row>
    <row r="68" spans="1:5">
      <c r="A68" s="15">
        <v>1912</v>
      </c>
      <c r="B68" s="14">
        <f t="shared" si="0"/>
        <v>10.75640104</v>
      </c>
      <c r="C68" s="14">
        <v>4.01</v>
      </c>
      <c r="D68" s="14">
        <v>0.48019999999999996</v>
      </c>
      <c r="E68" s="14">
        <v>6.2662010400000003</v>
      </c>
    </row>
    <row r="69" spans="1:5">
      <c r="A69" s="15">
        <v>1913</v>
      </c>
      <c r="B69" s="14">
        <f t="shared" si="0"/>
        <v>10.925151800000002</v>
      </c>
      <c r="C69" s="14">
        <v>4.3099999999999996</v>
      </c>
      <c r="D69" s="14">
        <v>0.50060000000000004</v>
      </c>
      <c r="E69" s="14">
        <v>6.114551800000001</v>
      </c>
    </row>
    <row r="70" spans="1:5">
      <c r="A70" s="15">
        <v>1914</v>
      </c>
      <c r="B70" s="14">
        <f t="shared" si="0"/>
        <v>10.62440556</v>
      </c>
      <c r="C70" s="14">
        <v>3.94</v>
      </c>
      <c r="D70" s="14">
        <v>0.47799999999999998</v>
      </c>
      <c r="E70" s="14">
        <v>6.2064055600000003</v>
      </c>
    </row>
    <row r="71" spans="1:5">
      <c r="A71" s="15">
        <v>1915</v>
      </c>
      <c r="B71" s="14">
        <f t="shared" ref="B71:B134" si="1">SUM(C71:E71)</f>
        <v>10.57054228</v>
      </c>
      <c r="C71" s="14">
        <v>3.9</v>
      </c>
      <c r="D71" s="14">
        <v>0.46939999999999993</v>
      </c>
      <c r="E71" s="14">
        <v>6.20114228</v>
      </c>
    </row>
    <row r="72" spans="1:5">
      <c r="A72" s="15">
        <v>1916</v>
      </c>
      <c r="B72" s="14">
        <f t="shared" si="1"/>
        <v>10.827458399999999</v>
      </c>
      <c r="C72" s="14">
        <v>4.18</v>
      </c>
      <c r="D72" s="14">
        <v>0.4748</v>
      </c>
      <c r="E72" s="14">
        <v>6.1726583999999995</v>
      </c>
    </row>
    <row r="73" spans="1:5">
      <c r="A73" s="15">
        <v>1917</v>
      </c>
      <c r="B73" s="14">
        <f t="shared" si="1"/>
        <v>11.018575200000001</v>
      </c>
      <c r="C73" s="14">
        <v>4.3600000000000003</v>
      </c>
      <c r="D73" s="14">
        <v>0.45319999999999999</v>
      </c>
      <c r="E73" s="14">
        <v>6.2053752000000006</v>
      </c>
    </row>
    <row r="74" spans="1:5">
      <c r="A74" s="15">
        <v>1918</v>
      </c>
      <c r="B74" s="14">
        <f t="shared" si="1"/>
        <v>10.9720896</v>
      </c>
      <c r="C74" s="14">
        <v>4.29</v>
      </c>
      <c r="D74" s="14">
        <v>0.4536</v>
      </c>
      <c r="E74" s="14">
        <v>6.2284896000000005</v>
      </c>
    </row>
    <row r="75" spans="1:5">
      <c r="A75" s="15">
        <v>1919</v>
      </c>
      <c r="B75" s="14">
        <f t="shared" si="1"/>
        <v>10.401264360000001</v>
      </c>
      <c r="C75" s="14">
        <v>3.78</v>
      </c>
      <c r="D75" s="14">
        <v>0.44000000000000006</v>
      </c>
      <c r="E75" s="14">
        <v>6.181264360000001</v>
      </c>
    </row>
    <row r="76" spans="1:5">
      <c r="A76" s="15">
        <v>1920</v>
      </c>
      <c r="B76" s="14">
        <f t="shared" si="1"/>
        <v>11.11092288</v>
      </c>
      <c r="C76" s="14">
        <v>4.33</v>
      </c>
      <c r="D76" s="14">
        <v>0.46739999999999998</v>
      </c>
      <c r="E76" s="14">
        <v>6.3135228800000007</v>
      </c>
    </row>
    <row r="77" spans="1:5">
      <c r="A77" s="15">
        <v>1921</v>
      </c>
      <c r="B77" s="14">
        <f t="shared" si="1"/>
        <v>10.863753200000001</v>
      </c>
      <c r="C77" s="14">
        <v>3.84</v>
      </c>
      <c r="D77" s="14">
        <v>0.45480000000000004</v>
      </c>
      <c r="E77" s="14">
        <v>6.568953200000001</v>
      </c>
    </row>
    <row r="78" spans="1:5">
      <c r="A78" s="15">
        <v>1922</v>
      </c>
      <c r="B78" s="14">
        <f t="shared" si="1"/>
        <v>11.049769680000001</v>
      </c>
      <c r="C78" s="14">
        <v>4.0199999999999996</v>
      </c>
      <c r="D78" s="14">
        <v>0.47720000000000001</v>
      </c>
      <c r="E78" s="14">
        <v>6.5525696800000004</v>
      </c>
    </row>
    <row r="79" spans="1:5">
      <c r="A79" s="15">
        <v>1923</v>
      </c>
      <c r="B79" s="14">
        <f t="shared" si="1"/>
        <v>11.702335640000001</v>
      </c>
      <c r="C79" s="14">
        <v>4.53</v>
      </c>
      <c r="D79" s="14">
        <v>0.49460000000000004</v>
      </c>
      <c r="E79" s="14">
        <v>6.6777356399999999</v>
      </c>
    </row>
    <row r="80" spans="1:5">
      <c r="A80" s="15">
        <v>1924</v>
      </c>
      <c r="B80" s="14">
        <f t="shared" si="1"/>
        <v>11.7823016</v>
      </c>
      <c r="C80" s="14">
        <v>4.55</v>
      </c>
      <c r="D80" s="14">
        <v>0.52100000000000002</v>
      </c>
      <c r="E80" s="14">
        <v>6.7113016000000005</v>
      </c>
    </row>
    <row r="81" spans="1:5">
      <c r="A81" s="15">
        <v>1925</v>
      </c>
      <c r="B81" s="14">
        <f t="shared" si="1"/>
        <v>11.84884368</v>
      </c>
      <c r="C81" s="14">
        <v>4.58</v>
      </c>
      <c r="D81" s="14">
        <v>0.54039999999999999</v>
      </c>
      <c r="E81" s="14">
        <v>6.7284436799999998</v>
      </c>
    </row>
    <row r="82" spans="1:5">
      <c r="A82" s="15">
        <v>1926</v>
      </c>
      <c r="B82" s="14">
        <f t="shared" si="1"/>
        <v>11.82310588</v>
      </c>
      <c r="C82" s="14">
        <v>4.5199999999999996</v>
      </c>
      <c r="D82" s="14">
        <v>0.54279999999999995</v>
      </c>
      <c r="E82" s="14">
        <v>6.7603058800000007</v>
      </c>
    </row>
    <row r="83" spans="1:5">
      <c r="A83" s="15">
        <v>1927</v>
      </c>
      <c r="B83" s="14">
        <f t="shared" si="1"/>
        <v>12.317055840000002</v>
      </c>
      <c r="C83" s="14">
        <v>4.91</v>
      </c>
      <c r="D83" s="14">
        <v>0.59120000000000006</v>
      </c>
      <c r="E83" s="14">
        <v>6.8158558400000011</v>
      </c>
    </row>
    <row r="84" spans="1:5">
      <c r="A84" s="15">
        <v>1928</v>
      </c>
      <c r="B84" s="14">
        <f t="shared" si="1"/>
        <v>12.301587999999999</v>
      </c>
      <c r="C84" s="14">
        <v>4.8899999999999997</v>
      </c>
      <c r="D84" s="14">
        <v>0.60160000000000002</v>
      </c>
      <c r="E84" s="14">
        <v>6.8099879999999997</v>
      </c>
    </row>
    <row r="85" spans="1:5">
      <c r="A85" s="15">
        <v>1929</v>
      </c>
      <c r="B85" s="14">
        <f t="shared" si="1"/>
        <v>12.64410556</v>
      </c>
      <c r="C85" s="14">
        <v>5.23</v>
      </c>
      <c r="D85" s="14">
        <v>0.63</v>
      </c>
      <c r="E85" s="14">
        <v>6.7841055599999995</v>
      </c>
    </row>
    <row r="86" spans="1:5">
      <c r="A86" s="15">
        <v>1930</v>
      </c>
      <c r="B86" s="14">
        <f t="shared" si="1"/>
        <v>12.432657079999998</v>
      </c>
      <c r="C86" s="14">
        <v>4.8899999999999997</v>
      </c>
      <c r="D86" s="14">
        <v>0.61239999999999994</v>
      </c>
      <c r="E86" s="14">
        <v>6.9302570799999996</v>
      </c>
    </row>
    <row r="87" spans="1:5">
      <c r="A87" s="15">
        <v>1931</v>
      </c>
      <c r="B87" s="14">
        <f t="shared" si="1"/>
        <v>12.133643960000001</v>
      </c>
      <c r="C87" s="14">
        <v>4.43</v>
      </c>
      <c r="D87" s="14">
        <v>0.58879999999999999</v>
      </c>
      <c r="E87" s="14">
        <v>7.11484396</v>
      </c>
    </row>
    <row r="88" spans="1:5">
      <c r="A88" s="15">
        <v>1932</v>
      </c>
      <c r="B88" s="14">
        <f t="shared" si="1"/>
        <v>11.803610280000001</v>
      </c>
      <c r="C88" s="14">
        <v>4.0599999999999996</v>
      </c>
      <c r="D88" s="14">
        <v>0.57020000000000004</v>
      </c>
      <c r="E88" s="14">
        <v>7.1734102800000006</v>
      </c>
    </row>
    <row r="89" spans="1:5">
      <c r="A89" s="15">
        <v>1933</v>
      </c>
      <c r="B89" s="14">
        <f t="shared" si="1"/>
        <v>12.098965400000001</v>
      </c>
      <c r="C89" s="14">
        <v>4.26</v>
      </c>
      <c r="D89" s="14">
        <v>0.58160000000000001</v>
      </c>
      <c r="E89" s="14">
        <v>7.2573654000000003</v>
      </c>
    </row>
    <row r="90" spans="1:5">
      <c r="A90" s="15">
        <v>1934</v>
      </c>
      <c r="B90" s="14">
        <f t="shared" si="1"/>
        <v>12.536779320000001</v>
      </c>
      <c r="C90" s="14">
        <v>4.6100000000000003</v>
      </c>
      <c r="D90" s="14">
        <v>0.60899999999999999</v>
      </c>
      <c r="E90" s="14">
        <v>7.3177793200000014</v>
      </c>
    </row>
    <row r="91" spans="1:5">
      <c r="A91" s="15">
        <v>1935</v>
      </c>
      <c r="B91" s="14">
        <f t="shared" si="1"/>
        <v>12.71056508</v>
      </c>
      <c r="C91" s="14">
        <v>4.82</v>
      </c>
      <c r="D91" s="14">
        <v>0.62939999999999996</v>
      </c>
      <c r="E91" s="14">
        <v>7.2611650799999996</v>
      </c>
    </row>
    <row r="92" spans="1:5">
      <c r="A92" s="15">
        <v>1936</v>
      </c>
      <c r="B92" s="14">
        <f t="shared" si="1"/>
        <v>13.2283714</v>
      </c>
      <c r="C92" s="14">
        <v>5.25</v>
      </c>
      <c r="D92" s="14">
        <v>0.65779999999999994</v>
      </c>
      <c r="E92" s="14">
        <v>7.3205714000000004</v>
      </c>
    </row>
    <row r="93" spans="1:5">
      <c r="A93" s="15">
        <v>1937</v>
      </c>
      <c r="B93" s="14">
        <f t="shared" si="1"/>
        <v>13.69049128</v>
      </c>
      <c r="C93" s="14">
        <v>5.59</v>
      </c>
      <c r="D93" s="14">
        <v>0.69220000000000004</v>
      </c>
      <c r="E93" s="14">
        <v>7.4082912800000003</v>
      </c>
    </row>
    <row r="94" spans="1:5">
      <c r="A94" s="15">
        <v>1938</v>
      </c>
      <c r="B94" s="14">
        <f t="shared" si="1"/>
        <v>13.47968504</v>
      </c>
      <c r="C94" s="14">
        <v>5.31</v>
      </c>
      <c r="D94" s="14">
        <v>0.68159999999999998</v>
      </c>
      <c r="E94" s="14">
        <v>7.4880850399999996</v>
      </c>
    </row>
    <row r="95" spans="1:5">
      <c r="A95" s="15">
        <v>1939</v>
      </c>
      <c r="B95" s="14">
        <f t="shared" si="1"/>
        <v>13.755161879999999</v>
      </c>
      <c r="C95" s="14">
        <v>5.59</v>
      </c>
      <c r="D95" s="14">
        <v>0.70799999999999996</v>
      </c>
      <c r="E95" s="14">
        <v>7.4571618799999992</v>
      </c>
    </row>
    <row r="96" spans="1:5">
      <c r="A96" s="15">
        <v>1940</v>
      </c>
      <c r="B96" s="14">
        <f t="shared" si="1"/>
        <v>14.306743240000001</v>
      </c>
      <c r="C96" s="14">
        <v>6.03</v>
      </c>
      <c r="D96" s="14">
        <v>0.69840000000000002</v>
      </c>
      <c r="E96" s="14">
        <v>7.5783432400000006</v>
      </c>
    </row>
    <row r="97" spans="1:5">
      <c r="A97" s="15">
        <v>1941</v>
      </c>
      <c r="B97" s="14">
        <f t="shared" si="1"/>
        <v>14.774100320000001</v>
      </c>
      <c r="C97" s="14">
        <v>6.16</v>
      </c>
      <c r="D97" s="14">
        <v>0.71579999999999999</v>
      </c>
      <c r="E97" s="14">
        <v>7.8983003200000006</v>
      </c>
    </row>
    <row r="98" spans="1:5">
      <c r="A98" s="15">
        <v>1942</v>
      </c>
      <c r="B98" s="14">
        <f t="shared" si="1"/>
        <v>14.8944428</v>
      </c>
      <c r="C98" s="14">
        <v>6.18</v>
      </c>
      <c r="D98" s="14">
        <v>0.72520000000000007</v>
      </c>
      <c r="E98" s="14">
        <v>7.9892428000000013</v>
      </c>
    </row>
    <row r="99" spans="1:5">
      <c r="A99" s="15">
        <v>1943</v>
      </c>
      <c r="B99" s="14">
        <f t="shared" si="1"/>
        <v>15.16042304</v>
      </c>
      <c r="C99" s="14">
        <v>6.39</v>
      </c>
      <c r="D99" s="14">
        <v>0.74960000000000004</v>
      </c>
      <c r="E99" s="14">
        <v>8.0208230399999998</v>
      </c>
    </row>
    <row r="100" spans="1:5">
      <c r="A100" s="15">
        <v>1944</v>
      </c>
      <c r="B100" s="14">
        <f t="shared" si="1"/>
        <v>15.188399359999998</v>
      </c>
      <c r="C100" s="14">
        <v>6.38</v>
      </c>
      <c r="D100" s="14">
        <v>0.73</v>
      </c>
      <c r="E100" s="14">
        <v>8.0783993599999988</v>
      </c>
    </row>
    <row r="101" spans="1:5">
      <c r="A101" s="15">
        <v>1945</v>
      </c>
      <c r="B101" s="14">
        <f t="shared" si="1"/>
        <v>14.320698799999999</v>
      </c>
      <c r="C101" s="14">
        <v>5.47</v>
      </c>
      <c r="D101" s="14">
        <v>0.6784</v>
      </c>
      <c r="E101" s="14">
        <v>8.1722988000000001</v>
      </c>
    </row>
    <row r="102" spans="1:5">
      <c r="A102" s="15">
        <v>1946</v>
      </c>
      <c r="B102" s="14">
        <f t="shared" si="1"/>
        <v>14.912352200000001</v>
      </c>
      <c r="C102" s="14">
        <v>5.93</v>
      </c>
      <c r="D102" s="14">
        <v>0.76479999999999992</v>
      </c>
      <c r="E102" s="14">
        <v>8.2175522000000001</v>
      </c>
    </row>
    <row r="103" spans="1:5">
      <c r="A103" s="15">
        <v>1947</v>
      </c>
      <c r="B103" s="14">
        <f t="shared" si="1"/>
        <v>15.62852204</v>
      </c>
      <c r="C103" s="14">
        <v>6.5</v>
      </c>
      <c r="D103" s="14">
        <v>0.83220000000000005</v>
      </c>
      <c r="E103" s="14">
        <v>8.2963220399999997</v>
      </c>
    </row>
    <row r="104" spans="1:5">
      <c r="A104" s="15">
        <v>1948</v>
      </c>
      <c r="B104" s="14">
        <f t="shared" si="1"/>
        <v>15.928891320000002</v>
      </c>
      <c r="C104" s="14">
        <v>6.76</v>
      </c>
      <c r="D104" s="14">
        <v>0.87860000000000005</v>
      </c>
      <c r="E104" s="14">
        <v>8.2902913200000015</v>
      </c>
    </row>
    <row r="105" spans="1:5">
      <c r="A105" s="15">
        <v>1949</v>
      </c>
      <c r="B105" s="14">
        <f t="shared" si="1"/>
        <v>15.749196079999999</v>
      </c>
      <c r="C105" s="14">
        <v>6.56</v>
      </c>
      <c r="D105" s="14">
        <v>0.90300000000000002</v>
      </c>
      <c r="E105" s="14">
        <v>8.2861960799999999</v>
      </c>
    </row>
    <row r="106" spans="1:5">
      <c r="A106" s="15">
        <v>1950</v>
      </c>
      <c r="B106" s="14">
        <f t="shared" si="1"/>
        <v>16.981454159999998</v>
      </c>
      <c r="C106" s="14">
        <v>6.98</v>
      </c>
      <c r="D106" s="14">
        <v>0.94440000000000002</v>
      </c>
      <c r="E106" s="14">
        <v>9.0570541599999999</v>
      </c>
    </row>
    <row r="107" spans="1:5">
      <c r="A107" s="15">
        <v>1951</v>
      </c>
      <c r="B107" s="14">
        <f t="shared" si="1"/>
        <v>17.932605760000001</v>
      </c>
      <c r="C107" s="14">
        <v>7.46</v>
      </c>
      <c r="D107" s="14">
        <v>1.0027999999999999</v>
      </c>
      <c r="E107" s="14">
        <v>9.4698057599999999</v>
      </c>
    </row>
    <row r="108" spans="1:5">
      <c r="A108" s="15">
        <v>1952</v>
      </c>
      <c r="B108" s="14">
        <f t="shared" si="1"/>
        <v>18.017280240000002</v>
      </c>
      <c r="C108" s="14">
        <v>7.54</v>
      </c>
      <c r="D108" s="14">
        <v>1.0392000000000001</v>
      </c>
      <c r="E108" s="14">
        <v>9.4380802400000015</v>
      </c>
    </row>
    <row r="109" spans="1:5">
      <c r="A109" s="15">
        <v>1953</v>
      </c>
      <c r="B109" s="14">
        <f t="shared" si="1"/>
        <v>18.426681120000001</v>
      </c>
      <c r="C109" s="14">
        <v>7.74</v>
      </c>
      <c r="D109" s="14">
        <v>1.0775999999999999</v>
      </c>
      <c r="E109" s="14">
        <v>9.6090811200000008</v>
      </c>
    </row>
    <row r="110" spans="1:5">
      <c r="A110" s="15">
        <v>1954</v>
      </c>
      <c r="B110" s="14">
        <f t="shared" si="1"/>
        <v>19.099460440000001</v>
      </c>
      <c r="C110" s="14">
        <v>7.92</v>
      </c>
      <c r="D110" s="14">
        <v>1.129</v>
      </c>
      <c r="E110" s="14">
        <v>10.05046044</v>
      </c>
    </row>
    <row r="111" spans="1:5">
      <c r="A111" s="15">
        <v>1955</v>
      </c>
      <c r="B111" s="14">
        <f t="shared" si="1"/>
        <v>20.1016282</v>
      </c>
      <c r="C111" s="14">
        <v>8.65</v>
      </c>
      <c r="D111" s="14">
        <v>1.1984000000000001</v>
      </c>
      <c r="E111" s="14">
        <v>10.253228199999999</v>
      </c>
    </row>
    <row r="112" spans="1:5">
      <c r="A112" s="15">
        <v>1956</v>
      </c>
      <c r="B112" s="14">
        <f t="shared" si="1"/>
        <v>20.835299800000001</v>
      </c>
      <c r="C112" s="14">
        <v>9.16</v>
      </c>
      <c r="D112" s="14">
        <v>1.2658</v>
      </c>
      <c r="E112" s="14">
        <v>10.409499800000001</v>
      </c>
    </row>
    <row r="113" spans="1:5">
      <c r="A113" s="15">
        <v>1957</v>
      </c>
      <c r="B113" s="14">
        <f t="shared" si="1"/>
        <v>21.351766560000002</v>
      </c>
      <c r="C113" s="14">
        <v>9.4600000000000009</v>
      </c>
      <c r="D113" s="14">
        <v>1.3182</v>
      </c>
      <c r="E113" s="14">
        <v>10.57356656</v>
      </c>
    </row>
    <row r="114" spans="1:5">
      <c r="A114" s="15">
        <v>1958</v>
      </c>
      <c r="B114" s="14">
        <f t="shared" si="1"/>
        <v>21.616014480000004</v>
      </c>
      <c r="C114" s="14">
        <v>9.74</v>
      </c>
      <c r="D114" s="14">
        <v>1.3747</v>
      </c>
      <c r="E114" s="14">
        <v>10.501314480000001</v>
      </c>
    </row>
    <row r="115" spans="1:5">
      <c r="A115" s="15">
        <v>1959</v>
      </c>
      <c r="B115" s="14">
        <f t="shared" si="1"/>
        <v>22.869789959999999</v>
      </c>
      <c r="C115" s="14">
        <v>10.3</v>
      </c>
      <c r="D115" s="14">
        <v>1.4460999999999999</v>
      </c>
      <c r="E115" s="14">
        <v>11.12368996</v>
      </c>
    </row>
    <row r="116" spans="1:5">
      <c r="A116" s="15">
        <v>1960</v>
      </c>
      <c r="B116" s="14">
        <f t="shared" si="1"/>
        <v>22.476508520000003</v>
      </c>
      <c r="C116" s="14">
        <v>10.8</v>
      </c>
      <c r="D116" s="14">
        <v>1.5205</v>
      </c>
      <c r="E116" s="14">
        <v>10.15600852</v>
      </c>
    </row>
    <row r="117" spans="1:5">
      <c r="A117" s="15">
        <v>1961</v>
      </c>
      <c r="B117" s="14">
        <f t="shared" si="1"/>
        <v>22.710426840000004</v>
      </c>
      <c r="C117" s="14">
        <v>10.8</v>
      </c>
      <c r="D117" s="14">
        <v>1.5699000000000001</v>
      </c>
      <c r="E117" s="14">
        <v>10.340526840000001</v>
      </c>
    </row>
    <row r="118" spans="1:5">
      <c r="A118" s="15">
        <v>1962</v>
      </c>
      <c r="B118" s="14">
        <f t="shared" si="1"/>
        <v>22.66499584</v>
      </c>
      <c r="C118" s="14">
        <v>11.1</v>
      </c>
      <c r="D118" s="14">
        <v>1.6442999999999999</v>
      </c>
      <c r="E118" s="14">
        <v>9.9206958400000005</v>
      </c>
    </row>
    <row r="119" spans="1:5">
      <c r="A119" s="15">
        <v>1963</v>
      </c>
      <c r="B119" s="14">
        <f t="shared" si="1"/>
        <v>23.229981639999998</v>
      </c>
      <c r="C119" s="14">
        <v>11.7</v>
      </c>
      <c r="D119" s="14">
        <v>1.7287000000000001</v>
      </c>
      <c r="E119" s="14">
        <v>9.8012816400000009</v>
      </c>
    </row>
    <row r="120" spans="1:5">
      <c r="A120" s="15">
        <v>1964</v>
      </c>
      <c r="B120" s="14">
        <f t="shared" si="1"/>
        <v>23.594927599999998</v>
      </c>
      <c r="C120" s="14">
        <v>12.2</v>
      </c>
      <c r="D120" s="14">
        <v>1.8260999999999998</v>
      </c>
      <c r="E120" s="14">
        <v>9.5688275999999988</v>
      </c>
    </row>
    <row r="121" spans="1:5">
      <c r="A121" s="15">
        <v>1965</v>
      </c>
      <c r="B121" s="14">
        <f t="shared" si="1"/>
        <v>24.11760104</v>
      </c>
      <c r="C121" s="14">
        <v>12.8</v>
      </c>
      <c r="D121" s="14">
        <v>1.9125000000000001</v>
      </c>
      <c r="E121" s="14">
        <v>9.4051010399999999</v>
      </c>
    </row>
    <row r="122" spans="1:5">
      <c r="A122" s="15">
        <v>1966</v>
      </c>
      <c r="B122" s="14">
        <f t="shared" si="1"/>
        <v>24.49973048</v>
      </c>
      <c r="C122" s="14">
        <v>13.4</v>
      </c>
      <c r="D122" s="14">
        <v>2.0068999999999999</v>
      </c>
      <c r="E122" s="14">
        <v>9.0928304799999999</v>
      </c>
    </row>
    <row r="123" spans="1:5">
      <c r="A123" s="15">
        <v>1967</v>
      </c>
      <c r="B123" s="14">
        <f t="shared" si="1"/>
        <v>25.13215508</v>
      </c>
      <c r="C123" s="14">
        <v>13.7</v>
      </c>
      <c r="D123" s="14">
        <v>2.0813000000000001</v>
      </c>
      <c r="E123" s="14">
        <v>9.3508550800000005</v>
      </c>
    </row>
    <row r="124" spans="1:5">
      <c r="A124" s="15">
        <v>1968</v>
      </c>
      <c r="B124" s="14">
        <f t="shared" si="1"/>
        <v>25.819102399999998</v>
      </c>
      <c r="C124" s="14">
        <v>14.3</v>
      </c>
      <c r="D124" s="14">
        <v>2.1666999999999996</v>
      </c>
      <c r="E124" s="14">
        <v>9.352402399999999</v>
      </c>
    </row>
    <row r="125" spans="1:5">
      <c r="A125" s="15">
        <v>1969</v>
      </c>
      <c r="B125" s="14">
        <f t="shared" si="1"/>
        <v>27.449073400000003</v>
      </c>
      <c r="C125" s="14">
        <v>15.3</v>
      </c>
      <c r="D125" s="14">
        <v>2.2631000000000001</v>
      </c>
      <c r="E125" s="14">
        <v>9.885973400000001</v>
      </c>
    </row>
    <row r="126" spans="1:5">
      <c r="A126" s="15">
        <v>1970</v>
      </c>
      <c r="B126" s="14">
        <f t="shared" si="1"/>
        <v>28.681103319999998</v>
      </c>
      <c r="C126" s="14">
        <v>16.5</v>
      </c>
      <c r="D126" s="14">
        <v>2.2669999999999999</v>
      </c>
      <c r="E126" s="14">
        <v>9.9141033199999988</v>
      </c>
    </row>
    <row r="127" spans="1:5">
      <c r="A127" s="15">
        <v>1971</v>
      </c>
      <c r="B127" s="14">
        <f t="shared" si="1"/>
        <v>28.646095040000002</v>
      </c>
      <c r="C127" s="14">
        <v>17</v>
      </c>
      <c r="D127" s="14">
        <v>2.3380000000000001</v>
      </c>
      <c r="E127" s="14">
        <v>9.3080950400000013</v>
      </c>
    </row>
    <row r="128" spans="1:5">
      <c r="A128" s="15">
        <v>1972</v>
      </c>
      <c r="B128" s="14">
        <f t="shared" si="1"/>
        <v>29.910559240000001</v>
      </c>
      <c r="C128" s="14">
        <v>17.8</v>
      </c>
      <c r="D128" s="14">
        <v>2.4300000000000002</v>
      </c>
      <c r="E128" s="14">
        <v>9.6805592400000009</v>
      </c>
    </row>
    <row r="129" spans="1:5">
      <c r="A129" s="15">
        <v>1973</v>
      </c>
      <c r="B129" s="14">
        <f t="shared" si="1"/>
        <v>30.824081679999999</v>
      </c>
      <c r="C129" s="14">
        <v>18.7</v>
      </c>
      <c r="D129" s="14">
        <v>2.5299999999999998</v>
      </c>
      <c r="E129" s="14">
        <v>9.5940816800000004</v>
      </c>
    </row>
    <row r="130" spans="1:5">
      <c r="A130" s="15">
        <v>1974</v>
      </c>
      <c r="B130" s="14">
        <f t="shared" si="1"/>
        <v>30.679402760000002</v>
      </c>
      <c r="C130" s="14">
        <v>18.600000000000001</v>
      </c>
      <c r="D130" s="14">
        <v>2.5510000000000002</v>
      </c>
      <c r="E130" s="14">
        <v>9.5284027599999988</v>
      </c>
    </row>
    <row r="131" spans="1:5">
      <c r="A131" s="15">
        <v>1975</v>
      </c>
      <c r="B131" s="14">
        <f t="shared" si="1"/>
        <v>30.731333640000003</v>
      </c>
      <c r="C131" s="14">
        <v>18.600000000000001</v>
      </c>
      <c r="D131" s="14">
        <v>2.532</v>
      </c>
      <c r="E131" s="14">
        <v>9.5993336400000011</v>
      </c>
    </row>
    <row r="132" spans="1:5">
      <c r="A132" s="15">
        <v>1976</v>
      </c>
      <c r="B132" s="14">
        <f t="shared" si="1"/>
        <v>31.930175560000002</v>
      </c>
      <c r="C132" s="14">
        <v>19.600000000000001</v>
      </c>
      <c r="D132" s="14">
        <v>2.6459999999999999</v>
      </c>
      <c r="E132" s="14">
        <v>9.6841755599999999</v>
      </c>
    </row>
    <row r="133" spans="1:5">
      <c r="A133" s="15">
        <v>1977</v>
      </c>
      <c r="B133" s="14">
        <f t="shared" si="1"/>
        <v>32.993770400000002</v>
      </c>
      <c r="C133" s="14">
        <v>20.100000000000001</v>
      </c>
      <c r="D133" s="14">
        <v>2.71</v>
      </c>
      <c r="E133" s="14">
        <v>10.1837704</v>
      </c>
    </row>
    <row r="134" spans="1:5">
      <c r="A134" s="15">
        <v>1978</v>
      </c>
      <c r="B134" s="14">
        <f t="shared" si="1"/>
        <v>33.686056199999996</v>
      </c>
      <c r="C134" s="14">
        <v>20.8</v>
      </c>
      <c r="D134" s="14">
        <v>2.7930000000000001</v>
      </c>
      <c r="E134" s="14">
        <v>10.093056199999999</v>
      </c>
    </row>
    <row r="135" spans="1:5">
      <c r="A135" s="15">
        <v>1979</v>
      </c>
      <c r="B135" s="14">
        <f t="shared" ref="B135:B181" si="2">SUM(C135:E135)</f>
        <v>33.732750639999999</v>
      </c>
      <c r="C135" s="14">
        <v>21.4</v>
      </c>
      <c r="D135" s="14">
        <v>2.8460000000000001</v>
      </c>
      <c r="E135" s="14">
        <v>9.4867506400000003</v>
      </c>
    </row>
    <row r="136" spans="1:5">
      <c r="A136" s="15">
        <v>1980</v>
      </c>
      <c r="B136" s="14">
        <f t="shared" si="2"/>
        <v>33.993532119999998</v>
      </c>
      <c r="C136" s="14">
        <v>21.3</v>
      </c>
      <c r="D136" s="14">
        <v>2.8359999999999999</v>
      </c>
      <c r="E136" s="14">
        <v>9.8575321200000001</v>
      </c>
    </row>
    <row r="137" spans="1:5">
      <c r="A137" s="15">
        <v>1981</v>
      </c>
      <c r="B137" s="14">
        <f t="shared" si="2"/>
        <v>33.084939759999997</v>
      </c>
      <c r="C137" s="14">
        <v>20.6</v>
      </c>
      <c r="D137" s="14">
        <v>2.8250000000000002</v>
      </c>
      <c r="E137" s="14">
        <v>9.6599397600000003</v>
      </c>
    </row>
    <row r="138" spans="1:5">
      <c r="A138" s="15">
        <v>1982</v>
      </c>
      <c r="B138" s="14">
        <f t="shared" si="2"/>
        <v>32.802698919999997</v>
      </c>
      <c r="C138" s="14">
        <v>20.5</v>
      </c>
      <c r="D138" s="14">
        <v>2.8290000000000002</v>
      </c>
      <c r="E138" s="14">
        <v>9.4736989200000004</v>
      </c>
    </row>
    <row r="139" spans="1:5">
      <c r="A139" s="15">
        <v>1983</v>
      </c>
      <c r="B139" s="14">
        <f t="shared" si="2"/>
        <v>33.337954999999994</v>
      </c>
      <c r="C139" s="14">
        <v>20.7</v>
      </c>
      <c r="D139" s="14">
        <v>2.903</v>
      </c>
      <c r="E139" s="14">
        <v>9.7349549999999994</v>
      </c>
    </row>
    <row r="140" spans="1:5">
      <c r="A140" s="15">
        <v>1984</v>
      </c>
      <c r="B140" s="14">
        <f t="shared" si="2"/>
        <v>34.884079200000002</v>
      </c>
      <c r="C140" s="14">
        <v>21.3</v>
      </c>
      <c r="D140" s="14">
        <v>2.9750000000000001</v>
      </c>
      <c r="E140" s="14">
        <v>10.6090792</v>
      </c>
    </row>
    <row r="141" spans="1:5">
      <c r="A141" s="15">
        <v>1985</v>
      </c>
      <c r="B141" s="14">
        <f t="shared" si="2"/>
        <v>35.391962560000003</v>
      </c>
      <c r="C141" s="14">
        <v>22.1</v>
      </c>
      <c r="D141" s="14">
        <v>2.9809999999999999</v>
      </c>
      <c r="E141" s="14">
        <v>10.31096256</v>
      </c>
    </row>
    <row r="142" spans="1:5">
      <c r="A142" s="15">
        <v>1986</v>
      </c>
      <c r="B142" s="14">
        <f t="shared" si="2"/>
        <v>35.994180639999996</v>
      </c>
      <c r="C142" s="14">
        <v>22.4</v>
      </c>
      <c r="D142" s="14">
        <v>3.0270000000000001</v>
      </c>
      <c r="E142" s="14">
        <v>10.56718064</v>
      </c>
    </row>
    <row r="143" spans="1:5">
      <c r="A143" s="15">
        <v>1987</v>
      </c>
      <c r="B143" s="14">
        <f t="shared" si="2"/>
        <v>36.411803679999998</v>
      </c>
      <c r="C143" s="14">
        <v>22.9</v>
      </c>
      <c r="D143" s="14">
        <v>3.0919999999999996</v>
      </c>
      <c r="E143" s="14">
        <v>10.419803680000001</v>
      </c>
    </row>
    <row r="144" spans="1:5">
      <c r="A144" s="15">
        <v>1988</v>
      </c>
      <c r="B144" s="14">
        <f t="shared" si="2"/>
        <v>37.207984879999998</v>
      </c>
      <c r="C144" s="14">
        <v>23.8</v>
      </c>
      <c r="D144" s="14">
        <v>3.1469999999999998</v>
      </c>
      <c r="E144" s="14">
        <v>10.260984879999999</v>
      </c>
    </row>
    <row r="145" spans="1:7">
      <c r="A145" s="15">
        <v>1989</v>
      </c>
      <c r="B145" s="14">
        <f t="shared" si="2"/>
        <v>37.497343280000003</v>
      </c>
      <c r="C145" s="14">
        <v>24.2</v>
      </c>
      <c r="D145" s="14">
        <v>3.1640000000000001</v>
      </c>
      <c r="E145" s="14">
        <v>10.13334328</v>
      </c>
    </row>
    <row r="146" spans="1:7">
      <c r="A146" s="15">
        <v>1990</v>
      </c>
      <c r="B146" s="14">
        <f t="shared" si="2"/>
        <v>37.012600520000007</v>
      </c>
      <c r="C146" s="14">
        <v>23.6</v>
      </c>
      <c r="D146" s="14">
        <v>3.1459999999999999</v>
      </c>
      <c r="E146" s="14">
        <v>10.266600520000001</v>
      </c>
    </row>
    <row r="147" spans="1:7">
      <c r="A147" s="15">
        <v>1991</v>
      </c>
      <c r="B147" s="14">
        <f t="shared" si="2"/>
        <v>37.516987</v>
      </c>
      <c r="C147" s="14">
        <v>24.1</v>
      </c>
      <c r="D147" s="14">
        <v>3.1770000000000005</v>
      </c>
      <c r="E147" s="14">
        <v>10.239986999999999</v>
      </c>
    </row>
    <row r="148" spans="1:7">
      <c r="A148" s="15">
        <v>1992</v>
      </c>
      <c r="B148" s="14">
        <f t="shared" si="2"/>
        <v>37.515004879999999</v>
      </c>
      <c r="C148" s="14">
        <v>23.8</v>
      </c>
      <c r="D148" s="14">
        <v>3.2069999999999999</v>
      </c>
      <c r="E148" s="14">
        <v>10.50800488</v>
      </c>
    </row>
    <row r="149" spans="1:7">
      <c r="A149" s="15">
        <v>1993</v>
      </c>
      <c r="B149" s="14">
        <f t="shared" si="2"/>
        <v>37.412861679999999</v>
      </c>
      <c r="C149" s="14">
        <v>24</v>
      </c>
      <c r="D149" s="14">
        <v>3.2189999999999999</v>
      </c>
      <c r="E149" s="14">
        <v>10.193861679999999</v>
      </c>
    </row>
    <row r="150" spans="1:7">
      <c r="A150" s="15">
        <v>1994</v>
      </c>
      <c r="B150" s="14">
        <f t="shared" si="2"/>
        <v>38.575376200000001</v>
      </c>
      <c r="C150" s="14">
        <v>24.1</v>
      </c>
      <c r="D150" s="14">
        <v>3.3159999999999998</v>
      </c>
      <c r="E150" s="14">
        <v>11.159376200000001</v>
      </c>
    </row>
    <row r="151" spans="1:7">
      <c r="A151" s="15">
        <v>1995</v>
      </c>
      <c r="B151" s="14">
        <f t="shared" si="2"/>
        <v>38.690402120000002</v>
      </c>
      <c r="C151" s="14">
        <v>24.5</v>
      </c>
      <c r="D151" s="14">
        <v>3.4279999999999999</v>
      </c>
      <c r="E151" s="14">
        <v>10.762402120000001</v>
      </c>
      <c r="G151" s="37"/>
    </row>
    <row r="152" spans="1:7">
      <c r="A152" s="15">
        <v>1996</v>
      </c>
      <c r="B152" s="14">
        <f t="shared" si="2"/>
        <v>40.073541560000002</v>
      </c>
      <c r="C152" s="14">
        <v>25.2</v>
      </c>
      <c r="D152" s="14">
        <v>3.5009999999999999</v>
      </c>
      <c r="E152" s="14">
        <v>11.37254156</v>
      </c>
    </row>
    <row r="153" spans="1:7">
      <c r="A153" s="15">
        <v>1997</v>
      </c>
      <c r="B153" s="14">
        <f t="shared" si="2"/>
        <v>41.544565320000004</v>
      </c>
      <c r="C153" s="14">
        <v>25.3</v>
      </c>
      <c r="D153" s="14">
        <v>3.548</v>
      </c>
      <c r="E153" s="14">
        <v>12.696565320000001</v>
      </c>
    </row>
    <row r="154" spans="1:7">
      <c r="A154" s="15">
        <v>1998</v>
      </c>
      <c r="B154" s="14">
        <f t="shared" si="2"/>
        <v>40.163463880000002</v>
      </c>
      <c r="C154" s="14">
        <v>25.1</v>
      </c>
      <c r="D154" s="14">
        <v>3.5790000000000002</v>
      </c>
      <c r="E154" s="14">
        <v>11.48446388</v>
      </c>
    </row>
    <row r="155" spans="1:7">
      <c r="A155" s="15">
        <v>1999</v>
      </c>
      <c r="B155" s="14">
        <f t="shared" si="2"/>
        <v>40.639914400000002</v>
      </c>
      <c r="C155" s="14">
        <v>25.6</v>
      </c>
      <c r="D155" s="14">
        <v>3.6269999999999998</v>
      </c>
      <c r="E155" s="14">
        <v>11.4129144</v>
      </c>
    </row>
    <row r="156" spans="1:7">
      <c r="A156" s="15">
        <v>2000</v>
      </c>
      <c r="B156" s="14">
        <f t="shared" si="2"/>
        <v>40.740218839999997</v>
      </c>
      <c r="C156" s="14">
        <v>26.3</v>
      </c>
      <c r="D156" s="14">
        <v>3.7429999999999994</v>
      </c>
      <c r="E156" s="14">
        <v>10.697218840000001</v>
      </c>
    </row>
    <row r="157" spans="1:7">
      <c r="A157" s="15">
        <v>2001</v>
      </c>
      <c r="B157" s="14">
        <f t="shared" si="2"/>
        <v>40.319242680000002</v>
      </c>
      <c r="C157" s="14">
        <v>26.4</v>
      </c>
      <c r="D157" s="14">
        <v>3.7440000000000002</v>
      </c>
      <c r="E157" s="14">
        <v>10.17524268</v>
      </c>
    </row>
    <row r="158" spans="1:7">
      <c r="A158" s="15">
        <v>2002</v>
      </c>
      <c r="B158" s="14">
        <f t="shared" si="2"/>
        <v>41.278116080000004</v>
      </c>
      <c r="C158" s="14">
        <v>26.8</v>
      </c>
      <c r="D158" s="14">
        <v>3.88</v>
      </c>
      <c r="E158" s="14">
        <v>10.59811608</v>
      </c>
    </row>
    <row r="159" spans="1:7">
      <c r="A159" s="15">
        <v>2003</v>
      </c>
      <c r="B159" s="14">
        <f t="shared" si="2"/>
        <v>43.809681439999991</v>
      </c>
      <c r="C159" s="14">
        <v>28.2</v>
      </c>
      <c r="D159" s="14">
        <v>4.0640000000000001</v>
      </c>
      <c r="E159" s="14">
        <v>11.545681439999999</v>
      </c>
    </row>
    <row r="160" spans="1:7">
      <c r="A160" s="15">
        <v>2004</v>
      </c>
      <c r="B160" s="14">
        <f t="shared" si="2"/>
        <v>44.442987800000004</v>
      </c>
      <c r="C160" s="14">
        <v>29.2</v>
      </c>
      <c r="D160" s="14">
        <v>4.2590000000000003</v>
      </c>
      <c r="E160" s="14">
        <v>10.9839878</v>
      </c>
    </row>
    <row r="161" spans="1:5">
      <c r="A161" s="15">
        <v>2005</v>
      </c>
      <c r="B161" s="14">
        <f t="shared" si="2"/>
        <v>45.039982000000002</v>
      </c>
      <c r="C161" s="14">
        <v>30.1</v>
      </c>
      <c r="D161" s="14">
        <v>4.4390000000000001</v>
      </c>
      <c r="E161" s="14">
        <v>10.500982</v>
      </c>
    </row>
    <row r="162" spans="1:5">
      <c r="A162" s="15">
        <v>2006</v>
      </c>
      <c r="B162" s="14">
        <f t="shared" si="2"/>
        <v>46.751145919999999</v>
      </c>
      <c r="C162" s="14">
        <v>31.1</v>
      </c>
      <c r="D162" s="14">
        <v>4.6390000000000002</v>
      </c>
      <c r="E162" s="14">
        <v>11.012145919999998</v>
      </c>
    </row>
    <row r="163" spans="1:5">
      <c r="A163" s="15">
        <v>2007</v>
      </c>
      <c r="B163" s="14">
        <f t="shared" si="2"/>
        <v>46.997582719999997</v>
      </c>
      <c r="C163" s="14">
        <v>31.8</v>
      </c>
      <c r="D163" s="14">
        <v>4.843</v>
      </c>
      <c r="E163" s="14">
        <v>10.35458272</v>
      </c>
    </row>
    <row r="164" spans="1:5">
      <c r="A164" s="15">
        <v>2008</v>
      </c>
      <c r="B164" s="14">
        <f t="shared" si="2"/>
        <v>48.049310599999998</v>
      </c>
      <c r="C164" s="14">
        <v>32.6</v>
      </c>
      <c r="D164" s="14">
        <v>4.8090000000000002</v>
      </c>
      <c r="E164" s="14">
        <v>10.640310599999999</v>
      </c>
    </row>
    <row r="165" spans="1:5">
      <c r="A165" s="15">
        <v>2009</v>
      </c>
      <c r="B165" s="14">
        <f t="shared" si="2"/>
        <v>47.979979919999998</v>
      </c>
      <c r="C165" s="14">
        <v>32.1</v>
      </c>
      <c r="D165" s="14">
        <v>4.8360000000000003</v>
      </c>
      <c r="E165" s="14">
        <v>11.04397992</v>
      </c>
    </row>
    <row r="166" spans="1:5">
      <c r="A166" s="15">
        <v>2010</v>
      </c>
      <c r="B166" s="14">
        <f t="shared" si="2"/>
        <v>50.090911720000008</v>
      </c>
      <c r="C166" s="14">
        <v>33.700000000000003</v>
      </c>
      <c r="D166" s="14">
        <v>5.0730000000000004</v>
      </c>
      <c r="E166" s="14">
        <v>11.317911720000001</v>
      </c>
    </row>
    <row r="167" spans="1:5">
      <c r="A167" s="15">
        <v>2011</v>
      </c>
      <c r="B167" s="14">
        <f t="shared" si="2"/>
        <v>51.460266799999999</v>
      </c>
      <c r="C167" s="14">
        <v>34.9</v>
      </c>
      <c r="D167" s="14">
        <v>5.3120000000000003</v>
      </c>
      <c r="E167" s="14">
        <v>11.2482668</v>
      </c>
    </row>
    <row r="168" spans="1:5">
      <c r="A168" s="15">
        <v>2012</v>
      </c>
      <c r="B168" s="14">
        <f t="shared" si="2"/>
        <v>52.48489404</v>
      </c>
      <c r="C168" s="14">
        <v>35.4</v>
      </c>
      <c r="D168" s="14">
        <v>5.4429999999999996</v>
      </c>
      <c r="E168" s="14">
        <v>11.64189404</v>
      </c>
    </row>
    <row r="169" spans="1:5">
      <c r="A169" s="15">
        <v>2013</v>
      </c>
      <c r="B169" s="14">
        <f t="shared" si="2"/>
        <v>52.085153120000001</v>
      </c>
      <c r="C169" s="14">
        <v>35.4</v>
      </c>
      <c r="D169" s="14">
        <v>5.6289999999999996</v>
      </c>
      <c r="E169" s="14">
        <v>11.056153120000001</v>
      </c>
    </row>
    <row r="170" spans="1:5">
      <c r="A170" s="15">
        <v>2014</v>
      </c>
      <c r="B170" s="14">
        <f t="shared" si="2"/>
        <v>52.944192639999997</v>
      </c>
      <c r="C170" s="14">
        <v>35.700000000000003</v>
      </c>
      <c r="D170" s="14">
        <v>5.8579999999999997</v>
      </c>
      <c r="E170" s="14">
        <v>11.386192640000001</v>
      </c>
    </row>
    <row r="171" spans="1:5">
      <c r="A171" s="15">
        <v>2015</v>
      </c>
      <c r="B171" s="14">
        <f t="shared" si="2"/>
        <v>53.117586599999996</v>
      </c>
      <c r="C171" s="14">
        <v>35.799999999999997</v>
      </c>
      <c r="D171" s="14">
        <v>5.7759999999999998</v>
      </c>
      <c r="E171" s="14">
        <v>11.5415866</v>
      </c>
    </row>
    <row r="172" spans="1:5">
      <c r="A172" s="15">
        <v>2016</v>
      </c>
      <c r="B172" s="14">
        <f t="shared" si="2"/>
        <v>52.068253120000001</v>
      </c>
      <c r="C172" s="14">
        <v>35.700000000000003</v>
      </c>
      <c r="D172" s="14">
        <v>5.9119999999999999</v>
      </c>
      <c r="E172" s="14">
        <v>10.45625312</v>
      </c>
    </row>
    <row r="173" spans="1:5">
      <c r="A173" s="15">
        <v>2017</v>
      </c>
      <c r="B173" s="14">
        <f t="shared" si="2"/>
        <v>52.822022320000002</v>
      </c>
      <c r="C173" s="14">
        <v>36.4</v>
      </c>
      <c r="D173" s="14">
        <v>6.0609999999999999</v>
      </c>
      <c r="E173" s="14">
        <v>10.36102232</v>
      </c>
    </row>
    <row r="174" spans="1:5">
      <c r="A174" s="15">
        <v>2018</v>
      </c>
      <c r="B174" s="14">
        <f t="shared" si="2"/>
        <v>53.406717640000004</v>
      </c>
      <c r="C174" s="14">
        <v>37.200000000000003</v>
      </c>
      <c r="D174" s="14">
        <v>6.2519999999999998</v>
      </c>
      <c r="E174" s="14">
        <v>9.9547176400000001</v>
      </c>
    </row>
    <row r="175" spans="1:5">
      <c r="A175" s="15">
        <v>2019</v>
      </c>
      <c r="B175" s="14">
        <f t="shared" si="2"/>
        <v>53.94974400000001</v>
      </c>
      <c r="C175" s="14">
        <v>37.6</v>
      </c>
      <c r="D175" s="14">
        <v>6.4530000000000003</v>
      </c>
      <c r="E175" s="14">
        <v>9.8967440000000018</v>
      </c>
    </row>
    <row r="176" spans="1:5">
      <c r="A176" s="15">
        <v>2020</v>
      </c>
      <c r="B176" s="14">
        <f t="shared" si="2"/>
        <v>52.013993759999998</v>
      </c>
      <c r="C176" s="14">
        <v>35.799999999999997</v>
      </c>
      <c r="D176" s="14">
        <v>6.5549999999999997</v>
      </c>
      <c r="E176" s="14">
        <v>9.6589937599999995</v>
      </c>
    </row>
    <row r="177" spans="1:5">
      <c r="A177" s="15">
        <v>2021</v>
      </c>
      <c r="B177" s="14">
        <f t="shared" si="2"/>
        <v>54.081779279999999</v>
      </c>
      <c r="C177" s="14">
        <v>37.5</v>
      </c>
      <c r="D177" s="14">
        <v>6.7590000000000003</v>
      </c>
      <c r="E177" s="14">
        <v>9.8227792799999989</v>
      </c>
    </row>
    <row r="178" spans="1:5">
      <c r="A178" s="15">
        <v>2022</v>
      </c>
      <c r="B178" s="14">
        <f t="shared" si="2"/>
        <v>54.85103616</v>
      </c>
      <c r="C178" s="14">
        <v>38.299999999999997</v>
      </c>
      <c r="D178" s="14">
        <v>6.74</v>
      </c>
      <c r="E178" s="14">
        <v>9.8110361600000005</v>
      </c>
    </row>
    <row r="179" spans="1:5">
      <c r="A179" s="15">
        <v>2023</v>
      </c>
      <c r="B179" s="14">
        <f t="shared" si="2"/>
        <v>55.568905119999997</v>
      </c>
      <c r="C179" s="14">
        <v>38.799999999999997</v>
      </c>
      <c r="D179" s="14">
        <v>6.8440000000000003</v>
      </c>
      <c r="E179" s="14">
        <v>9.92490512</v>
      </c>
    </row>
    <row r="180" spans="1:5">
      <c r="A180" s="15">
        <v>2024</v>
      </c>
      <c r="B180" s="14">
        <f t="shared" si="2"/>
        <v>56.186905119999992</v>
      </c>
      <c r="C180" s="14">
        <v>39.299999999999997</v>
      </c>
      <c r="D180" s="14">
        <v>6.8919999999999995</v>
      </c>
      <c r="E180" s="14">
        <v>9.9949051200000003</v>
      </c>
    </row>
    <row r="181" spans="1:5">
      <c r="A181" s="15">
        <v>2025</v>
      </c>
      <c r="B181" s="14">
        <f t="shared" si="2"/>
        <v>56.670056802575949</v>
      </c>
      <c r="C181" s="14">
        <v>39.807102272727271</v>
      </c>
      <c r="D181" s="14">
        <v>6.9432760180358137</v>
      </c>
      <c r="E181" s="14">
        <v>9.919678511812867</v>
      </c>
    </row>
    <row r="182" spans="1:5">
      <c r="A182" s="15">
        <v>2026</v>
      </c>
      <c r="B182" s="14">
        <f>PC1_SD!B7</f>
        <v>56.772841772183703</v>
      </c>
      <c r="C182" s="14">
        <f>PC1_SD!C7</f>
        <v>39.816806213473399</v>
      </c>
      <c r="D182" s="14">
        <f>PC1_SD!D7</f>
        <v>36.265796638039497</v>
      </c>
      <c r="E182" s="14">
        <f>PC1_SD!E7+PC1_SD!F7</f>
        <v>3.551009575433925</v>
      </c>
    </row>
    <row r="183" spans="1:5">
      <c r="A183" s="15">
        <v>2027</v>
      </c>
      <c r="B183" s="14">
        <f>PC1_SD!B8</f>
        <v>57.120630084681203</v>
      </c>
      <c r="C183" s="14">
        <f>PC1_SD!C8</f>
        <v>39.951375833880398</v>
      </c>
      <c r="D183" s="14">
        <f>PC1_SD!D8</f>
        <v>36.403875380485999</v>
      </c>
      <c r="E183" s="14">
        <f>PC1_SD!E8+PC1_SD!F8</f>
        <v>3.5475004533943859</v>
      </c>
    </row>
    <row r="184" spans="1:5">
      <c r="A184" s="15">
        <v>2028</v>
      </c>
      <c r="B184" s="14">
        <f>PC1_SD!B9</f>
        <v>57.499471295948403</v>
      </c>
      <c r="C184" s="14">
        <f>PC1_SD!C9</f>
        <v>40.106064088133699</v>
      </c>
      <c r="D184" s="14">
        <f>PC1_SD!D9</f>
        <v>36.560982641259102</v>
      </c>
      <c r="E184" s="14">
        <f>PC1_SD!E9+PC1_SD!F9</f>
        <v>3.5450814468745731</v>
      </c>
    </row>
    <row r="185" spans="1:5">
      <c r="A185" s="15">
        <v>2029</v>
      </c>
      <c r="B185" s="14">
        <f>PC1_SD!B10</f>
        <v>57.910662364080501</v>
      </c>
      <c r="C185" s="14">
        <f>PC1_SD!C10</f>
        <v>40.2815442925816</v>
      </c>
      <c r="D185" s="14">
        <f>PC1_SD!D10</f>
        <v>36.737881827354201</v>
      </c>
      <c r="E185" s="14">
        <f>PC1_SD!E10+PC1_SD!F10</f>
        <v>3.5436624652275022</v>
      </c>
    </row>
    <row r="186" spans="1:5">
      <c r="A186" s="15">
        <v>2030</v>
      </c>
      <c r="B186" s="14">
        <f>PC1_SD!B11</f>
        <v>58.360434434626697</v>
      </c>
      <c r="C186" s="14">
        <f>PC1_SD!C11</f>
        <v>40.478256234828997</v>
      </c>
      <c r="D186" s="14">
        <f>PC1_SD!D11</f>
        <v>36.935152646071103</v>
      </c>
      <c r="E186" s="14">
        <f>PC1_SD!E11+PC1_SD!F11</f>
        <v>3.543103588757905</v>
      </c>
    </row>
    <row r="187" spans="1:5">
      <c r="A187" s="15">
        <v>2031</v>
      </c>
      <c r="B187" s="14">
        <f>PC1_SD!B12</f>
        <v>59.148427036917703</v>
      </c>
      <c r="C187" s="14">
        <f>PC1_SD!C12</f>
        <v>40.698182303766401</v>
      </c>
      <c r="D187" s="14">
        <f>PC1_SD!D12</f>
        <v>37.154819209016097</v>
      </c>
      <c r="E187" s="14">
        <f>PC1_SD!E12+PC1_SD!F12</f>
        <v>3.5433630947503252</v>
      </c>
    </row>
    <row r="188" spans="1:5">
      <c r="A188" s="15">
        <v>2032</v>
      </c>
      <c r="B188" s="14">
        <f>PC1_SD!B13</f>
        <v>59.686473495239198</v>
      </c>
      <c r="C188" s="14">
        <f>PC1_SD!C13</f>
        <v>40.940950440748097</v>
      </c>
      <c r="D188" s="14">
        <f>PC1_SD!D13</f>
        <v>37.396795717538403</v>
      </c>
      <c r="E188" s="14">
        <f>PC1_SD!E13+PC1_SD!F13</f>
        <v>3.5441547232097101</v>
      </c>
    </row>
    <row r="189" spans="1:5">
      <c r="A189" s="15">
        <v>2033</v>
      </c>
      <c r="B189" s="14">
        <f>PC1_SD!B14</f>
        <v>60.265314449628001</v>
      </c>
      <c r="C189" s="14">
        <f>PC1_SD!C14</f>
        <v>41.209049650296201</v>
      </c>
      <c r="D189" s="14">
        <f>PC1_SD!D14</f>
        <v>37.663667539798702</v>
      </c>
      <c r="E189" s="14">
        <f>PC1_SD!E14+PC1_SD!F14</f>
        <v>3.5453821104974463</v>
      </c>
    </row>
    <row r="190" spans="1:5">
      <c r="A190" s="15">
        <v>2034</v>
      </c>
      <c r="B190" s="14">
        <f>PC1_SD!B15</f>
        <v>60.887174708914699</v>
      </c>
      <c r="C190" s="14">
        <f>PC1_SD!C15</f>
        <v>41.503693027199702</v>
      </c>
      <c r="D190" s="14">
        <f>PC1_SD!D15</f>
        <v>37.956970613873501</v>
      </c>
      <c r="E190" s="14">
        <f>PC1_SD!E15+PC1_SD!F15</f>
        <v>3.5467224133262079</v>
      </c>
    </row>
    <row r="191" spans="1:5">
      <c r="A191" s="15">
        <v>2035</v>
      </c>
      <c r="B191" s="14">
        <f>PC1_SD!B16</f>
        <v>61.555248337807001</v>
      </c>
      <c r="C191" s="14">
        <f>PC1_SD!C16</f>
        <v>41.827030770991001</v>
      </c>
      <c r="D191" s="14">
        <f>PC1_SD!D16</f>
        <v>38.279291748222597</v>
      </c>
      <c r="E191" s="14">
        <f>PC1_SD!E16+PC1_SD!F16</f>
        <v>3.5477390227683872</v>
      </c>
    </row>
    <row r="192" spans="1:5">
      <c r="A192" s="15">
        <v>2036</v>
      </c>
      <c r="B192" s="14">
        <f>PC1_SD!B17</f>
        <v>62.5960638570036</v>
      </c>
      <c r="C192" s="14">
        <f>PC1_SD!C17</f>
        <v>42.507556554773203</v>
      </c>
      <c r="D192" s="14">
        <f>PC1_SD!D17</f>
        <v>38.907352557770302</v>
      </c>
      <c r="E192" s="14">
        <f>PC1_SD!E17+PC1_SD!F17</f>
        <v>3.6002039970028918</v>
      </c>
    </row>
    <row r="193" spans="1:5">
      <c r="A193" s="15">
        <v>2037</v>
      </c>
      <c r="B193" s="14">
        <f>PC1_SD!B18</f>
        <v>63.723917692723496</v>
      </c>
      <c r="C193" s="14">
        <f>PC1_SD!C18</f>
        <v>43.255236796673401</v>
      </c>
      <c r="D193" s="14">
        <f>PC1_SD!D18</f>
        <v>39.597013810776097</v>
      </c>
      <c r="E193" s="14">
        <f>PC1_SD!E18+PC1_SD!F18</f>
        <v>3.6582229858972339</v>
      </c>
    </row>
    <row r="194" spans="1:5">
      <c r="A194" s="15">
        <v>2038</v>
      </c>
      <c r="B194" s="14">
        <f>PC1_SD!B19</f>
        <v>64.922472678577293</v>
      </c>
      <c r="C194" s="14">
        <f>PC1_SD!C19</f>
        <v>44.052272857877703</v>
      </c>
      <c r="D194" s="14">
        <f>PC1_SD!D19</f>
        <v>40.3319410256982</v>
      </c>
      <c r="E194" s="14">
        <f>PC1_SD!E19+PC1_SD!F19</f>
        <v>3.7203318321795571</v>
      </c>
    </row>
    <row r="195" spans="1:5">
      <c r="A195" s="15">
        <v>2039</v>
      </c>
      <c r="B195" s="14">
        <f>PC1_SD!B20</f>
        <v>66.206490257056004</v>
      </c>
      <c r="C195" s="14">
        <f>PC1_SD!C20</f>
        <v>44.898555221878098</v>
      </c>
      <c r="D195" s="14">
        <f>PC1_SD!D20</f>
        <v>41.112051043817097</v>
      </c>
      <c r="E195" s="14">
        <f>PC1_SD!E20+PC1_SD!F20</f>
        <v>3.7865041780609738</v>
      </c>
    </row>
    <row r="196" spans="1:5">
      <c r="A196" s="15">
        <v>2040</v>
      </c>
      <c r="B196" s="14">
        <f>PC1_SD!B21</f>
        <v>67.568662596178896</v>
      </c>
      <c r="C196" s="14">
        <f>PC1_SD!C21</f>
        <v>45.798743594930301</v>
      </c>
      <c r="D196" s="14">
        <f>PC1_SD!D21</f>
        <v>41.941618591679799</v>
      </c>
      <c r="E196" s="14">
        <f>PC1_SD!E21+PC1_SD!F21</f>
        <v>3.8571250032504238</v>
      </c>
    </row>
    <row r="197" spans="1:5">
      <c r="A197" s="15">
        <v>2041</v>
      </c>
      <c r="B197" s="14">
        <f>PC1_SD!B22</f>
        <v>69.260328714650896</v>
      </c>
      <c r="C197" s="14">
        <f>PC1_SD!C22</f>
        <v>46.755998617890697</v>
      </c>
      <c r="D197" s="14">
        <f>PC1_SD!D22</f>
        <v>42.823562727429398</v>
      </c>
      <c r="E197" s="14">
        <f>PC1_SD!E22+PC1_SD!F22</f>
        <v>3.932435890461293</v>
      </c>
    </row>
    <row r="198" spans="1:5">
      <c r="A198" s="15">
        <v>2042</v>
      </c>
      <c r="B198" s="14">
        <f>PC1_SD!B23</f>
        <v>70.789866113665397</v>
      </c>
      <c r="C198" s="14">
        <f>PC1_SD!C23</f>
        <v>47.771887031766099</v>
      </c>
      <c r="D198" s="14">
        <f>PC1_SD!D23</f>
        <v>43.759338335911799</v>
      </c>
      <c r="E198" s="14">
        <f>PC1_SD!E23+PC1_SD!F23</f>
        <v>4.0125486958543215</v>
      </c>
    </row>
    <row r="199" spans="1:5">
      <c r="A199" s="15">
        <v>2043</v>
      </c>
      <c r="B199" s="14">
        <f>PC1_SD!B24</f>
        <v>72.411445703905599</v>
      </c>
      <c r="C199" s="14">
        <f>PC1_SD!C24</f>
        <v>48.850234141552903</v>
      </c>
      <c r="D199" s="14">
        <f>PC1_SD!D24</f>
        <v>44.752459292296301</v>
      </c>
      <c r="E199" s="14">
        <f>PC1_SD!E24+PC1_SD!F24</f>
        <v>4.0977748492565862</v>
      </c>
    </row>
    <row r="200" spans="1:5">
      <c r="A200" s="15">
        <v>2044</v>
      </c>
      <c r="B200" s="14">
        <f>PC1_SD!B25</f>
        <v>74.129699142754504</v>
      </c>
      <c r="C200" s="14">
        <f>PC1_SD!C25</f>
        <v>49.9939258026087</v>
      </c>
      <c r="D200" s="14">
        <f>PC1_SD!D25</f>
        <v>45.8055751216042</v>
      </c>
      <c r="E200" s="14">
        <f>PC1_SD!E25+PC1_SD!F25</f>
        <v>4.1883506810044713</v>
      </c>
    </row>
    <row r="201" spans="1:5">
      <c r="A201" s="15">
        <v>2045</v>
      </c>
      <c r="B201" s="14">
        <f>PC1_SD!B26</f>
        <v>75.950830502029007</v>
      </c>
      <c r="C201" s="14">
        <f>PC1_SD!C26</f>
        <v>51.206811149037598</v>
      </c>
      <c r="D201" s="14">
        <f>PC1_SD!D26</f>
        <v>46.922227751524503</v>
      </c>
      <c r="E201" s="14">
        <f>PC1_SD!E26+PC1_SD!F26</f>
        <v>4.2845833975131171</v>
      </c>
    </row>
    <row r="202" spans="1:5">
      <c r="A202" s="15">
        <v>2046</v>
      </c>
      <c r="B202" s="14">
        <f>PC1_SD!B27</f>
        <v>77.880312786986806</v>
      </c>
      <c r="C202" s="14">
        <f>PC1_SD!C27</f>
        <v>52.492091973365802</v>
      </c>
      <c r="D202" s="14">
        <f>PC1_SD!D27</f>
        <v>48.105362279546199</v>
      </c>
      <c r="E202" s="14">
        <f>PC1_SD!E27+PC1_SD!F27</f>
        <v>4.3867296938196132</v>
      </c>
    </row>
    <row r="203" spans="1:5">
      <c r="A203" s="15">
        <v>2047</v>
      </c>
      <c r="B203" s="14">
        <f>PC1_SD!B28</f>
        <v>79.922287451193199</v>
      </c>
      <c r="C203" s="14">
        <f>PC1_SD!C28</f>
        <v>53.851804375244697</v>
      </c>
      <c r="D203" s="14">
        <f>PC1_SD!D28</f>
        <v>49.356838176791499</v>
      </c>
      <c r="E203" s="14">
        <f>PC1_SD!E28+PC1_SD!F28</f>
        <v>4.4949661984532536</v>
      </c>
    </row>
    <row r="204" spans="1:5">
      <c r="A204" s="15">
        <v>2048</v>
      </c>
      <c r="B204" s="14">
        <f>PC1_SD!B29</f>
        <v>82.086962361339403</v>
      </c>
      <c r="C204" s="14">
        <f>PC1_SD!C29</f>
        <v>55.292847924416897</v>
      </c>
      <c r="D204" s="14">
        <f>PC1_SD!D29</f>
        <v>50.682966152146797</v>
      </c>
      <c r="E204" s="14">
        <f>PC1_SD!E29+PC1_SD!F29</f>
        <v>4.6098817722701284</v>
      </c>
    </row>
    <row r="205" spans="1:5">
      <c r="A205" s="15">
        <v>2049</v>
      </c>
      <c r="B205" s="14">
        <f>PC1_SD!B30</f>
        <v>84.377804014164596</v>
      </c>
      <c r="C205" s="14">
        <f>PC1_SD!C30</f>
        <v>56.816426819089003</v>
      </c>
      <c r="D205" s="14">
        <f>PC1_SD!D30</f>
        <v>52.084823872313599</v>
      </c>
      <c r="E205" s="14">
        <f>PC1_SD!E30+PC1_SD!F30</f>
        <v>4.7316029467754515</v>
      </c>
    </row>
    <row r="206" spans="1:5">
      <c r="A206" s="15">
        <v>2050</v>
      </c>
      <c r="B206" s="14">
        <f>PC1_SD!B31</f>
        <v>86.803465168905305</v>
      </c>
      <c r="C206" s="14">
        <f>PC1_SD!C31</f>
        <v>58.430356894144303</v>
      </c>
      <c r="D206" s="14">
        <f>PC1_SD!D31</f>
        <v>53.569494301558301</v>
      </c>
      <c r="E206" s="14">
        <f>PC1_SD!E31+PC1_SD!F31</f>
        <v>4.8608625925860487</v>
      </c>
    </row>
    <row r="207" spans="1:5">
      <c r="A207" s="15">
        <v>2051</v>
      </c>
      <c r="B207" s="14">
        <f>PC1_SD!B32</f>
        <v>88.162975946970406</v>
      </c>
      <c r="C207" s="14">
        <f>PC1_SD!C32</f>
        <v>59.015796943820902</v>
      </c>
      <c r="D207" s="14">
        <f>PC1_SD!D32</f>
        <v>54.107816541338799</v>
      </c>
      <c r="E207" s="14">
        <f>PC1_SD!E32+PC1_SD!F32</f>
        <v>4.9079804024821128</v>
      </c>
    </row>
    <row r="208" spans="1:5">
      <c r="A208" s="15">
        <v>2052</v>
      </c>
      <c r="B208" s="14">
        <f>PC1_SD!B33</f>
        <v>89.110751584746097</v>
      </c>
      <c r="C208" s="14">
        <f>PC1_SD!C33</f>
        <v>59.5985468387804</v>
      </c>
      <c r="D208" s="14">
        <f>PC1_SD!D33</f>
        <v>54.643639678921303</v>
      </c>
      <c r="E208" s="14">
        <f>PC1_SD!E33+PC1_SD!F33</f>
        <v>4.9549071598590739</v>
      </c>
    </row>
    <row r="209" spans="1:5">
      <c r="A209" s="15">
        <v>2053</v>
      </c>
      <c r="B209" s="14">
        <f>PC1_SD!B34</f>
        <v>90.065239474943397</v>
      </c>
      <c r="C209" s="14">
        <f>PC1_SD!C34</f>
        <v>60.179323099603799</v>
      </c>
      <c r="D209" s="14">
        <f>PC1_SD!D34</f>
        <v>55.177616157350101</v>
      </c>
      <c r="E209" s="14">
        <f>PC1_SD!E34+PC1_SD!F34</f>
        <v>5.0017069422537048</v>
      </c>
    </row>
    <row r="210" spans="1:5">
      <c r="A210" s="15">
        <v>2054</v>
      </c>
      <c r="B210" s="14">
        <f>PC1_SD!B35</f>
        <v>91.027332793243303</v>
      </c>
      <c r="C210" s="14">
        <f>PC1_SD!C35</f>
        <v>60.758601910419401</v>
      </c>
      <c r="D210" s="14">
        <f>PC1_SD!D35</f>
        <v>55.710183778451501</v>
      </c>
      <c r="E210" s="14">
        <f>PC1_SD!E35+PC1_SD!F35</f>
        <v>5.0484181319678498</v>
      </c>
    </row>
    <row r="211" spans="1:5">
      <c r="A211" s="15">
        <v>2055</v>
      </c>
      <c r="B211" s="14">
        <f>PC1_SD!B36</f>
        <v>91.996288471767997</v>
      </c>
      <c r="C211" s="14">
        <f>PC1_SD!C36</f>
        <v>61.335567384933498</v>
      </c>
      <c r="D211" s="14">
        <f>PC1_SD!D36</f>
        <v>56.240594132534902</v>
      </c>
      <c r="E211" s="14">
        <f>PC1_SD!E36+PC1_SD!F36</f>
        <v>5.0949732523985896</v>
      </c>
    </row>
    <row r="212" spans="1:5">
      <c r="A212" s="15">
        <v>2056</v>
      </c>
      <c r="B212" s="14">
        <f>PC1_SD!B37</f>
        <v>92.9747399793429</v>
      </c>
      <c r="C212" s="14">
        <f>PC1_SD!C37</f>
        <v>61.912115734943001</v>
      </c>
      <c r="D212" s="14">
        <f>PC1_SD!D37</f>
        <v>56.770593069938897</v>
      </c>
      <c r="E212" s="14">
        <f>PC1_SD!E37+PC1_SD!F37</f>
        <v>5.1415226650041479</v>
      </c>
    </row>
    <row r="213" spans="1:5">
      <c r="A213" s="15">
        <v>2057</v>
      </c>
      <c r="B213" s="14">
        <f>PC1_SD!B38</f>
        <v>93.965098719332801</v>
      </c>
      <c r="C213" s="14">
        <f>PC1_SD!C38</f>
        <v>62.489903735040201</v>
      </c>
      <c r="D213" s="14">
        <f>PC1_SD!D38</f>
        <v>57.301697036443798</v>
      </c>
      <c r="E213" s="14">
        <f>PC1_SD!E38+PC1_SD!F38</f>
        <v>5.1882066985963773</v>
      </c>
    </row>
    <row r="214" spans="1:5">
      <c r="A214" s="15">
        <v>2058</v>
      </c>
      <c r="B214" s="14">
        <f>PC1_SD!B39</f>
        <v>94.967971144987899</v>
      </c>
      <c r="C214" s="14">
        <f>PC1_SD!C39</f>
        <v>63.069169391710403</v>
      </c>
      <c r="D214" s="14">
        <f>PC1_SD!D39</f>
        <v>57.834124578965401</v>
      </c>
      <c r="E214" s="14">
        <f>PC1_SD!E39+PC1_SD!F39</f>
        <v>5.2350448127450653</v>
      </c>
    </row>
    <row r="215" spans="1:5">
      <c r="A215" s="15">
        <v>2059</v>
      </c>
      <c r="B215" s="14">
        <f>PC1_SD!B40</f>
        <v>95.982287268484598</v>
      </c>
      <c r="C215" s="14">
        <f>PC1_SD!C40</f>
        <v>63.648824836443602</v>
      </c>
      <c r="D215" s="14">
        <f>PC1_SD!D40</f>
        <v>58.3668831766471</v>
      </c>
      <c r="E215" s="14">
        <f>PC1_SD!E40+PC1_SD!F40</f>
        <v>5.2819416597964182</v>
      </c>
    </row>
    <row r="216" spans="1:5">
      <c r="A216" s="15">
        <v>2060</v>
      </c>
      <c r="B216" s="14">
        <f>PC1_SD!B41</f>
        <v>97.012451951580402</v>
      </c>
      <c r="C216" s="14">
        <f>PC1_SD!C41</f>
        <v>64.232071887402597</v>
      </c>
      <c r="D216" s="14">
        <f>PC1_SD!D41</f>
        <v>58.902897086068201</v>
      </c>
      <c r="E216" s="14">
        <f>PC1_SD!E41+PC1_SD!F41</f>
        <v>5.3291748013343927</v>
      </c>
    </row>
    <row r="217" spans="1:5">
      <c r="A217" s="15">
        <v>2061</v>
      </c>
      <c r="B217" s="14">
        <f>PC1_SD!B42</f>
        <v>98.601707225054298</v>
      </c>
      <c r="C217" s="14">
        <f>PC1_SD!C42</f>
        <v>64.819028851255993</v>
      </c>
      <c r="D217" s="14">
        <f>PC1_SD!D42</f>
        <v>59.4422755694006</v>
      </c>
      <c r="E217" s="14">
        <f>PC1_SD!E42+PC1_SD!F42</f>
        <v>5.3767532818554367</v>
      </c>
    </row>
    <row r="218" spans="1:5">
      <c r="A218" s="15">
        <v>2062</v>
      </c>
      <c r="B218" s="14">
        <f>PC1_SD!B43</f>
        <v>99.658480358312602</v>
      </c>
      <c r="C218" s="14">
        <f>PC1_SD!C43</f>
        <v>65.411111430606596</v>
      </c>
      <c r="D218" s="14">
        <f>PC1_SD!D43</f>
        <v>59.986318177606499</v>
      </c>
      <c r="E218" s="14">
        <f>PC1_SD!E43+PC1_SD!F43</f>
        <v>5.4247932530001384</v>
      </c>
    </row>
    <row r="219" spans="1:5">
      <c r="A219" s="15">
        <v>2063</v>
      </c>
      <c r="B219" s="14">
        <f>PC1_SD!B44</f>
        <v>100.73569155636299</v>
      </c>
      <c r="C219" s="14">
        <f>PC1_SD!C44</f>
        <v>66.009404151098806</v>
      </c>
      <c r="D219" s="14">
        <f>PC1_SD!D44</f>
        <v>60.536011624276597</v>
      </c>
      <c r="E219" s="14">
        <f>PC1_SD!E44+PC1_SD!F44</f>
        <v>5.4733925268222112</v>
      </c>
    </row>
    <row r="220" spans="1:5">
      <c r="A220" s="15">
        <v>2064</v>
      </c>
      <c r="B220" s="14">
        <f>PC1_SD!B45</f>
        <v>101.83442481369001</v>
      </c>
      <c r="C220" s="14">
        <f>PC1_SD!C45</f>
        <v>66.614395082627397</v>
      </c>
      <c r="D220" s="14">
        <f>PC1_SD!D45</f>
        <v>61.0917992400542</v>
      </c>
      <c r="E220" s="14">
        <f>PC1_SD!E45+PC1_SD!F45</f>
        <v>5.5225958425732102</v>
      </c>
    </row>
    <row r="221" spans="1:5">
      <c r="A221" s="15">
        <v>2065</v>
      </c>
      <c r="B221" s="14">
        <f>PC1_SD!B46</f>
        <v>102.956672616963</v>
      </c>
      <c r="C221" s="14">
        <f>PC1_SD!C46</f>
        <v>67.227239473515993</v>
      </c>
      <c r="D221" s="14">
        <f>PC1_SD!D46</f>
        <v>61.654742530990703</v>
      </c>
      <c r="E221" s="14">
        <f>PC1_SD!E46+PC1_SD!F46</f>
        <v>5.5724969425252739</v>
      </c>
    </row>
    <row r="222" spans="1:5">
      <c r="A222" s="15">
        <v>2066</v>
      </c>
      <c r="B222" s="14">
        <f>PC1_SD!B47</f>
        <v>104.102477933891</v>
      </c>
      <c r="C222" s="14">
        <f>PC1_SD!C47</f>
        <v>67.847549826394598</v>
      </c>
      <c r="D222" s="14">
        <f>PC1_SD!D47</f>
        <v>62.224500295351397</v>
      </c>
      <c r="E222" s="14">
        <f>PC1_SD!E47+PC1_SD!F47</f>
        <v>5.6230495310431596</v>
      </c>
    </row>
    <row r="223" spans="1:5">
      <c r="A223" s="15">
        <v>2067</v>
      </c>
      <c r="B223" s="14">
        <f>PC1_SD!B48</f>
        <v>105.27417741482201</v>
      </c>
      <c r="C223" s="14">
        <f>PC1_SD!C48</f>
        <v>68.476737240586104</v>
      </c>
      <c r="D223" s="14">
        <f>PC1_SD!D48</f>
        <v>62.8023726714462</v>
      </c>
      <c r="E223" s="14">
        <f>PC1_SD!E48+PC1_SD!F48</f>
        <v>5.6743645691399536</v>
      </c>
    </row>
    <row r="224" spans="1:5">
      <c r="A224" s="15">
        <v>2068</v>
      </c>
      <c r="B224" s="14">
        <f>PC1_SD!B49</f>
        <v>106.47235452104</v>
      </c>
      <c r="C224" s="14">
        <f>PC1_SD!C49</f>
        <v>69.1147726425652</v>
      </c>
      <c r="D224" s="14">
        <f>PC1_SD!D49</f>
        <v>63.388320913354598</v>
      </c>
      <c r="E224" s="14">
        <f>PC1_SD!E49+PC1_SD!F49</f>
        <v>5.7264517292105985</v>
      </c>
    </row>
    <row r="225" spans="1:5">
      <c r="A225" s="15">
        <v>2069</v>
      </c>
      <c r="B225" s="14">
        <f>PC1_SD!B50</f>
        <v>107.6988806855</v>
      </c>
      <c r="C225" s="14">
        <f>PC1_SD!C50</f>
        <v>69.762729357404496</v>
      </c>
      <c r="D225" s="14">
        <f>PC1_SD!D50</f>
        <v>63.983325144174401</v>
      </c>
      <c r="E225" s="14">
        <f>PC1_SD!E50+PC1_SD!F50</f>
        <v>5.7794042132300723</v>
      </c>
    </row>
    <row r="226" spans="1:5">
      <c r="A226" s="15">
        <v>2070</v>
      </c>
      <c r="B226" s="14">
        <f>PC1_SD!B51</f>
        <v>108.95267088987499</v>
      </c>
      <c r="C226" s="14">
        <f>PC1_SD!C51</f>
        <v>70.419278810733502</v>
      </c>
      <c r="D226" s="14">
        <f>PC1_SD!D51</f>
        <v>64.586171258908905</v>
      </c>
      <c r="E226" s="14">
        <f>PC1_SD!E51+PC1_SD!F51</f>
        <v>5.8331075518245896</v>
      </c>
    </row>
    <row r="227" spans="1:5">
      <c r="A227" s="15">
        <v>2071</v>
      </c>
      <c r="B227" s="14">
        <f>PC1_SD!B52</f>
        <v>110.823347553259</v>
      </c>
      <c r="C227" s="14">
        <f>PC1_SD!C52</f>
        <v>71.086738458572398</v>
      </c>
      <c r="D227" s="14">
        <f>PC1_SD!D52</f>
        <v>65.198989715846693</v>
      </c>
      <c r="E227" s="14">
        <f>PC1_SD!E52+PC1_SD!F52</f>
        <v>5.8877487427257194</v>
      </c>
    </row>
    <row r="228" spans="1:5">
      <c r="A228" s="15">
        <v>2072</v>
      </c>
      <c r="B228" s="14">
        <f>PC1_SD!B53</f>
        <v>112.129020746981</v>
      </c>
      <c r="C228" s="14">
        <f>PC1_SD!C53</f>
        <v>71.764799756351294</v>
      </c>
      <c r="D228" s="14">
        <f>PC1_SD!D53</f>
        <v>65.821497975474998</v>
      </c>
      <c r="E228" s="14">
        <f>PC1_SD!E53+PC1_SD!F53</f>
        <v>5.94330178087628</v>
      </c>
    </row>
    <row r="229" spans="1:5">
      <c r="A229" s="15">
        <v>2073</v>
      </c>
      <c r="B229" s="14">
        <f>PC1_SD!B54</f>
        <v>113.466410442073</v>
      </c>
      <c r="C229" s="14">
        <f>PC1_SD!C54</f>
        <v>72.453262071058006</v>
      </c>
      <c r="D229" s="14">
        <f>PC1_SD!D54</f>
        <v>66.453509948125003</v>
      </c>
      <c r="E229" s="14">
        <f>PC1_SD!E54+PC1_SD!F54</f>
        <v>5.9997521229329891</v>
      </c>
    </row>
    <row r="230" spans="1:5">
      <c r="A230" s="15">
        <v>2074</v>
      </c>
      <c r="B230" s="14">
        <f>PC1_SD!B55</f>
        <v>114.835817374635</v>
      </c>
      <c r="C230" s="14">
        <f>PC1_SD!C55</f>
        <v>73.151792179757905</v>
      </c>
      <c r="D230" s="14">
        <f>PC1_SD!D55</f>
        <v>67.094725510063498</v>
      </c>
      <c r="E230" s="14">
        <f>PC1_SD!E55+PC1_SD!F55</f>
        <v>6.0570666696944029</v>
      </c>
    </row>
    <row r="231" spans="1:5">
      <c r="A231" s="15">
        <v>2075</v>
      </c>
      <c r="B231" s="14">
        <f>PC1_SD!B56</f>
        <v>116.240460661616</v>
      </c>
      <c r="C231" s="14">
        <f>PC1_SD!C56</f>
        <v>73.862242992844102</v>
      </c>
      <c r="D231" s="14">
        <f>PC1_SD!D56</f>
        <v>67.746854440747995</v>
      </c>
      <c r="E231" s="14">
        <f>PC1_SD!E56+PC1_SD!F56</f>
        <v>6.1153885520960536</v>
      </c>
    </row>
    <row r="232" spans="1:5">
      <c r="A232" s="15">
        <v>2076</v>
      </c>
      <c r="B232" s="14">
        <f>PC1_SD!B57</f>
        <v>117.679913532114</v>
      </c>
      <c r="C232" s="14">
        <f>PC1_SD!C57</f>
        <v>74.583700509873296</v>
      </c>
      <c r="D232" s="14">
        <f>PC1_SD!D57</f>
        <v>68.409048596591504</v>
      </c>
      <c r="E232" s="14">
        <f>PC1_SD!E57+PC1_SD!F57</f>
        <v>6.1746519132818314</v>
      </c>
    </row>
    <row r="233" spans="1:5">
      <c r="A233" s="15">
        <v>2077</v>
      </c>
      <c r="B233" s="14">
        <f>PC1_SD!B58</f>
        <v>119.15732486644001</v>
      </c>
      <c r="C233" s="14">
        <f>PC1_SD!C58</f>
        <v>75.317980452721102</v>
      </c>
      <c r="D233" s="14">
        <f>PC1_SD!D58</f>
        <v>69.082965180122798</v>
      </c>
      <c r="E233" s="14">
        <f>PC1_SD!E58+PC1_SD!F58</f>
        <v>6.2350152725982566</v>
      </c>
    </row>
    <row r="234" spans="1:5">
      <c r="A234" s="15">
        <v>2078</v>
      </c>
      <c r="B234" s="14">
        <f>PC1_SD!B59</f>
        <v>120.67298762254499</v>
      </c>
      <c r="C234" s="14">
        <f>PC1_SD!C59</f>
        <v>76.064632234485501</v>
      </c>
      <c r="D234" s="14">
        <f>PC1_SD!D59</f>
        <v>69.768199032423496</v>
      </c>
      <c r="E234" s="14">
        <f>PC1_SD!E59+PC1_SD!F59</f>
        <v>6.2964332020619356</v>
      </c>
    </row>
    <row r="235" spans="1:5">
      <c r="A235" s="15">
        <v>2079</v>
      </c>
      <c r="B235" s="14">
        <f>PC1_SD!B60</f>
        <v>122.23319316418301</v>
      </c>
      <c r="C235" s="14">
        <f>PC1_SD!C60</f>
        <v>76.8247296503352</v>
      </c>
      <c r="D235" s="14">
        <f>PC1_SD!D60</f>
        <v>70.4657246746835</v>
      </c>
      <c r="E235" s="14">
        <f>PC1_SD!E60+PC1_SD!F60</f>
        <v>6.3590049756517102</v>
      </c>
    </row>
    <row r="236" spans="1:5">
      <c r="A236" s="15">
        <v>2080</v>
      </c>
      <c r="B236" s="14">
        <f>PC1_SD!B61</f>
        <v>123.835708932553</v>
      </c>
      <c r="C236" s="14">
        <f>PC1_SD!C61</f>
        <v>77.5983614573164</v>
      </c>
      <c r="D236" s="14">
        <f>PC1_SD!D61</f>
        <v>71.175627387820199</v>
      </c>
      <c r="E236" s="14">
        <f>PC1_SD!E61+PC1_SD!F61</f>
        <v>6.4227340694961788</v>
      </c>
    </row>
    <row r="237" spans="1:5">
      <c r="A237" s="15">
        <v>2081</v>
      </c>
      <c r="B237" s="14">
        <f>PC1_SD!B62</f>
        <v>124.84164154047301</v>
      </c>
      <c r="C237" s="14">
        <f>PC1_SD!C62</f>
        <v>77.452179068035406</v>
      </c>
      <c r="D237" s="14">
        <f>PC1_SD!D62</f>
        <v>71.041102184435204</v>
      </c>
      <c r="E237" s="14">
        <f>PC1_SD!E62+PC1_SD!F62</f>
        <v>6.411076883600197</v>
      </c>
    </row>
    <row r="238" spans="1:5">
      <c r="A238" s="15">
        <v>2082</v>
      </c>
      <c r="B238" s="14">
        <f>PC1_SD!B63</f>
        <v>125.20619017274799</v>
      </c>
      <c r="C238" s="14">
        <f>PC1_SD!C63</f>
        <v>77.300309356220197</v>
      </c>
      <c r="D238" s="14">
        <f>PC1_SD!D63</f>
        <v>70.901358873904101</v>
      </c>
      <c r="E238" s="14">
        <f>PC1_SD!E63+PC1_SD!F63</f>
        <v>6.3989504823161392</v>
      </c>
    </row>
    <row r="239" spans="1:5">
      <c r="A239" s="15">
        <v>2083</v>
      </c>
      <c r="B239" s="14">
        <f>PC1_SD!B64</f>
        <v>125.576404059314</v>
      </c>
      <c r="C239" s="14">
        <f>PC1_SD!C64</f>
        <v>77.142768137480303</v>
      </c>
      <c r="D239" s="14">
        <f>PC1_SD!D64</f>
        <v>70.756410112666202</v>
      </c>
      <c r="E239" s="14">
        <f>PC1_SD!E64+PC1_SD!F64</f>
        <v>6.3863580248141156</v>
      </c>
    </row>
    <row r="240" spans="1:5">
      <c r="A240" s="15">
        <v>2084</v>
      </c>
      <c r="B240" s="14">
        <f>PC1_SD!B65</f>
        <v>125.953279776394</v>
      </c>
      <c r="C240" s="14">
        <f>PC1_SD!C65</f>
        <v>76.980041319018298</v>
      </c>
      <c r="D240" s="14">
        <f>PC1_SD!D65</f>
        <v>70.606699272295401</v>
      </c>
      <c r="E240" s="14">
        <f>PC1_SD!E65+PC1_SD!F65</f>
        <v>6.37334204672295</v>
      </c>
    </row>
    <row r="241" spans="1:5">
      <c r="A241" s="15">
        <v>2085</v>
      </c>
      <c r="B241" s="14">
        <f>PC1_SD!B66</f>
        <v>126.337538984094</v>
      </c>
      <c r="C241" s="14">
        <f>PC1_SD!C66</f>
        <v>76.812523986155</v>
      </c>
      <c r="D241" s="14">
        <f>PC1_SD!D66</f>
        <v>70.452582512746105</v>
      </c>
      <c r="E241" s="14">
        <f>PC1_SD!E66+PC1_SD!F66</f>
        <v>6.3599414734089335</v>
      </c>
    </row>
    <row r="242" spans="1:5">
      <c r="A242" s="15">
        <v>2086</v>
      </c>
      <c r="B242" s="14">
        <f>PC1_SD!B67</f>
        <v>126.731940070663</v>
      </c>
      <c r="C242" s="14">
        <f>PC1_SD!C67</f>
        <v>76.641892366765902</v>
      </c>
      <c r="D242" s="14">
        <f>PC1_SD!D67</f>
        <v>70.295601798136701</v>
      </c>
      <c r="E242" s="14">
        <f>PC1_SD!E67+PC1_SD!F67</f>
        <v>6.3462905686292013</v>
      </c>
    </row>
    <row r="243" spans="1:5">
      <c r="A243" s="15">
        <v>2087</v>
      </c>
      <c r="B243" s="14">
        <f>PC1_SD!B68</f>
        <v>127.13491313151</v>
      </c>
      <c r="C243" s="14">
        <f>PC1_SD!C68</f>
        <v>76.466915670924394</v>
      </c>
      <c r="D243" s="14">
        <f>PC1_SD!D68</f>
        <v>70.134620217508498</v>
      </c>
      <c r="E243" s="14">
        <f>PC1_SD!E68+PC1_SD!F68</f>
        <v>6.3322954534158695</v>
      </c>
    </row>
    <row r="244" spans="1:5">
      <c r="A244" s="15">
        <v>2088</v>
      </c>
      <c r="B244" s="14">
        <f>PC1_SD!B69</f>
        <v>127.548657757797</v>
      </c>
      <c r="C244" s="14">
        <f>PC1_SD!C69</f>
        <v>76.288906545902407</v>
      </c>
      <c r="D244" s="14">
        <f>PC1_SD!D69</f>
        <v>69.970837467109305</v>
      </c>
      <c r="E244" s="14">
        <f>PC1_SD!E69+PC1_SD!F69</f>
        <v>6.3180690787930196</v>
      </c>
    </row>
    <row r="245" spans="1:5">
      <c r="A245" s="15">
        <v>2089</v>
      </c>
      <c r="B245" s="14">
        <f>PC1_SD!B70</f>
        <v>127.974895165156</v>
      </c>
      <c r="C245" s="14">
        <f>PC1_SD!C70</f>
        <v>76.108801286026804</v>
      </c>
      <c r="D245" s="14">
        <f>PC1_SD!D70</f>
        <v>69.805108547527496</v>
      </c>
      <c r="E245" s="14">
        <f>PC1_SD!E70+PC1_SD!F70</f>
        <v>6.3036927384992376</v>
      </c>
    </row>
    <row r="246" spans="1:5">
      <c r="A246" s="15">
        <v>2090</v>
      </c>
      <c r="B246" s="14">
        <f>PC1_SD!B71</f>
        <v>128.418485629787</v>
      </c>
      <c r="C246" s="14">
        <f>PC1_SD!C71</f>
        <v>75.9248636874119</v>
      </c>
      <c r="D246" s="14">
        <f>PC1_SD!D71</f>
        <v>69.635842678094903</v>
      </c>
      <c r="E246" s="14">
        <f>PC1_SD!E71+PC1_SD!F71</f>
        <v>6.2890210093170289</v>
      </c>
    </row>
    <row r="247" spans="1:5">
      <c r="A247" s="15">
        <v>2091</v>
      </c>
      <c r="B247" s="14">
        <f>PC1_SD!B72</f>
        <v>129.59148954159599</v>
      </c>
      <c r="C247" s="14">
        <f>PC1_SD!C72</f>
        <v>75.738989794643899</v>
      </c>
      <c r="D247" s="14">
        <f>PC1_SD!D72</f>
        <v>69.464772450218504</v>
      </c>
      <c r="E247" s="14">
        <f>PC1_SD!E72+PC1_SD!F72</f>
        <v>6.2742173444253995</v>
      </c>
    </row>
    <row r="248" spans="1:5">
      <c r="A248" s="15">
        <v>2092</v>
      </c>
      <c r="B248" s="14">
        <f>PC1_SD!B73</f>
        <v>130.05051826194801</v>
      </c>
      <c r="C248" s="14">
        <f>PC1_SD!C73</f>
        <v>75.551940007500605</v>
      </c>
      <c r="D248" s="14">
        <f>PC1_SD!D73</f>
        <v>69.292584728304803</v>
      </c>
      <c r="E248" s="14">
        <f>PC1_SD!E73+PC1_SD!F73</f>
        <v>6.2593552791958595</v>
      </c>
    </row>
    <row r="249" spans="1:5">
      <c r="A249" s="15">
        <v>2093</v>
      </c>
      <c r="B249" s="14">
        <f>PC1_SD!B74</f>
        <v>130.52473993418499</v>
      </c>
      <c r="C249" s="14">
        <f>PC1_SD!C74</f>
        <v>75.363401482217</v>
      </c>
      <c r="D249" s="14">
        <f>PC1_SD!D74</f>
        <v>69.118991958189099</v>
      </c>
      <c r="E249" s="14">
        <f>PC1_SD!E74+PC1_SD!F74</f>
        <v>6.2444095240279003</v>
      </c>
    </row>
    <row r="250" spans="1:5">
      <c r="A250" s="15">
        <v>2094</v>
      </c>
      <c r="B250" s="14">
        <f>PC1_SD!B75</f>
        <v>131.013456599671</v>
      </c>
      <c r="C250" s="14">
        <f>PC1_SD!C75</f>
        <v>75.172655974326901</v>
      </c>
      <c r="D250" s="14">
        <f>PC1_SD!D75</f>
        <v>68.943329799106493</v>
      </c>
      <c r="E250" s="14">
        <f>PC1_SD!E75+PC1_SD!F75</f>
        <v>6.2293261752203826</v>
      </c>
    </row>
    <row r="251" spans="1:5">
      <c r="A251" s="15">
        <v>2095</v>
      </c>
      <c r="B251" s="14">
        <f>PC1_SD!B76</f>
        <v>131.51931326932601</v>
      </c>
      <c r="C251" s="14">
        <f>PC1_SD!C76</f>
        <v>74.981203710321495</v>
      </c>
      <c r="D251" s="14">
        <f>PC1_SD!D76</f>
        <v>68.766963596242604</v>
      </c>
      <c r="E251" s="14">
        <f>PC1_SD!E76+PC1_SD!F76</f>
        <v>6.2142401140789341</v>
      </c>
    </row>
    <row r="252" spans="1:5">
      <c r="A252" s="15">
        <v>2096</v>
      </c>
      <c r="B252" s="14">
        <f>PC1_SD!B77</f>
        <v>132.043264314092</v>
      </c>
      <c r="C252" s="14">
        <f>PC1_SD!C77</f>
        <v>74.789376364078294</v>
      </c>
      <c r="D252" s="14">
        <f>PC1_SD!D77</f>
        <v>68.590189356014406</v>
      </c>
      <c r="E252" s="14">
        <f>PC1_SD!E77+PC1_SD!F77</f>
        <v>6.1991870080638565</v>
      </c>
    </row>
    <row r="253" spans="1:5">
      <c r="A253" s="15">
        <v>2097</v>
      </c>
      <c r="B253" s="14">
        <f>PC1_SD!B78</f>
        <v>132.58372961975999</v>
      </c>
      <c r="C253" s="14">
        <f>PC1_SD!C78</f>
        <v>74.595856622481705</v>
      </c>
      <c r="D253" s="14">
        <f>PC1_SD!D78</f>
        <v>68.411789268419994</v>
      </c>
      <c r="E253" s="14">
        <f>PC1_SD!E78+PC1_SD!F78</f>
        <v>6.1840673540616757</v>
      </c>
    </row>
    <row r="254" spans="1:5">
      <c r="A254" s="15">
        <v>2098</v>
      </c>
      <c r="B254" s="14">
        <f>PC1_SD!B79</f>
        <v>133.144504105777</v>
      </c>
      <c r="C254" s="14">
        <f>PC1_SD!C79</f>
        <v>74.402848857890902</v>
      </c>
      <c r="D254" s="14">
        <f>PC1_SD!D79</f>
        <v>68.233771777546195</v>
      </c>
      <c r="E254" s="14">
        <f>PC1_SD!E79+PC1_SD!F79</f>
        <v>6.1690770803447439</v>
      </c>
    </row>
    <row r="255" spans="1:5">
      <c r="A255" s="15">
        <v>2099</v>
      </c>
      <c r="B255" s="14">
        <f>PC1_SD!B80</f>
        <v>133.72653832426599</v>
      </c>
      <c r="C255" s="14">
        <f>PC1_SD!C80</f>
        <v>74.210643903866199</v>
      </c>
      <c r="D255" s="14">
        <f>PC1_SD!D80</f>
        <v>68.056392747387505</v>
      </c>
      <c r="E255" s="14">
        <f>PC1_SD!E80+PC1_SD!F80</f>
        <v>6.154251156478697</v>
      </c>
    </row>
    <row r="256" spans="1:5" ht="16.2" thickBot="1">
      <c r="A256" s="106">
        <v>2100</v>
      </c>
      <c r="B256" s="14">
        <f>PC1_SD!B81</f>
        <v>134.34027525718301</v>
      </c>
      <c r="C256" s="14">
        <f>PC1_SD!C81</f>
        <v>74.019360585777804</v>
      </c>
      <c r="D256" s="14">
        <f>PC1_SD!D81</f>
        <v>67.879748693672994</v>
      </c>
      <c r="E256" s="14">
        <f>PC1_SD!E81+PC1_SD!F81</f>
        <v>6.1396118921048588</v>
      </c>
    </row>
  </sheetData>
  <pageMargins left="0.7" right="0.7" top="0.78740157499999996" bottom="0.78740157499999996"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theme="8" tint="0.79998168889431442"/>
  </sheetPr>
  <dimension ref="A1:N151"/>
  <sheetViews>
    <sheetView workbookViewId="0">
      <pane xSplit="1" ySplit="5" topLeftCell="B37" activePane="bottomRight" state="frozen"/>
      <selection activeCell="C6" sqref="C6"/>
      <selection pane="topRight" activeCell="C6" sqref="C6"/>
      <selection pane="bottomLeft" activeCell="C6" sqref="C6"/>
      <selection pane="bottomRight" activeCell="O93" sqref="O93"/>
    </sheetView>
  </sheetViews>
  <sheetFormatPr baseColWidth="10" defaultRowHeight="15.6"/>
  <cols>
    <col min="1" max="1" width="11.296875" customWidth="1"/>
    <col min="3" max="14" width="12.296875" customWidth="1"/>
  </cols>
  <sheetData>
    <row r="1" spans="1:14" ht="21">
      <c r="A1" s="17" t="s">
        <v>36</v>
      </c>
    </row>
    <row r="2" spans="1:14" ht="18">
      <c r="A2" s="18" t="s">
        <v>145</v>
      </c>
    </row>
    <row r="3" spans="1:14" ht="16.2" thickBot="1"/>
    <row r="4" spans="1:14" ht="31.05" customHeight="1" thickBot="1">
      <c r="A4" s="28" t="s">
        <v>38</v>
      </c>
      <c r="B4" s="23" t="s">
        <v>45</v>
      </c>
      <c r="C4" s="368" t="s">
        <v>124</v>
      </c>
      <c r="D4" s="369"/>
      <c r="E4" s="370"/>
      <c r="F4" s="368" t="s">
        <v>126</v>
      </c>
      <c r="G4" s="369"/>
      <c r="H4" s="370"/>
      <c r="I4" s="371" t="s">
        <v>138</v>
      </c>
      <c r="J4" s="369"/>
      <c r="K4" s="370"/>
      <c r="L4" s="368" t="s">
        <v>128</v>
      </c>
      <c r="M4" s="369"/>
      <c r="N4" s="370"/>
    </row>
    <row r="5" spans="1:14" ht="31.05" customHeight="1" thickBot="1">
      <c r="A5" s="28" t="s">
        <v>39</v>
      </c>
      <c r="B5" s="56" t="s">
        <v>45</v>
      </c>
      <c r="C5" s="57" t="s">
        <v>142</v>
      </c>
      <c r="D5" s="58" t="s">
        <v>122</v>
      </c>
      <c r="E5" s="59" t="s">
        <v>123</v>
      </c>
      <c r="F5" s="57" t="s">
        <v>142</v>
      </c>
      <c r="G5" s="58" t="s">
        <v>122</v>
      </c>
      <c r="H5" s="59" t="s">
        <v>123</v>
      </c>
      <c r="I5" s="57" t="s">
        <v>142</v>
      </c>
      <c r="J5" s="58" t="s">
        <v>122</v>
      </c>
      <c r="K5" s="59" t="s">
        <v>123</v>
      </c>
      <c r="L5" s="57" t="s">
        <v>142</v>
      </c>
      <c r="M5" s="58" t="s">
        <v>122</v>
      </c>
      <c r="N5" s="59" t="s">
        <v>123</v>
      </c>
    </row>
    <row r="6" spans="1:14" ht="16.95" customHeight="1">
      <c r="A6" s="20">
        <v>2025</v>
      </c>
      <c r="B6" s="4">
        <f>PC1_SD!B6</f>
        <v>56.525145465433098</v>
      </c>
      <c r="C6" s="77">
        <v>9.9723721100252405</v>
      </c>
      <c r="D6" s="78">
        <v>9.9723721100252405</v>
      </c>
      <c r="E6" s="79">
        <v>9.9723721100252405</v>
      </c>
      <c r="F6" s="77">
        <v>9.9723721100252405</v>
      </c>
      <c r="G6" s="78">
        <v>9.9723721100252405</v>
      </c>
      <c r="H6" s="79">
        <v>9.9723721100252405</v>
      </c>
      <c r="I6" s="77">
        <v>9.9723721100252405</v>
      </c>
      <c r="J6" s="78">
        <v>9.9723721100252405</v>
      </c>
      <c r="K6" s="79">
        <v>9.9723721100252405</v>
      </c>
      <c r="L6" s="77">
        <v>9.9723721100252405</v>
      </c>
      <c r="M6" s="78">
        <v>9.9723721100252405</v>
      </c>
      <c r="N6" s="79">
        <v>9.9723721100252405</v>
      </c>
    </row>
    <row r="7" spans="1:14">
      <c r="A7" s="21">
        <v>2026</v>
      </c>
      <c r="B7" s="4">
        <f>PC1_SD!B7</f>
        <v>56.772841772183703</v>
      </c>
      <c r="C7" s="68">
        <v>56.800499990952801</v>
      </c>
      <c r="D7" s="4">
        <v>57.471997302121203</v>
      </c>
      <c r="E7" s="69">
        <v>56.434284752682998</v>
      </c>
      <c r="F7" s="68">
        <v>56.429561595015201</v>
      </c>
      <c r="G7" s="4">
        <v>57.494706584708403</v>
      </c>
      <c r="H7" s="69">
        <v>55.751326644730803</v>
      </c>
      <c r="I7" s="68">
        <v>56.994645524409997</v>
      </c>
      <c r="J7" s="4">
        <v>57.183060493923499</v>
      </c>
      <c r="K7" s="69">
        <v>53.643425374261</v>
      </c>
      <c r="L7" s="68">
        <v>57.048216715505603</v>
      </c>
      <c r="M7" s="4">
        <v>57.198566221367599</v>
      </c>
      <c r="N7" s="69">
        <v>56.490391356920703</v>
      </c>
    </row>
    <row r="8" spans="1:14">
      <c r="A8" s="21">
        <v>2027</v>
      </c>
      <c r="B8" s="4">
        <f>PC1_SD!B8</f>
        <v>57.120630084681203</v>
      </c>
      <c r="C8" s="68">
        <v>56.930449194558001</v>
      </c>
      <c r="D8" s="4">
        <v>58.359046594948801</v>
      </c>
      <c r="E8" s="69">
        <v>56.084669509308</v>
      </c>
      <c r="F8" s="68">
        <v>56.170777066321001</v>
      </c>
      <c r="G8" s="4">
        <v>58.390419969909402</v>
      </c>
      <c r="H8" s="69">
        <v>54.785339781197997</v>
      </c>
      <c r="I8" s="68">
        <v>57.342265130228199</v>
      </c>
      <c r="J8" s="4">
        <v>57.722787129238</v>
      </c>
      <c r="K8" s="69">
        <v>50.5741564499615</v>
      </c>
      <c r="L8" s="68">
        <v>57.4497792895232</v>
      </c>
      <c r="M8" s="4">
        <v>57.754670477381602</v>
      </c>
      <c r="N8" s="69">
        <v>56.303166677955801</v>
      </c>
    </row>
    <row r="9" spans="1:14">
      <c r="A9" s="21">
        <v>2028</v>
      </c>
      <c r="B9" s="4">
        <f>PC1_SD!B9</f>
        <v>57.499471295948403</v>
      </c>
      <c r="C9" s="68">
        <v>57.070730786371598</v>
      </c>
      <c r="D9" s="4">
        <v>59.293525099780403</v>
      </c>
      <c r="E9" s="69">
        <v>55.6198444011169</v>
      </c>
      <c r="F9" s="68">
        <v>55.894984402816</v>
      </c>
      <c r="G9" s="4">
        <v>59.328715181140502</v>
      </c>
      <c r="H9" s="69">
        <v>53.771042162539104</v>
      </c>
      <c r="I9" s="68">
        <v>57.716884150175801</v>
      </c>
      <c r="J9" s="4">
        <v>58.293517128879003</v>
      </c>
      <c r="K9" s="69">
        <v>47.460671162108298</v>
      </c>
      <c r="L9" s="68">
        <v>57.878672194401403</v>
      </c>
      <c r="M9" s="4">
        <v>58.342720421430599</v>
      </c>
      <c r="N9" s="69">
        <v>56.109896071347002</v>
      </c>
    </row>
    <row r="10" spans="1:14">
      <c r="A10" s="21">
        <v>2029</v>
      </c>
      <c r="B10" s="4">
        <f>PC1_SD!B10</f>
        <v>57.910662364080501</v>
      </c>
      <c r="C10" s="68">
        <v>57.220323278771403</v>
      </c>
      <c r="D10" s="4">
        <v>60.279247952912797</v>
      </c>
      <c r="E10" s="69">
        <v>55.0240010110969</v>
      </c>
      <c r="F10" s="68">
        <v>55.599411342004203</v>
      </c>
      <c r="G10" s="4">
        <v>60.313408220415702</v>
      </c>
      <c r="H10" s="69">
        <v>52.7030141141366</v>
      </c>
      <c r="I10" s="68">
        <v>58.120003657589599</v>
      </c>
      <c r="J10" s="4">
        <v>58.897085038159702</v>
      </c>
      <c r="K10" s="69">
        <v>44.298539324920903</v>
      </c>
      <c r="L10" s="68">
        <v>58.336341470216503</v>
      </c>
      <c r="M10" s="4">
        <v>58.9646290392824</v>
      </c>
      <c r="N10" s="69">
        <v>55.909346458290997</v>
      </c>
    </row>
    <row r="11" spans="1:14">
      <c r="A11" s="21">
        <v>2030</v>
      </c>
      <c r="B11" s="4">
        <f>PC1_SD!B11</f>
        <v>58.360434434626697</v>
      </c>
      <c r="C11" s="68">
        <v>57.382607437462902</v>
      </c>
      <c r="D11" s="4">
        <v>61.325026865637703</v>
      </c>
      <c r="E11" s="69">
        <v>54.283044200592897</v>
      </c>
      <c r="F11" s="68">
        <v>55.285566618388401</v>
      </c>
      <c r="G11" s="4">
        <v>61.3533352127087</v>
      </c>
      <c r="H11" s="69">
        <v>51.579868018104698</v>
      </c>
      <c r="I11" s="68">
        <v>58.557880668998003</v>
      </c>
      <c r="J11" s="4">
        <v>59.540095587543902</v>
      </c>
      <c r="K11" s="69">
        <v>41.087833382910901</v>
      </c>
      <c r="L11" s="68">
        <v>58.828955344175696</v>
      </c>
      <c r="M11" s="4">
        <v>59.627090207639498</v>
      </c>
      <c r="N11" s="69">
        <v>55.704670937225302</v>
      </c>
    </row>
    <row r="12" spans="1:14">
      <c r="A12" s="21">
        <v>2031</v>
      </c>
      <c r="B12" s="4">
        <f>PC1_SD!B12</f>
        <v>59.148427036917703</v>
      </c>
      <c r="C12" s="68">
        <v>57.845604689538298</v>
      </c>
      <c r="D12" s="4">
        <v>62.7250716387775</v>
      </c>
      <c r="E12" s="69">
        <v>53.664154900934101</v>
      </c>
      <c r="F12" s="68">
        <v>55.239365614991797</v>
      </c>
      <c r="G12" s="4">
        <v>62.742792700399399</v>
      </c>
      <c r="H12" s="69">
        <v>50.684235148878699</v>
      </c>
      <c r="I12" s="68">
        <v>59.321835980992702</v>
      </c>
      <c r="J12" s="4">
        <v>60.5142765444511</v>
      </c>
      <c r="K12" s="69">
        <v>38.112635595085301</v>
      </c>
      <c r="L12" s="68">
        <v>59.647735878756997</v>
      </c>
      <c r="M12" s="4">
        <v>60.621934120771698</v>
      </c>
      <c r="N12" s="69">
        <v>55.783629226857897</v>
      </c>
    </row>
    <row r="13" spans="1:14">
      <c r="A13" s="21">
        <v>2032</v>
      </c>
      <c r="B13" s="4">
        <f>PC1_SD!B13</f>
        <v>59.686473495239198</v>
      </c>
      <c r="C13" s="68">
        <v>58.031827092276998</v>
      </c>
      <c r="D13" s="4">
        <v>63.908943387697903</v>
      </c>
      <c r="E13" s="69">
        <v>52.565096983477503</v>
      </c>
      <c r="F13" s="68">
        <v>54.881263133133203</v>
      </c>
      <c r="G13" s="4">
        <v>63.9111289374327</v>
      </c>
      <c r="H13" s="69">
        <v>49.433220173293897</v>
      </c>
      <c r="I13" s="68">
        <v>59.838201768323003</v>
      </c>
      <c r="J13" s="4">
        <v>61.246326608022599</v>
      </c>
      <c r="K13" s="69">
        <v>34.792758994264602</v>
      </c>
      <c r="L13" s="68">
        <v>60.218850663344703</v>
      </c>
      <c r="M13" s="4">
        <v>61.375971703287199</v>
      </c>
      <c r="N13" s="69">
        <v>55.568645940450601</v>
      </c>
    </row>
    <row r="14" spans="1:14">
      <c r="A14" s="21">
        <v>2033</v>
      </c>
      <c r="B14" s="4">
        <f>PC1_SD!B14</f>
        <v>60.265314449628001</v>
      </c>
      <c r="C14" s="68">
        <v>58.221116838660798</v>
      </c>
      <c r="D14" s="4">
        <v>65.164708113383497</v>
      </c>
      <c r="E14" s="69">
        <v>51.235772848741703</v>
      </c>
      <c r="F14" s="68">
        <v>54.488701584198601</v>
      </c>
      <c r="G14" s="4">
        <v>65.146215551321902</v>
      </c>
      <c r="H14" s="69">
        <v>48.100336130326298</v>
      </c>
      <c r="I14" s="68">
        <v>60.391266740130803</v>
      </c>
      <c r="J14" s="4">
        <v>62.0210078535249</v>
      </c>
      <c r="K14" s="69">
        <v>31.404072820061302</v>
      </c>
      <c r="L14" s="68">
        <v>60.8264273890452</v>
      </c>
      <c r="M14" s="4">
        <v>62.174095934060702</v>
      </c>
      <c r="N14" s="69">
        <v>55.339460562008703</v>
      </c>
    </row>
    <row r="15" spans="1:14">
      <c r="A15" s="21">
        <v>2034</v>
      </c>
      <c r="B15" s="4">
        <f>PC1_SD!B15</f>
        <v>60.887174708914699</v>
      </c>
      <c r="C15" s="68">
        <v>58.410209499604598</v>
      </c>
      <c r="D15" s="4">
        <v>66.498303883190403</v>
      </c>
      <c r="E15" s="69">
        <v>49.637010743422898</v>
      </c>
      <c r="F15" s="68">
        <v>54.0556770405667</v>
      </c>
      <c r="G15" s="4">
        <v>66.453589294836107</v>
      </c>
      <c r="H15" s="69">
        <v>46.6755877880992</v>
      </c>
      <c r="I15" s="68">
        <v>60.982869053915302</v>
      </c>
      <c r="J15" s="4">
        <v>62.840614923912099</v>
      </c>
      <c r="K15" s="69">
        <v>27.940296006436402</v>
      </c>
      <c r="L15" s="68">
        <v>61.472081834190298</v>
      </c>
      <c r="M15" s="4">
        <v>63.0187459060609</v>
      </c>
      <c r="N15" s="69">
        <v>55.092884501571803</v>
      </c>
    </row>
    <row r="16" spans="1:14">
      <c r="A16" s="21">
        <v>2035</v>
      </c>
      <c r="B16" s="4">
        <f>PC1_SD!B16</f>
        <v>61.555248337807001</v>
      </c>
      <c r="C16" s="68">
        <v>58.595620238637103</v>
      </c>
      <c r="D16" s="4">
        <v>67.916768041445195</v>
      </c>
      <c r="E16" s="69">
        <v>47.721738805111698</v>
      </c>
      <c r="F16" s="68">
        <v>53.575435940034303</v>
      </c>
      <c r="G16" s="4">
        <v>67.839307699204198</v>
      </c>
      <c r="H16" s="69">
        <v>45.147948209351</v>
      </c>
      <c r="I16" s="68">
        <v>61.615426436982602</v>
      </c>
      <c r="J16" s="4">
        <v>63.708070610214897</v>
      </c>
      <c r="K16" s="69">
        <v>24.3948630256195</v>
      </c>
      <c r="L16" s="68">
        <v>62.157996055021201</v>
      </c>
      <c r="M16" s="4">
        <v>63.913003764021198</v>
      </c>
      <c r="N16" s="69">
        <v>54.825782792968901</v>
      </c>
    </row>
    <row r="17" spans="1:14">
      <c r="A17" s="21">
        <v>2036</v>
      </c>
      <c r="B17" s="4">
        <f>PC1_SD!B17</f>
        <v>62.5960638570036</v>
      </c>
      <c r="C17" s="68">
        <v>59.445129594701598</v>
      </c>
      <c r="D17" s="4">
        <v>69.495371327941001</v>
      </c>
      <c r="E17" s="69">
        <v>48.547591790255197</v>
      </c>
      <c r="F17" s="68">
        <v>54.4469172688488</v>
      </c>
      <c r="G17" s="4">
        <v>69.543622381800901</v>
      </c>
      <c r="H17" s="69">
        <v>46.0446361500818</v>
      </c>
      <c r="I17" s="68">
        <v>61.974282046839399</v>
      </c>
      <c r="J17" s="4">
        <v>64.992233212189902</v>
      </c>
      <c r="K17" s="69">
        <v>24.787923270111101</v>
      </c>
      <c r="L17" s="68">
        <v>63.224053146152599</v>
      </c>
      <c r="M17" s="4">
        <v>65.196769703591301</v>
      </c>
      <c r="N17" s="69">
        <v>55.814476062794199</v>
      </c>
    </row>
    <row r="18" spans="1:14">
      <c r="A18" s="21">
        <v>2037</v>
      </c>
      <c r="B18" s="4">
        <f>PC1_SD!B18</f>
        <v>63.723917692723496</v>
      </c>
      <c r="C18" s="68">
        <v>60.344668406160601</v>
      </c>
      <c r="D18" s="4">
        <v>71.177802988987594</v>
      </c>
      <c r="E18" s="69">
        <v>49.431637099927798</v>
      </c>
      <c r="F18" s="68">
        <v>55.373709663167702</v>
      </c>
      <c r="G18" s="4">
        <v>71.355739641706904</v>
      </c>
      <c r="H18" s="69">
        <v>46.9978303676778</v>
      </c>
      <c r="I18" s="68">
        <v>62.370777236168799</v>
      </c>
      <c r="J18" s="4">
        <v>66.358394379076799</v>
      </c>
      <c r="K18" s="69">
        <v>25.2068009093434</v>
      </c>
      <c r="L18" s="68">
        <v>64.361545475847294</v>
      </c>
      <c r="M18" s="4">
        <v>66.563136588365097</v>
      </c>
      <c r="N18" s="69">
        <v>56.865614654667098</v>
      </c>
    </row>
    <row r="19" spans="1:14">
      <c r="A19" s="21">
        <v>2038</v>
      </c>
      <c r="B19" s="4">
        <f>PC1_SD!B19</f>
        <v>64.922472678577293</v>
      </c>
      <c r="C19" s="68">
        <v>61.300491047415598</v>
      </c>
      <c r="D19" s="4">
        <v>72.975573549990102</v>
      </c>
      <c r="E19" s="69">
        <v>50.380486327230699</v>
      </c>
      <c r="F19" s="68">
        <v>56.3625550644661</v>
      </c>
      <c r="G19" s="4">
        <v>73.288063174298301</v>
      </c>
      <c r="H19" s="69">
        <v>48.014259436574697</v>
      </c>
      <c r="I19" s="68">
        <v>62.8099318942755</v>
      </c>
      <c r="J19" s="4">
        <v>67.816034156259306</v>
      </c>
      <c r="K19" s="69">
        <v>25.654407160304501</v>
      </c>
      <c r="L19" s="68">
        <v>65.5787307604798</v>
      </c>
      <c r="M19" s="4">
        <v>68.0216641181499</v>
      </c>
      <c r="N19" s="69">
        <v>57.986479962791996</v>
      </c>
    </row>
    <row r="20" spans="1:14">
      <c r="A20" s="21">
        <v>2039</v>
      </c>
      <c r="B20" s="4">
        <f>PC1_SD!B20</f>
        <v>66.206490257056004</v>
      </c>
      <c r="C20" s="68">
        <v>62.325805165486202</v>
      </c>
      <c r="D20" s="4">
        <v>74.906715025400501</v>
      </c>
      <c r="E20" s="69">
        <v>51.408896442515697</v>
      </c>
      <c r="F20" s="68">
        <v>57.428004403371297</v>
      </c>
      <c r="G20" s="4">
        <v>75.359213778280605</v>
      </c>
      <c r="H20" s="69">
        <v>49.109584136519203</v>
      </c>
      <c r="I20" s="68">
        <v>63.303593521995303</v>
      </c>
      <c r="J20" s="4">
        <v>69.381381918532099</v>
      </c>
      <c r="K20" s="69">
        <v>26.145040868701201</v>
      </c>
      <c r="L20" s="68">
        <v>66.890723559120602</v>
      </c>
      <c r="M20" s="4">
        <v>69.588650844025807</v>
      </c>
      <c r="N20" s="69">
        <v>59.191977269878898</v>
      </c>
    </row>
    <row r="21" spans="1:14">
      <c r="A21" s="21">
        <v>2040</v>
      </c>
      <c r="B21" s="4">
        <f>PC1_SD!B21</f>
        <v>67.568662596178896</v>
      </c>
      <c r="C21" s="68">
        <v>63.413726412181397</v>
      </c>
      <c r="D21" s="4">
        <v>76.970584560546001</v>
      </c>
      <c r="E21" s="69">
        <v>52.510765118748303</v>
      </c>
      <c r="F21" s="68">
        <v>58.5640404729415</v>
      </c>
      <c r="G21" s="4">
        <v>77.569524965941298</v>
      </c>
      <c r="H21" s="69">
        <v>50.277989886220901</v>
      </c>
      <c r="I21" s="68">
        <v>63.843384970284298</v>
      </c>
      <c r="J21" s="4">
        <v>71.051397932471104</v>
      </c>
      <c r="K21" s="69">
        <v>26.668886360314101</v>
      </c>
      <c r="L21" s="68">
        <v>68.29305253679</v>
      </c>
      <c r="M21" s="4">
        <v>71.261152350902407</v>
      </c>
      <c r="N21" s="69">
        <v>60.476702866629701</v>
      </c>
    </row>
    <row r="22" spans="1:14">
      <c r="A22" s="21">
        <v>2041</v>
      </c>
      <c r="B22" s="4">
        <f>PC1_SD!B22</f>
        <v>69.260328714650896</v>
      </c>
      <c r="C22" s="68">
        <v>64.791525905937107</v>
      </c>
      <c r="D22" s="4">
        <v>79.401106059114298</v>
      </c>
      <c r="E22" s="69">
        <v>53.914753200064702</v>
      </c>
      <c r="F22" s="68">
        <v>59.999227564859503</v>
      </c>
      <c r="G22" s="4">
        <v>80.153852985537299</v>
      </c>
      <c r="H22" s="69">
        <v>51.7487411945879</v>
      </c>
      <c r="I22" s="68">
        <v>64.655009631198496</v>
      </c>
      <c r="J22" s="4">
        <v>73.057490730082193</v>
      </c>
      <c r="K22" s="69">
        <v>27.451792533401999</v>
      </c>
      <c r="L22" s="68">
        <v>70.015598243347895</v>
      </c>
      <c r="M22" s="4">
        <v>73.270683310468598</v>
      </c>
      <c r="N22" s="69">
        <v>62.069728324356198</v>
      </c>
    </row>
    <row r="23" spans="1:14">
      <c r="A23" s="21">
        <v>2042</v>
      </c>
      <c r="B23" s="4">
        <f>PC1_SD!B23</f>
        <v>70.789866113665397</v>
      </c>
      <c r="C23" s="68">
        <v>66.012058998782607</v>
      </c>
      <c r="D23" s="4">
        <v>81.758132876533494</v>
      </c>
      <c r="E23" s="69">
        <v>55.175669453832299</v>
      </c>
      <c r="F23" s="68">
        <v>61.288191165011803</v>
      </c>
      <c r="G23" s="4">
        <v>82.672893917521193</v>
      </c>
      <c r="H23" s="69">
        <v>53.077595661932897</v>
      </c>
      <c r="I23" s="68">
        <v>65.289789860216302</v>
      </c>
      <c r="J23" s="4">
        <v>74.956886116056296</v>
      </c>
      <c r="K23" s="69">
        <v>28.046819580211999</v>
      </c>
      <c r="L23" s="68">
        <v>71.614030205192705</v>
      </c>
      <c r="M23" s="4">
        <v>75.174582246615799</v>
      </c>
      <c r="N23" s="69">
        <v>63.526176384249297</v>
      </c>
    </row>
    <row r="24" spans="1:14">
      <c r="A24" s="21">
        <v>2043</v>
      </c>
      <c r="B24" s="4">
        <f>PC1_SD!B24</f>
        <v>72.411445703905599</v>
      </c>
      <c r="C24" s="68">
        <v>67.306844700191306</v>
      </c>
      <c r="D24" s="4">
        <v>84.281428559325406</v>
      </c>
      <c r="E24" s="69">
        <v>56.5267769107666</v>
      </c>
      <c r="F24" s="68">
        <v>62.664177651327499</v>
      </c>
      <c r="G24" s="4">
        <v>85.367348556303398</v>
      </c>
      <c r="H24" s="69">
        <v>54.498609498439201</v>
      </c>
      <c r="I24" s="68">
        <v>65.977497363776706</v>
      </c>
      <c r="J24" s="4">
        <v>76.986205453409497</v>
      </c>
      <c r="K24" s="69">
        <v>28.6838679832825</v>
      </c>
      <c r="L24" s="68">
        <v>73.323117471198699</v>
      </c>
      <c r="M24" s="4">
        <v>77.209609495863106</v>
      </c>
      <c r="N24" s="69">
        <v>65.079850167979501</v>
      </c>
    </row>
    <row r="25" spans="1:14">
      <c r="A25" s="21">
        <v>2044</v>
      </c>
      <c r="B25" s="4">
        <f>PC1_SD!B25</f>
        <v>74.129699142754504</v>
      </c>
      <c r="C25" s="68">
        <v>68.679863697007207</v>
      </c>
      <c r="D25" s="4">
        <v>86.983751438963694</v>
      </c>
      <c r="E25" s="69">
        <v>57.974435505715697</v>
      </c>
      <c r="F25" s="68">
        <v>64.133235665499996</v>
      </c>
      <c r="G25" s="4">
        <v>88.251212271946002</v>
      </c>
      <c r="H25" s="69">
        <v>56.018908194818898</v>
      </c>
      <c r="I25" s="68">
        <v>66.720265019301493</v>
      </c>
      <c r="J25" s="4">
        <v>79.154900634702202</v>
      </c>
      <c r="K25" s="69">
        <v>29.366139835718698</v>
      </c>
      <c r="L25" s="68">
        <v>75.150397501843003</v>
      </c>
      <c r="M25" s="4">
        <v>79.385359637543601</v>
      </c>
      <c r="N25" s="69">
        <v>66.737555629689197</v>
      </c>
    </row>
    <row r="26" spans="1:14">
      <c r="A26" s="21">
        <v>2045</v>
      </c>
      <c r="B26" s="4">
        <f>PC1_SD!B26</f>
        <v>75.950830502029007</v>
      </c>
      <c r="C26" s="68">
        <v>70.135952051263502</v>
      </c>
      <c r="D26" s="4">
        <v>89.880277323957202</v>
      </c>
      <c r="E26" s="69">
        <v>59.526019618830802</v>
      </c>
      <c r="F26" s="68">
        <v>65.702731606580301</v>
      </c>
      <c r="G26" s="4">
        <v>91.3406042849427</v>
      </c>
      <c r="H26" s="69">
        <v>57.647016252931401</v>
      </c>
      <c r="I26" s="68">
        <v>67.521154767049495</v>
      </c>
      <c r="J26" s="4">
        <v>81.474181468494606</v>
      </c>
      <c r="K26" s="69">
        <v>30.0975531529348</v>
      </c>
      <c r="L26" s="68">
        <v>77.104870543855498</v>
      </c>
      <c r="M26" s="4">
        <v>81.713219735669199</v>
      </c>
      <c r="N26" s="69">
        <v>68.507248701235397</v>
      </c>
    </row>
    <row r="27" spans="1:14">
      <c r="A27" s="21">
        <v>2046</v>
      </c>
      <c r="B27" s="4">
        <f>PC1_SD!B27</f>
        <v>77.880312786986806</v>
      </c>
      <c r="C27" s="68">
        <v>71.679391299115196</v>
      </c>
      <c r="D27" s="4">
        <v>92.986438362130798</v>
      </c>
      <c r="E27" s="69">
        <v>61.188895613490999</v>
      </c>
      <c r="F27" s="68">
        <v>67.379855036654902</v>
      </c>
      <c r="G27" s="4">
        <v>94.652180585590003</v>
      </c>
      <c r="H27" s="69">
        <v>59.391576332775102</v>
      </c>
      <c r="I27" s="68">
        <v>68.382614277886603</v>
      </c>
      <c r="J27" s="4">
        <v>83.955258080158103</v>
      </c>
      <c r="K27" s="69">
        <v>30.882102227088701</v>
      </c>
      <c r="L27" s="68">
        <v>79.195375271688206</v>
      </c>
      <c r="M27" s="4">
        <v>84.204597395576798</v>
      </c>
      <c r="N27" s="69">
        <v>70.396774816883706</v>
      </c>
    </row>
    <row r="28" spans="1:14">
      <c r="A28" s="21">
        <v>2047</v>
      </c>
      <c r="B28" s="4">
        <f>PC1_SD!B28</f>
        <v>79.922287451193199</v>
      </c>
      <c r="C28" s="68">
        <v>73.312911746631301</v>
      </c>
      <c r="D28" s="4">
        <v>96.317320883464106</v>
      </c>
      <c r="E28" s="69">
        <v>62.969640963916802</v>
      </c>
      <c r="F28" s="68">
        <v>69.171027990432606</v>
      </c>
      <c r="G28" s="4">
        <v>98.2017807323613</v>
      </c>
      <c r="H28" s="69">
        <v>61.260811960374802</v>
      </c>
      <c r="I28" s="68">
        <v>69.305788690664997</v>
      </c>
      <c r="J28" s="4">
        <v>86.608427809355902</v>
      </c>
      <c r="K28" s="69">
        <v>31.7236314215154</v>
      </c>
      <c r="L28" s="68">
        <v>81.429729109636398</v>
      </c>
      <c r="M28" s="4">
        <v>86.870008785238298</v>
      </c>
      <c r="N28" s="69">
        <v>72.413098132281803</v>
      </c>
    </row>
    <row r="29" spans="1:14">
      <c r="A29" s="21">
        <v>2048</v>
      </c>
      <c r="B29" s="4">
        <f>PC1_SD!B29</f>
        <v>82.086962361339403</v>
      </c>
      <c r="C29" s="68">
        <v>75.045095675984101</v>
      </c>
      <c r="D29" s="4">
        <v>99.8969576676526</v>
      </c>
      <c r="E29" s="69">
        <v>64.880414649821702</v>
      </c>
      <c r="F29" s="68">
        <v>71.088488920324906</v>
      </c>
      <c r="G29" s="4">
        <v>102.014672942692</v>
      </c>
      <c r="H29" s="69">
        <v>63.268178195747097</v>
      </c>
      <c r="I29" s="68">
        <v>70.297073853727795</v>
      </c>
      <c r="J29" s="4">
        <v>89.451704274405998</v>
      </c>
      <c r="K29" s="69">
        <v>32.6280590767715</v>
      </c>
      <c r="L29" s="68">
        <v>83.822815351728593</v>
      </c>
      <c r="M29" s="4">
        <v>89.727725121452707</v>
      </c>
      <c r="N29" s="69">
        <v>74.569489704772394</v>
      </c>
    </row>
    <row r="30" spans="1:14">
      <c r="A30" s="21">
        <v>2049</v>
      </c>
      <c r="B30" s="4">
        <f>PC1_SD!B30</f>
        <v>84.377804014164596</v>
      </c>
      <c r="C30" s="68">
        <v>76.877319438648698</v>
      </c>
      <c r="D30" s="4">
        <v>103.74274032949801</v>
      </c>
      <c r="E30" s="69">
        <v>66.9277228180093</v>
      </c>
      <c r="F30" s="68">
        <v>73.139078667324398</v>
      </c>
      <c r="G30" s="4">
        <v>106.10853255184399</v>
      </c>
      <c r="H30" s="69">
        <v>65.422918187585694</v>
      </c>
      <c r="I30" s="68">
        <v>71.356734661509805</v>
      </c>
      <c r="J30" s="4">
        <v>92.496101365053704</v>
      </c>
      <c r="K30" s="69">
        <v>33.599667584110499</v>
      </c>
      <c r="L30" s="68">
        <v>86.382718308946195</v>
      </c>
      <c r="M30" s="4">
        <v>92.789038796154699</v>
      </c>
      <c r="N30" s="69">
        <v>76.873166738868804</v>
      </c>
    </row>
    <row r="31" spans="1:14">
      <c r="A31" s="21">
        <v>2050</v>
      </c>
      <c r="B31" s="4">
        <f>PC1_SD!B31</f>
        <v>86.803465168905305</v>
      </c>
      <c r="C31" s="68">
        <v>78.816510110539596</v>
      </c>
      <c r="D31" s="4">
        <v>107.88327260138701</v>
      </c>
      <c r="E31" s="69">
        <v>69.123656676387</v>
      </c>
      <c r="F31" s="68">
        <v>75.335555644415393</v>
      </c>
      <c r="G31" s="4">
        <v>110.51226034030999</v>
      </c>
      <c r="H31" s="69">
        <v>67.739489918856094</v>
      </c>
      <c r="I31" s="68">
        <v>72.490027602978202</v>
      </c>
      <c r="J31" s="4">
        <v>95.761332844407605</v>
      </c>
      <c r="K31" s="69">
        <v>34.643244167048898</v>
      </c>
      <c r="L31" s="68">
        <v>89.125283062012997</v>
      </c>
      <c r="M31" s="4">
        <v>96.073989627734093</v>
      </c>
      <c r="N31" s="69">
        <v>79.338040834657306</v>
      </c>
    </row>
    <row r="32" spans="1:14">
      <c r="A32" s="21">
        <v>2051</v>
      </c>
      <c r="B32" s="4">
        <f>PC1_SD!B32</f>
        <v>88.162975946970406</v>
      </c>
      <c r="C32" s="68">
        <v>80.540774901337997</v>
      </c>
      <c r="D32" s="4">
        <v>110.528850280323</v>
      </c>
      <c r="E32" s="69">
        <v>70.634289044470606</v>
      </c>
      <c r="F32" s="68">
        <v>76.9470794177671</v>
      </c>
      <c r="G32" s="4">
        <v>113.307906953939</v>
      </c>
      <c r="H32" s="69">
        <v>69.324546863955106</v>
      </c>
      <c r="I32" s="68">
        <v>73.381115054624203</v>
      </c>
      <c r="J32" s="4">
        <v>97.903623672715398</v>
      </c>
      <c r="K32" s="69">
        <v>35.528318634101304</v>
      </c>
      <c r="L32" s="68">
        <v>90.901133613227898</v>
      </c>
      <c r="M32" s="4">
        <v>98.246628632566498</v>
      </c>
      <c r="N32" s="69">
        <v>81.068691011490998</v>
      </c>
    </row>
    <row r="33" spans="1:14">
      <c r="A33" s="21">
        <v>2052</v>
      </c>
      <c r="B33" s="4">
        <f>PC1_SD!B33</f>
        <v>89.110751584746097</v>
      </c>
      <c r="C33" s="68">
        <v>81.931171258320902</v>
      </c>
      <c r="D33" s="4">
        <v>112.869293896887</v>
      </c>
      <c r="E33" s="69">
        <v>71.811106722195206</v>
      </c>
      <c r="F33" s="68">
        <v>78.224411859479105</v>
      </c>
      <c r="G33" s="4">
        <v>115.799240714189</v>
      </c>
      <c r="H33" s="69">
        <v>70.579827716833805</v>
      </c>
      <c r="I33" s="68">
        <v>73.911889055371105</v>
      </c>
      <c r="J33" s="4">
        <v>99.722893271169497</v>
      </c>
      <c r="K33" s="69">
        <v>36.075202907004901</v>
      </c>
      <c r="L33" s="68">
        <v>92.344736195728899</v>
      </c>
      <c r="M33" s="4">
        <v>100.097870335172</v>
      </c>
      <c r="N33" s="69">
        <v>82.467665793960194</v>
      </c>
    </row>
    <row r="34" spans="1:14">
      <c r="A34" s="21">
        <v>2053</v>
      </c>
      <c r="B34" s="4">
        <f>PC1_SD!B34</f>
        <v>90.065239474943397</v>
      </c>
      <c r="C34" s="68">
        <v>83.336947881196394</v>
      </c>
      <c r="D34" s="4">
        <v>115.254820546471</v>
      </c>
      <c r="E34" s="69">
        <v>73.003472045838095</v>
      </c>
      <c r="F34" s="68">
        <v>79.516644944647197</v>
      </c>
      <c r="G34" s="4">
        <v>118.338790875073</v>
      </c>
      <c r="H34" s="69">
        <v>71.854455399209797</v>
      </c>
      <c r="I34" s="68">
        <v>74.430977097402604</v>
      </c>
      <c r="J34" s="4">
        <v>101.568794353413</v>
      </c>
      <c r="K34" s="69">
        <v>36.6324451006369</v>
      </c>
      <c r="L34" s="68">
        <v>93.805500841410705</v>
      </c>
      <c r="M34" s="4">
        <v>101.977435787529</v>
      </c>
      <c r="N34" s="69">
        <v>83.884259562226305</v>
      </c>
    </row>
    <row r="35" spans="1:14">
      <c r="A35" s="21">
        <v>2054</v>
      </c>
      <c r="B35" s="4">
        <f>PC1_SD!B35</f>
        <v>91.027332793243303</v>
      </c>
      <c r="C35" s="68">
        <v>84.7588703831902</v>
      </c>
      <c r="D35" s="4">
        <v>117.687554341145</v>
      </c>
      <c r="E35" s="69">
        <v>74.212233376932701</v>
      </c>
      <c r="F35" s="68">
        <v>80.824612788566895</v>
      </c>
      <c r="G35" s="4">
        <v>120.92868852721701</v>
      </c>
      <c r="H35" s="69">
        <v>73.149356931254005</v>
      </c>
      <c r="I35" s="68">
        <v>74.938736014240206</v>
      </c>
      <c r="J35" s="4">
        <v>103.44263523463199</v>
      </c>
      <c r="K35" s="69">
        <v>37.200547469834397</v>
      </c>
      <c r="L35" s="68">
        <v>95.2844553480614</v>
      </c>
      <c r="M35" s="4">
        <v>103.886715730445</v>
      </c>
      <c r="N35" s="69">
        <v>85.319350196115494</v>
      </c>
    </row>
    <row r="36" spans="1:14">
      <c r="A36" s="21">
        <v>2055</v>
      </c>
      <c r="B36" s="4">
        <f>PC1_SD!B36</f>
        <v>91.996288471767997</v>
      </c>
      <c r="C36" s="68">
        <v>86.196179559372396</v>
      </c>
      <c r="D36" s="4">
        <v>120.167431489633</v>
      </c>
      <c r="E36" s="69">
        <v>75.436976593379896</v>
      </c>
      <c r="F36" s="68">
        <v>82.147699319410606</v>
      </c>
      <c r="G36" s="4">
        <v>123.568819133544</v>
      </c>
      <c r="H36" s="69">
        <v>74.464215896484902</v>
      </c>
      <c r="I36" s="68">
        <v>75.434222830198294</v>
      </c>
      <c r="J36" s="4">
        <v>105.34386710613001</v>
      </c>
      <c r="K36" s="69">
        <v>37.779504294474897</v>
      </c>
      <c r="L36" s="68">
        <v>96.780918406642002</v>
      </c>
      <c r="M36" s="4">
        <v>105.82524018556001</v>
      </c>
      <c r="N36" s="69">
        <v>86.772306269377694</v>
      </c>
    </row>
    <row r="37" spans="1:14">
      <c r="A37" s="21">
        <v>2056</v>
      </c>
      <c r="B37" s="4">
        <f>PC1_SD!B37</f>
        <v>92.9747399793429</v>
      </c>
      <c r="C37" s="68">
        <v>87.651686464977004</v>
      </c>
      <c r="D37" s="4">
        <v>122.699050086176</v>
      </c>
      <c r="E37" s="69">
        <v>76.680379441664599</v>
      </c>
      <c r="F37" s="68">
        <v>83.488513553691007</v>
      </c>
      <c r="G37" s="4">
        <v>126.26427087992001</v>
      </c>
      <c r="H37" s="69">
        <v>75.801544406612905</v>
      </c>
      <c r="I37" s="68">
        <v>75.919330385716805</v>
      </c>
      <c r="J37" s="4">
        <v>107.276142837826</v>
      </c>
      <c r="K37" s="69">
        <v>38.370450968406701</v>
      </c>
      <c r="L37" s="68">
        <v>98.298042006630993</v>
      </c>
      <c r="M37" s="4">
        <v>107.796760373608</v>
      </c>
      <c r="N37" s="69">
        <v>88.245916336340002</v>
      </c>
    </row>
    <row r="38" spans="1:14">
      <c r="A38" s="21">
        <v>2057</v>
      </c>
      <c r="B38" s="4">
        <f>PC1_SD!B38</f>
        <v>93.965098719332801</v>
      </c>
      <c r="C38" s="68">
        <v>89.127735581971905</v>
      </c>
      <c r="D38" s="4">
        <v>125.286762851871</v>
      </c>
      <c r="E38" s="69">
        <v>77.944760696631405</v>
      </c>
      <c r="F38" s="68">
        <v>84.849334628677795</v>
      </c>
      <c r="G38" s="4">
        <v>129.01951774106601</v>
      </c>
      <c r="H38" s="69">
        <v>77.163559174170999</v>
      </c>
      <c r="I38" s="68">
        <v>76.395571459470005</v>
      </c>
      <c r="J38" s="4">
        <v>109.242683153998</v>
      </c>
      <c r="K38" s="69">
        <v>38.974468954454402</v>
      </c>
      <c r="L38" s="68">
        <v>99.838521133624994</v>
      </c>
      <c r="M38" s="4">
        <v>109.80460784196799</v>
      </c>
      <c r="N38" s="69">
        <v>89.742541754599699</v>
      </c>
    </row>
    <row r="39" spans="1:14">
      <c r="A39" s="21">
        <v>2058</v>
      </c>
      <c r="B39" s="4">
        <f>PC1_SD!B39</f>
        <v>94.967971144987899</v>
      </c>
      <c r="C39" s="68">
        <v>90.625073666791593</v>
      </c>
      <c r="D39" s="4">
        <v>127.932740816953</v>
      </c>
      <c r="E39" s="69">
        <v>79.231081869828998</v>
      </c>
      <c r="F39" s="68">
        <v>86.230849956028393</v>
      </c>
      <c r="G39" s="4">
        <v>131.83696098759199</v>
      </c>
      <c r="H39" s="69">
        <v>78.551147686611401</v>
      </c>
      <c r="I39" s="68">
        <v>76.863091381787697</v>
      </c>
      <c r="J39" s="4">
        <v>111.244822054395</v>
      </c>
      <c r="K39" s="69">
        <v>39.592056041819397</v>
      </c>
      <c r="L39" s="68">
        <v>101.40334372508801</v>
      </c>
      <c r="M39" s="4">
        <v>111.85021605834299</v>
      </c>
      <c r="N39" s="69">
        <v>91.2630853981276</v>
      </c>
    </row>
    <row r="40" spans="1:14">
      <c r="A40" s="21">
        <v>2059</v>
      </c>
      <c r="B40" s="4">
        <f>PC1_SD!B40</f>
        <v>95.982287268484598</v>
      </c>
      <c r="C40" s="68">
        <v>92.142868165426705</v>
      </c>
      <c r="D40" s="4">
        <v>130.63693526917399</v>
      </c>
      <c r="E40" s="69">
        <v>80.538803071206004</v>
      </c>
      <c r="F40" s="68">
        <v>87.632460707114504</v>
      </c>
      <c r="G40" s="4">
        <v>134.71661036499501</v>
      </c>
      <c r="H40" s="69">
        <v>79.964042372034797</v>
      </c>
      <c r="I40" s="68">
        <v>77.3207600910238</v>
      </c>
      <c r="J40" s="4">
        <v>113.281951557075</v>
      </c>
      <c r="K40" s="69">
        <v>40.223206440932302</v>
      </c>
      <c r="L40" s="68">
        <v>102.99171688489</v>
      </c>
      <c r="M40" s="4">
        <v>113.93307472698901</v>
      </c>
      <c r="N40" s="69">
        <v>92.806843838864395</v>
      </c>
    </row>
    <row r="41" spans="1:14">
      <c r="A41" s="21">
        <v>2060</v>
      </c>
      <c r="B41" s="4">
        <f>PC1_SD!B41</f>
        <v>97.012451951580402</v>
      </c>
      <c r="C41" s="68">
        <v>93.686034118097098</v>
      </c>
      <c r="D41" s="4">
        <v>133.407172545272</v>
      </c>
      <c r="E41" s="69">
        <v>81.872520144021607</v>
      </c>
      <c r="F41" s="68">
        <v>89.058655511069503</v>
      </c>
      <c r="G41" s="4">
        <v>137.66705248456799</v>
      </c>
      <c r="H41" s="69">
        <v>81.406481054408502</v>
      </c>
      <c r="I41" s="68">
        <v>77.771859323996097</v>
      </c>
      <c r="J41" s="4">
        <v>115.360358202803</v>
      </c>
      <c r="K41" s="69">
        <v>40.8698296583377</v>
      </c>
      <c r="L41" s="68">
        <v>104.609057048617</v>
      </c>
      <c r="M41" s="4">
        <v>116.05961097365601</v>
      </c>
      <c r="N41" s="69">
        <v>94.378667312157802</v>
      </c>
    </row>
    <row r="42" spans="1:14">
      <c r="A42" s="21">
        <v>2061</v>
      </c>
      <c r="B42" s="4">
        <f>PC1_SD!B42</f>
        <v>98.601707225054298</v>
      </c>
      <c r="C42" s="68">
        <v>95.707518673624605</v>
      </c>
      <c r="D42" s="4">
        <v>136.697972015315</v>
      </c>
      <c r="E42" s="69">
        <v>83.685399661499105</v>
      </c>
      <c r="F42" s="68">
        <v>90.9623510567789</v>
      </c>
      <c r="G42" s="4">
        <v>141.14295981457801</v>
      </c>
      <c r="H42" s="69">
        <v>83.331575148409499</v>
      </c>
      <c r="I42" s="68">
        <v>78.668553027181005</v>
      </c>
      <c r="J42" s="4">
        <v>117.933588000306</v>
      </c>
      <c r="K42" s="69">
        <v>41.984652894887397</v>
      </c>
      <c r="L42" s="68">
        <v>106.708480977664</v>
      </c>
      <c r="M42" s="4">
        <v>118.683493280124</v>
      </c>
      <c r="N42" s="69">
        <v>96.431598259980305</v>
      </c>
    </row>
    <row r="43" spans="1:14">
      <c r="A43" s="21">
        <v>2062</v>
      </c>
      <c r="B43" s="4">
        <f>PC1_SD!B43</f>
        <v>99.658480358312602</v>
      </c>
      <c r="C43" s="68">
        <v>97.298569114206899</v>
      </c>
      <c r="D43" s="4">
        <v>139.60273509597201</v>
      </c>
      <c r="E43" s="69">
        <v>85.0686965070675</v>
      </c>
      <c r="F43" s="68">
        <v>92.434658446941498</v>
      </c>
      <c r="G43" s="4">
        <v>144.23832835049399</v>
      </c>
      <c r="H43" s="69">
        <v>84.830463450706603</v>
      </c>
      <c r="I43" s="68">
        <v>79.100825558958704</v>
      </c>
      <c r="J43" s="4">
        <v>120.09383900678</v>
      </c>
      <c r="K43" s="69">
        <v>42.657561052961498</v>
      </c>
      <c r="L43" s="68">
        <v>108.38152522571799</v>
      </c>
      <c r="M43" s="4">
        <v>120.89706162073099</v>
      </c>
      <c r="N43" s="69">
        <v>98.056914123743596</v>
      </c>
    </row>
    <row r="44" spans="1:14">
      <c r="A44" s="21">
        <v>2063</v>
      </c>
      <c r="B44" s="4">
        <f>PC1_SD!B44</f>
        <v>100.73569155636299</v>
      </c>
      <c r="C44" s="68">
        <v>98.920642718396195</v>
      </c>
      <c r="D44" s="4">
        <v>142.58519452663799</v>
      </c>
      <c r="E44" s="69">
        <v>86.483839943542606</v>
      </c>
      <c r="F44" s="68">
        <v>93.936873883024703</v>
      </c>
      <c r="G44" s="4">
        <v>147.417313433874</v>
      </c>
      <c r="H44" s="69">
        <v>86.364488444869593</v>
      </c>
      <c r="I44" s="68">
        <v>79.528818144569399</v>
      </c>
      <c r="J44" s="4">
        <v>122.30351593957</v>
      </c>
      <c r="K44" s="69">
        <v>43.348765302194003</v>
      </c>
      <c r="L44" s="68">
        <v>110.08995694476801</v>
      </c>
      <c r="M44" s="4">
        <v>123.16286079803</v>
      </c>
      <c r="N44" s="69">
        <v>99.716194429570507</v>
      </c>
    </row>
    <row r="45" spans="1:14">
      <c r="A45" s="21">
        <v>2064</v>
      </c>
      <c r="B45" s="4">
        <f>PC1_SD!B45</f>
        <v>101.83442481369001</v>
      </c>
      <c r="C45" s="68">
        <v>100.575291957651</v>
      </c>
      <c r="D45" s="4">
        <v>145.64908712652499</v>
      </c>
      <c r="E45" s="69">
        <v>87.932555690256393</v>
      </c>
      <c r="F45" s="68">
        <v>95.470522355820705</v>
      </c>
      <c r="G45" s="4">
        <v>150.684135350025</v>
      </c>
      <c r="H45" s="69">
        <v>87.935392289184193</v>
      </c>
      <c r="I45" s="68">
        <v>79.952966713042301</v>
      </c>
      <c r="J45" s="4">
        <v>124.565079775744</v>
      </c>
      <c r="K45" s="69">
        <v>44.059159459390401</v>
      </c>
      <c r="L45" s="68">
        <v>111.835617808103</v>
      </c>
      <c r="M45" s="4">
        <v>125.483504970643</v>
      </c>
      <c r="N45" s="69">
        <v>101.411137972078</v>
      </c>
    </row>
    <row r="46" spans="1:14">
      <c r="A46" s="21">
        <v>2065</v>
      </c>
      <c r="B46" s="4">
        <f>PC1_SD!B46</f>
        <v>102.956672616963</v>
      </c>
      <c r="C46" s="68">
        <v>102.265129654669</v>
      </c>
      <c r="D46" s="4">
        <v>148.79938541380699</v>
      </c>
      <c r="E46" s="69">
        <v>89.417465560197101</v>
      </c>
      <c r="F46" s="68">
        <v>97.0380028505718</v>
      </c>
      <c r="G46" s="4">
        <v>154.044281988942</v>
      </c>
      <c r="H46" s="69">
        <v>89.545668760922297</v>
      </c>
      <c r="I46" s="68">
        <v>80.374303651938305</v>
      </c>
      <c r="J46" s="4">
        <v>126.882135136675</v>
      </c>
      <c r="K46" s="69">
        <v>44.789952170973301</v>
      </c>
      <c r="L46" s="68">
        <v>113.621350074525</v>
      </c>
      <c r="M46" s="4">
        <v>127.862766469627</v>
      </c>
      <c r="N46" s="69">
        <v>103.144362733774</v>
      </c>
    </row>
    <row r="47" spans="1:14">
      <c r="A47" s="21">
        <v>2066</v>
      </c>
      <c r="B47" s="4">
        <f>PC1_SD!B47</f>
        <v>104.102477933891</v>
      </c>
      <c r="C47" s="68">
        <v>103.990378723699</v>
      </c>
      <c r="D47" s="4">
        <v>152.038073561445</v>
      </c>
      <c r="E47" s="69">
        <v>90.939134082210501</v>
      </c>
      <c r="F47" s="68">
        <v>98.639647152438897</v>
      </c>
      <c r="G47" s="4">
        <v>157.49999115083401</v>
      </c>
      <c r="H47" s="69">
        <v>91.195961720657394</v>
      </c>
      <c r="I47" s="68">
        <v>80.792178688783494</v>
      </c>
      <c r="J47" s="4">
        <v>129.25552186588101</v>
      </c>
      <c r="K47" s="69">
        <v>45.541661546539999</v>
      </c>
      <c r="L47" s="68">
        <v>115.447469572063</v>
      </c>
      <c r="M47" s="4">
        <v>130.301653885126</v>
      </c>
      <c r="N47" s="69">
        <v>104.91617510071301</v>
      </c>
    </row>
    <row r="48" spans="1:14">
      <c r="A48" s="21">
        <v>2067</v>
      </c>
      <c r="B48" s="4">
        <f>PC1_SD!B48</f>
        <v>105.27417741482201</v>
      </c>
      <c r="C48" s="68">
        <v>105.753932866158</v>
      </c>
      <c r="D48" s="4">
        <v>155.37109664626999</v>
      </c>
      <c r="E48" s="69">
        <v>92.500452285854394</v>
      </c>
      <c r="F48" s="68">
        <v>100.278280642376</v>
      </c>
      <c r="G48" s="4">
        <v>161.05757709801901</v>
      </c>
      <c r="H48" s="69">
        <v>92.889194394539601</v>
      </c>
      <c r="I48" s="68">
        <v>81.207806811336297</v>
      </c>
      <c r="J48" s="4">
        <v>131.68943297947001</v>
      </c>
      <c r="K48" s="69">
        <v>46.315669488243003</v>
      </c>
      <c r="L48" s="68">
        <v>117.31729562475699</v>
      </c>
      <c r="M48" s="4">
        <v>132.80454930044601</v>
      </c>
      <c r="N48" s="69">
        <v>106.729648329574</v>
      </c>
    </row>
    <row r="49" spans="1:14">
      <c r="A49" s="21">
        <v>2068</v>
      </c>
      <c r="B49" s="4">
        <f>PC1_SD!B49</f>
        <v>106.47235452104</v>
      </c>
      <c r="C49" s="68">
        <v>107.557271479406</v>
      </c>
      <c r="D49" s="4">
        <v>158.801896260381</v>
      </c>
      <c r="E49" s="69">
        <v>94.103092043419096</v>
      </c>
      <c r="F49" s="68">
        <v>101.955196822475</v>
      </c>
      <c r="G49" s="4">
        <v>164.72143478472199</v>
      </c>
      <c r="H49" s="69">
        <v>94.626935081502097</v>
      </c>
      <c r="I49" s="68">
        <v>81.621178965398201</v>
      </c>
      <c r="J49" s="4">
        <v>134.18609874915501</v>
      </c>
      <c r="K49" s="69">
        <v>47.112849490259698</v>
      </c>
      <c r="L49" s="68">
        <v>119.232360626418</v>
      </c>
      <c r="M49" s="4">
        <v>135.37387230757599</v>
      </c>
      <c r="N49" s="69">
        <v>108.58623414409099</v>
      </c>
    </row>
    <row r="50" spans="1:14">
      <c r="A50" s="21">
        <v>2069</v>
      </c>
      <c r="B50" s="4">
        <f>PC1_SD!B50</f>
        <v>107.6988806855</v>
      </c>
      <c r="C50" s="68">
        <v>109.402802454737</v>
      </c>
      <c r="D50" s="4">
        <v>162.335771023755</v>
      </c>
      <c r="E50" s="69">
        <v>95.749632378033198</v>
      </c>
      <c r="F50" s="68">
        <v>103.672645358092</v>
      </c>
      <c r="G50" s="4">
        <v>168.49739748131799</v>
      </c>
      <c r="H50" s="69">
        <v>96.411571480017201</v>
      </c>
      <c r="I50" s="68">
        <v>82.032917924391199</v>
      </c>
      <c r="J50" s="4">
        <v>136.74907760398199</v>
      </c>
      <c r="K50" s="69">
        <v>47.934382029608798</v>
      </c>
      <c r="L50" s="68">
        <v>121.19539125780101</v>
      </c>
      <c r="M50" s="4">
        <v>138.01337784043599</v>
      </c>
      <c r="N50" s="69">
        <v>110.488515907131</v>
      </c>
    </row>
    <row r="51" spans="1:14">
      <c r="A51" s="21">
        <v>2070</v>
      </c>
      <c r="B51" s="4">
        <f>PC1_SD!B51</f>
        <v>108.95267088987499</v>
      </c>
      <c r="C51" s="68">
        <v>111.289851299045</v>
      </c>
      <c r="D51" s="4">
        <v>165.973589750033</v>
      </c>
      <c r="E51" s="69">
        <v>97.439876378782401</v>
      </c>
      <c r="F51" s="68">
        <v>105.430109535284</v>
      </c>
      <c r="G51" s="4">
        <v>172.386632234872</v>
      </c>
      <c r="H51" s="69">
        <v>98.243046175206899</v>
      </c>
      <c r="I51" s="68">
        <v>82.441511709071804</v>
      </c>
      <c r="J51" s="4">
        <v>139.37814924366299</v>
      </c>
      <c r="K51" s="69">
        <v>48.780472199106001</v>
      </c>
      <c r="L51" s="68">
        <v>123.205719429312</v>
      </c>
      <c r="M51" s="4">
        <v>140.72303260156599</v>
      </c>
      <c r="N51" s="69">
        <v>112.435959991554</v>
      </c>
    </row>
    <row r="52" spans="1:14">
      <c r="A52" s="21">
        <v>2071</v>
      </c>
      <c r="B52" s="4">
        <f>PC1_SD!B52</f>
        <v>110.823347553259</v>
      </c>
      <c r="C52" s="68">
        <v>113.712902582726</v>
      </c>
      <c r="D52" s="4">
        <v>170.21392606023599</v>
      </c>
      <c r="E52" s="69">
        <v>99.668173512828304</v>
      </c>
      <c r="F52" s="68">
        <v>107.721842817602</v>
      </c>
      <c r="G52" s="4">
        <v>176.88858424537599</v>
      </c>
      <c r="H52" s="69">
        <v>100.615674600936</v>
      </c>
      <c r="I52" s="68">
        <v>83.338938215520699</v>
      </c>
      <c r="J52" s="4">
        <v>142.56959177162801</v>
      </c>
      <c r="K52" s="69">
        <v>50.143095951633398</v>
      </c>
      <c r="L52" s="68">
        <v>125.758342904131</v>
      </c>
      <c r="M52" s="4">
        <v>143.999374285784</v>
      </c>
      <c r="N52" s="69">
        <v>114.923159548998</v>
      </c>
    </row>
    <row r="53" spans="1:14">
      <c r="A53" s="21">
        <v>2072</v>
      </c>
      <c r="B53" s="4">
        <f>PC1_SD!B53</f>
        <v>112.129020746981</v>
      </c>
      <c r="C53" s="68">
        <v>115.68488033913501</v>
      </c>
      <c r="D53" s="4">
        <v>174.07181273081</v>
      </c>
      <c r="E53" s="69">
        <v>101.44784078724901</v>
      </c>
      <c r="F53" s="68">
        <v>109.56062579835999</v>
      </c>
      <c r="G53" s="4">
        <v>181.01890777861399</v>
      </c>
      <c r="H53" s="69">
        <v>102.542546685177</v>
      </c>
      <c r="I53" s="68">
        <v>83.7364924296335</v>
      </c>
      <c r="J53" s="4">
        <v>145.337044361279</v>
      </c>
      <c r="K53" s="69">
        <v>51.034910978428101</v>
      </c>
      <c r="L53" s="68">
        <v>127.866257699884</v>
      </c>
      <c r="M53" s="4">
        <v>146.856244352901</v>
      </c>
      <c r="N53" s="69">
        <v>116.963174969696</v>
      </c>
    </row>
    <row r="54" spans="1:14">
      <c r="A54" s="21">
        <v>2073</v>
      </c>
      <c r="B54" s="4">
        <f>PC1_SD!B54</f>
        <v>113.466410442073</v>
      </c>
      <c r="C54" s="68">
        <v>117.704962940725</v>
      </c>
      <c r="D54" s="4">
        <v>178.04913388798201</v>
      </c>
      <c r="E54" s="69">
        <v>103.278354922414</v>
      </c>
      <c r="F54" s="68">
        <v>111.445757994394</v>
      </c>
      <c r="G54" s="4">
        <v>185.28005702899301</v>
      </c>
      <c r="H54" s="69">
        <v>104.523336152414</v>
      </c>
      <c r="I54" s="68">
        <v>84.131909671440894</v>
      </c>
      <c r="J54" s="4">
        <v>148.18069826492899</v>
      </c>
      <c r="K54" s="69">
        <v>51.955032214990702</v>
      </c>
      <c r="L54" s="68">
        <v>130.028832492585</v>
      </c>
      <c r="M54" s="4">
        <v>149.79408480351699</v>
      </c>
      <c r="N54" s="69">
        <v>119.055322090671</v>
      </c>
    </row>
    <row r="55" spans="1:14">
      <c r="A55" s="21">
        <v>2074</v>
      </c>
      <c r="B55" s="4">
        <f>PC1_SD!B55</f>
        <v>114.835817374635</v>
      </c>
      <c r="C55" s="68">
        <v>119.77426857590601</v>
      </c>
      <c r="D55" s="4">
        <v>182.14949697575301</v>
      </c>
      <c r="E55" s="69">
        <v>105.161363122136</v>
      </c>
      <c r="F55" s="68">
        <v>113.378238710535</v>
      </c>
      <c r="G55" s="4">
        <v>189.676309131632</v>
      </c>
      <c r="H55" s="69">
        <v>106.559425707963</v>
      </c>
      <c r="I55" s="68">
        <v>84.524643230194499</v>
      </c>
      <c r="J55" s="4">
        <v>151.10253534581</v>
      </c>
      <c r="K55" s="69">
        <v>52.904336709305397</v>
      </c>
      <c r="L55" s="68">
        <v>132.247241624092</v>
      </c>
      <c r="M55" s="4">
        <v>152.81512963428901</v>
      </c>
      <c r="N55" s="69">
        <v>121.20075415627601</v>
      </c>
    </row>
    <row r="56" spans="1:14">
      <c r="A56" s="21">
        <v>2075</v>
      </c>
      <c r="B56" s="4">
        <f>PC1_SD!B56</f>
        <v>116.240460661616</v>
      </c>
      <c r="C56" s="68">
        <v>121.89693014165699</v>
      </c>
      <c r="D56" s="4">
        <v>186.38121630601501</v>
      </c>
      <c r="E56" s="69">
        <v>107.101011919878</v>
      </c>
      <c r="F56" s="68">
        <v>115.36194360999301</v>
      </c>
      <c r="G56" s="4">
        <v>194.21671110773499</v>
      </c>
      <c r="H56" s="69">
        <v>108.65484546096501</v>
      </c>
      <c r="I56" s="68">
        <v>84.916041411524304</v>
      </c>
      <c r="J56" s="4">
        <v>154.10841478532501</v>
      </c>
      <c r="K56" s="69">
        <v>53.884786784712801</v>
      </c>
      <c r="L56" s="68">
        <v>134.52602245171099</v>
      </c>
      <c r="M56" s="4">
        <v>155.92553864257499</v>
      </c>
      <c r="N56" s="69">
        <v>123.403715330602</v>
      </c>
    </row>
    <row r="57" spans="1:14">
      <c r="A57" s="21">
        <v>2076</v>
      </c>
      <c r="B57" s="4">
        <f>PC1_SD!B57</f>
        <v>117.679913532114</v>
      </c>
      <c r="C57" s="68">
        <v>124.07333148978699</v>
      </c>
      <c r="D57" s="4">
        <v>190.74717348702299</v>
      </c>
      <c r="E57" s="69">
        <v>109.098283684008</v>
      </c>
      <c r="F57" s="68">
        <v>117.39726835395</v>
      </c>
      <c r="G57" s="4">
        <v>198.905098628893</v>
      </c>
      <c r="H57" s="69">
        <v>110.810476473639</v>
      </c>
      <c r="I57" s="68">
        <v>85.304995227134796</v>
      </c>
      <c r="J57" s="4">
        <v>157.19957623876999</v>
      </c>
      <c r="K57" s="69">
        <v>54.897076686874797</v>
      </c>
      <c r="L57" s="68">
        <v>136.865645715927</v>
      </c>
      <c r="M57" s="4">
        <v>159.12682309083999</v>
      </c>
      <c r="N57" s="69">
        <v>125.66473113052599</v>
      </c>
    </row>
    <row r="58" spans="1:14">
      <c r="A58" s="21">
        <v>2077</v>
      </c>
      <c r="B58" s="4">
        <f>PC1_SD!B58</f>
        <v>119.15732486644001</v>
      </c>
      <c r="C58" s="68">
        <v>126.307968627402</v>
      </c>
      <c r="D58" s="4">
        <v>195.25619011160001</v>
      </c>
      <c r="E58" s="69">
        <v>111.157825195342</v>
      </c>
      <c r="F58" s="68">
        <v>119.488230141491</v>
      </c>
      <c r="G58" s="4">
        <v>203.75145143528101</v>
      </c>
      <c r="H58" s="69">
        <v>113.030465644199</v>
      </c>
      <c r="I58" s="68">
        <v>85.692721321684701</v>
      </c>
      <c r="J58" s="4">
        <v>160.382270946467</v>
      </c>
      <c r="K58" s="69">
        <v>55.943194236412197</v>
      </c>
      <c r="L58" s="68">
        <v>139.27099500856701</v>
      </c>
      <c r="M58" s="4">
        <v>162.42554466593501</v>
      </c>
      <c r="N58" s="69">
        <v>127.98844123840399</v>
      </c>
    </row>
    <row r="59" spans="1:14">
      <c r="A59" s="21">
        <v>2078</v>
      </c>
      <c r="B59" s="4">
        <f>PC1_SD!B59</f>
        <v>120.67298762254499</v>
      </c>
      <c r="C59" s="68">
        <v>128.60189085290801</v>
      </c>
      <c r="D59" s="4">
        <v>199.91246071951201</v>
      </c>
      <c r="E59" s="69">
        <v>113.28116826878799</v>
      </c>
      <c r="F59" s="68">
        <v>121.63599096324999</v>
      </c>
      <c r="G59" s="4">
        <v>208.760825932236</v>
      </c>
      <c r="H59" s="69">
        <v>115.316453107378</v>
      </c>
      <c r="I59" s="68">
        <v>86.078421104900599</v>
      </c>
      <c r="J59" s="4">
        <v>163.658709643544</v>
      </c>
      <c r="K59" s="69">
        <v>57.024160798815501</v>
      </c>
      <c r="L59" s="68">
        <v>141.74331052674901</v>
      </c>
      <c r="M59" s="4">
        <v>165.82422967358099</v>
      </c>
      <c r="N59" s="69">
        <v>130.37607614146199</v>
      </c>
    </row>
    <row r="60" spans="1:14">
      <c r="A60" s="21">
        <v>2079</v>
      </c>
      <c r="B60" s="4">
        <f>PC1_SD!B60</f>
        <v>122.23319316418301</v>
      </c>
      <c r="C60" s="68">
        <v>130.96186930549899</v>
      </c>
      <c r="D60" s="4">
        <v>204.72708236955501</v>
      </c>
      <c r="E60" s="69">
        <v>115.47544869898</v>
      </c>
      <c r="F60" s="68">
        <v>123.84694934167</v>
      </c>
      <c r="G60" s="4">
        <v>213.94537739067499</v>
      </c>
      <c r="H60" s="69">
        <v>117.67511522822301</v>
      </c>
      <c r="I60" s="68">
        <v>86.465898524411998</v>
      </c>
      <c r="J60" s="4">
        <v>167.03729407142299</v>
      </c>
      <c r="K60" s="69">
        <v>58.1451215631268</v>
      </c>
      <c r="L60" s="68">
        <v>144.28962514417401</v>
      </c>
      <c r="M60" s="4">
        <v>169.33163769945099</v>
      </c>
      <c r="N60" s="69">
        <v>132.83447828512899</v>
      </c>
    </row>
    <row r="61" spans="1:14">
      <c r="A61" s="21">
        <v>2080</v>
      </c>
      <c r="B61" s="4">
        <f>PC1_SD!B61</f>
        <v>123.835708932553</v>
      </c>
      <c r="C61" s="68">
        <v>133.387481268529</v>
      </c>
      <c r="D61" s="4">
        <v>209.703369567142</v>
      </c>
      <c r="E61" s="69">
        <v>117.740667172345</v>
      </c>
      <c r="F61" s="68">
        <v>126.12054484663901</v>
      </c>
      <c r="G61" s="4">
        <v>219.309669071293</v>
      </c>
      <c r="H61" s="69">
        <v>120.10632998583699</v>
      </c>
      <c r="I61" s="68">
        <v>86.852099571911197</v>
      </c>
      <c r="J61" s="4">
        <v>170.51902319245801</v>
      </c>
      <c r="K61" s="69">
        <v>59.3047575895459</v>
      </c>
      <c r="L61" s="68">
        <v>146.909707870988</v>
      </c>
      <c r="M61" s="4">
        <v>172.949128247159</v>
      </c>
      <c r="N61" s="69">
        <v>135.363329663412</v>
      </c>
    </row>
    <row r="62" spans="1:14">
      <c r="A62" s="21">
        <v>2081</v>
      </c>
      <c r="B62" s="4">
        <f>PC1_SD!B62</f>
        <v>124.84164154047301</v>
      </c>
      <c r="C62" s="68">
        <v>135.01528572833601</v>
      </c>
      <c r="D62" s="4">
        <v>213.08801748120399</v>
      </c>
      <c r="E62" s="69">
        <v>119.390997937203</v>
      </c>
      <c r="F62" s="68">
        <v>127.68915899897399</v>
      </c>
      <c r="G62" s="4">
        <v>222.97120333318699</v>
      </c>
      <c r="H62" s="69">
        <v>121.91134217027</v>
      </c>
      <c r="I62" s="68">
        <v>86.929478607307999</v>
      </c>
      <c r="J62" s="4">
        <v>172.80788027634301</v>
      </c>
      <c r="K62" s="69">
        <v>60.5028296732795</v>
      </c>
      <c r="L62" s="68">
        <v>148.57789210223299</v>
      </c>
      <c r="M62" s="4">
        <v>175.35400898868701</v>
      </c>
      <c r="N62" s="69">
        <v>137.06529991401999</v>
      </c>
    </row>
    <row r="63" spans="1:14">
      <c r="A63" s="21">
        <v>2082</v>
      </c>
      <c r="B63" s="4">
        <f>PC1_SD!B63</f>
        <v>125.20619017274799</v>
      </c>
      <c r="C63" s="68">
        <v>136.10423824941199</v>
      </c>
      <c r="D63" s="4">
        <v>215.97160705934701</v>
      </c>
      <c r="E63" s="69">
        <v>120.513810633118</v>
      </c>
      <c r="F63" s="68">
        <v>128.71918530906501</v>
      </c>
      <c r="G63" s="4">
        <v>226.141989252863</v>
      </c>
      <c r="H63" s="69">
        <v>123.184596395116</v>
      </c>
      <c r="I63" s="68">
        <v>86.447481373769804</v>
      </c>
      <c r="J63" s="4">
        <v>174.570822040889</v>
      </c>
      <c r="K63" s="69">
        <v>61.166695550748798</v>
      </c>
      <c r="L63" s="68">
        <v>149.71056245653401</v>
      </c>
      <c r="M63" s="4">
        <v>177.23711694637899</v>
      </c>
      <c r="N63" s="69">
        <v>138.231367811968</v>
      </c>
    </row>
    <row r="64" spans="1:14">
      <c r="A64" s="21">
        <v>2083</v>
      </c>
      <c r="B64" s="4">
        <f>PC1_SD!B64</f>
        <v>125.576404059314</v>
      </c>
      <c r="C64" s="68">
        <v>137.199841066982</v>
      </c>
      <c r="D64" s="4">
        <v>218.90053495891399</v>
      </c>
      <c r="E64" s="69">
        <v>121.65489597362399</v>
      </c>
      <c r="F64" s="68">
        <v>129.75600741882599</v>
      </c>
      <c r="G64" s="4">
        <v>229.36927513908299</v>
      </c>
      <c r="H64" s="69">
        <v>124.471525979272</v>
      </c>
      <c r="I64" s="68">
        <v>85.951196462500107</v>
      </c>
      <c r="J64" s="4">
        <v>176.35366770286299</v>
      </c>
      <c r="K64" s="69">
        <v>61.841639157140598</v>
      </c>
      <c r="L64" s="68">
        <v>150.85330906208</v>
      </c>
      <c r="M64" s="4">
        <v>179.14439211387699</v>
      </c>
      <c r="N64" s="69">
        <v>139.40710771343501</v>
      </c>
    </row>
    <row r="65" spans="1:14">
      <c r="A65" s="21">
        <v>2084</v>
      </c>
      <c r="B65" s="4">
        <f>PC1_SD!B65</f>
        <v>125.953279776394</v>
      </c>
      <c r="C65" s="68">
        <v>138.30335531351901</v>
      </c>
      <c r="D65" s="4">
        <v>221.87728977473299</v>
      </c>
      <c r="E65" s="69">
        <v>122.81561097129099</v>
      </c>
      <c r="F65" s="68">
        <v>130.80068723493</v>
      </c>
      <c r="G65" s="4">
        <v>232.65616490252199</v>
      </c>
      <c r="H65" s="69">
        <v>125.773155325147</v>
      </c>
      <c r="I65" s="68">
        <v>85.441130049206507</v>
      </c>
      <c r="J65" s="4">
        <v>178.15805937626001</v>
      </c>
      <c r="K65" s="69">
        <v>62.528294919122601</v>
      </c>
      <c r="L65" s="68">
        <v>152.007337547936</v>
      </c>
      <c r="M65" s="4">
        <v>181.07764000487401</v>
      </c>
      <c r="N65" s="69">
        <v>140.59361610593601</v>
      </c>
    </row>
    <row r="66" spans="1:14">
      <c r="A66" s="21">
        <v>2085</v>
      </c>
      <c r="B66" s="4">
        <f>PC1_SD!B66</f>
        <v>126.337538984094</v>
      </c>
      <c r="C66" s="68">
        <v>139.41603807649599</v>
      </c>
      <c r="D66" s="4">
        <v>224.904260387835</v>
      </c>
      <c r="E66" s="69">
        <v>123.997448963121</v>
      </c>
      <c r="F66" s="68">
        <v>131.85417660755601</v>
      </c>
      <c r="G66" s="4">
        <v>236.005802049012</v>
      </c>
      <c r="H66" s="69">
        <v>127.090413260991</v>
      </c>
      <c r="I66" s="68">
        <v>84.917632436572006</v>
      </c>
      <c r="J66" s="4">
        <v>179.985622069398</v>
      </c>
      <c r="K66" s="69">
        <v>63.227171039221602</v>
      </c>
      <c r="L66" s="68">
        <v>153.173916214272</v>
      </c>
      <c r="M66" s="4">
        <v>183.03862380707301</v>
      </c>
      <c r="N66" s="69">
        <v>141.79210793934499</v>
      </c>
    </row>
    <row r="67" spans="1:14">
      <c r="A67" s="21">
        <v>2086</v>
      </c>
      <c r="B67" s="4">
        <f>PC1_SD!B67</f>
        <v>126.731940070663</v>
      </c>
      <c r="C67" s="68">
        <v>140.54143651085499</v>
      </c>
      <c r="D67" s="4">
        <v>227.987600914811</v>
      </c>
      <c r="E67" s="69">
        <v>125.20399951277101</v>
      </c>
      <c r="F67" s="68">
        <v>132.91950814776499</v>
      </c>
      <c r="G67" s="4">
        <v>239.42509100786401</v>
      </c>
      <c r="H67" s="69">
        <v>128.426258976854</v>
      </c>
      <c r="I67" s="68">
        <v>84.382326923588906</v>
      </c>
      <c r="J67" s="4">
        <v>181.84092345481801</v>
      </c>
      <c r="K67" s="69">
        <v>63.939765423400097</v>
      </c>
      <c r="L67" s="68">
        <v>154.356694232818</v>
      </c>
      <c r="M67" s="4">
        <v>185.03213496582899</v>
      </c>
      <c r="N67" s="69">
        <v>143.00594905884299</v>
      </c>
    </row>
    <row r="68" spans="1:14">
      <c r="A68" s="21">
        <v>2087</v>
      </c>
      <c r="B68" s="4">
        <f>PC1_SD!B68</f>
        <v>127.13491313151</v>
      </c>
      <c r="C68" s="68">
        <v>141.67797978014801</v>
      </c>
      <c r="D68" s="4">
        <v>231.12534134800501</v>
      </c>
      <c r="E68" s="69">
        <v>126.43423369029701</v>
      </c>
      <c r="F68" s="68">
        <v>133.995093533654</v>
      </c>
      <c r="G68" s="4">
        <v>242.91269384307199</v>
      </c>
      <c r="H68" s="69">
        <v>129.77916258415701</v>
      </c>
      <c r="I68" s="68">
        <v>83.833923019983203</v>
      </c>
      <c r="J68" s="4">
        <v>183.72200750631299</v>
      </c>
      <c r="K68" s="69">
        <v>64.665536181666596</v>
      </c>
      <c r="L68" s="68">
        <v>155.553894759298</v>
      </c>
      <c r="M68" s="4">
        <v>187.05630651938401</v>
      </c>
      <c r="N68" s="69">
        <v>144.233558412653</v>
      </c>
    </row>
    <row r="69" spans="1:14">
      <c r="A69" s="21">
        <v>2088</v>
      </c>
      <c r="B69" s="4">
        <f>PC1_SD!B69</f>
        <v>127.548657757797</v>
      </c>
      <c r="C69" s="68">
        <v>142.82868265537201</v>
      </c>
      <c r="D69" s="4">
        <v>234.32280374696899</v>
      </c>
      <c r="E69" s="69">
        <v>127.691218828044</v>
      </c>
      <c r="F69" s="68">
        <v>135.08342834320499</v>
      </c>
      <c r="G69" s="4">
        <v>246.475013365558</v>
      </c>
      <c r="H69" s="69">
        <v>131.15154379840001</v>
      </c>
      <c r="I69" s="68">
        <v>83.273597604295105</v>
      </c>
      <c r="J69" s="4">
        <v>185.63274216581101</v>
      </c>
      <c r="K69" s="69">
        <v>65.405740579319698</v>
      </c>
      <c r="L69" s="68">
        <v>156.768581544499</v>
      </c>
      <c r="M69" s="4">
        <v>189.11522016015701</v>
      </c>
      <c r="N69" s="69">
        <v>145.477790920064</v>
      </c>
    </row>
    <row r="70" spans="1:14">
      <c r="A70" s="21">
        <v>2089</v>
      </c>
      <c r="B70" s="4">
        <f>PC1_SD!B70</f>
        <v>127.974895165156</v>
      </c>
      <c r="C70" s="68">
        <v>143.995953873606</v>
      </c>
      <c r="D70" s="4">
        <v>237.584690573919</v>
      </c>
      <c r="E70" s="69">
        <v>128.97741952400199</v>
      </c>
      <c r="F70" s="68">
        <v>136.18661970612999</v>
      </c>
      <c r="G70" s="4">
        <v>250.11762955153301</v>
      </c>
      <c r="H70" s="69">
        <v>132.54550997869501</v>
      </c>
      <c r="I70" s="68">
        <v>82.702170778071405</v>
      </c>
      <c r="J70" s="4">
        <v>187.57638588631599</v>
      </c>
      <c r="K70" s="69">
        <v>66.161468691137799</v>
      </c>
      <c r="L70" s="68">
        <v>158.003276216307</v>
      </c>
      <c r="M70" s="4">
        <v>191.21234903050899</v>
      </c>
      <c r="N70" s="69">
        <v>146.74100952762501</v>
      </c>
    </row>
    <row r="71" spans="1:14">
      <c r="A71" s="21">
        <v>2090</v>
      </c>
      <c r="B71" s="4">
        <f>PC1_SD!B71</f>
        <v>128.418485629787</v>
      </c>
      <c r="C71" s="68">
        <v>145.18340598385601</v>
      </c>
      <c r="D71" s="4">
        <v>240.913794972397</v>
      </c>
      <c r="E71" s="69">
        <v>130.29696797389201</v>
      </c>
      <c r="F71" s="68">
        <v>137.30828609685599</v>
      </c>
      <c r="G71" s="4">
        <v>253.84374875093701</v>
      </c>
      <c r="H71" s="69">
        <v>133.96481903633</v>
      </c>
      <c r="I71" s="68">
        <v>82.123815159613997</v>
      </c>
      <c r="J71" s="4">
        <v>189.55590215419801</v>
      </c>
      <c r="K71" s="69">
        <v>66.937801301059594</v>
      </c>
      <c r="L71" s="68">
        <v>159.261164234201</v>
      </c>
      <c r="M71" s="4">
        <v>193.350771777424</v>
      </c>
      <c r="N71" s="69">
        <v>148.02661233362801</v>
      </c>
    </row>
    <row r="72" spans="1:14">
      <c r="A72" s="21">
        <v>2091</v>
      </c>
      <c r="B72" s="4">
        <f>PC1_SD!B72</f>
        <v>129.59148954159599</v>
      </c>
      <c r="C72" s="68">
        <v>146.97928271129601</v>
      </c>
      <c r="D72" s="4">
        <v>244.901684714205</v>
      </c>
      <c r="E72" s="69">
        <v>132.238054527792</v>
      </c>
      <c r="F72" s="68">
        <v>139.03610816264799</v>
      </c>
      <c r="G72" s="4">
        <v>258.24608126925699</v>
      </c>
      <c r="H72" s="69">
        <v>135.997029267594</v>
      </c>
      <c r="I72" s="68">
        <v>82.124262722932301</v>
      </c>
      <c r="J72" s="4">
        <v>192.160785495836</v>
      </c>
      <c r="K72" s="69">
        <v>68.320636824329696</v>
      </c>
      <c r="L72" s="68">
        <v>161.13066968767001</v>
      </c>
      <c r="M72" s="4">
        <v>196.12024256557601</v>
      </c>
      <c r="N72" s="69">
        <v>149.92275715017101</v>
      </c>
    </row>
    <row r="73" spans="1:14">
      <c r="A73" s="21">
        <v>2092</v>
      </c>
      <c r="B73" s="4">
        <f>PC1_SD!B73</f>
        <v>130.05051826194801</v>
      </c>
      <c r="C73" s="68">
        <v>148.19374353714201</v>
      </c>
      <c r="D73" s="4">
        <v>248.36049539179899</v>
      </c>
      <c r="E73" s="69">
        <v>133.61111533071499</v>
      </c>
      <c r="F73" s="68">
        <v>140.17969517606201</v>
      </c>
      <c r="G73" s="4">
        <v>262.13789084480902</v>
      </c>
      <c r="H73" s="69">
        <v>137.45168841065001</v>
      </c>
      <c r="I73" s="68">
        <v>81.511782403747105</v>
      </c>
      <c r="J73" s="4">
        <v>194.201849662786</v>
      </c>
      <c r="K73" s="69">
        <v>69.118742298301697</v>
      </c>
      <c r="L73" s="68">
        <v>162.42195181357201</v>
      </c>
      <c r="M73" s="4">
        <v>198.33177886545801</v>
      </c>
      <c r="N73" s="69">
        <v>151.239517970354</v>
      </c>
    </row>
    <row r="74" spans="1:14">
      <c r="A74" s="21">
        <v>2093</v>
      </c>
      <c r="B74" s="4">
        <f>PC1_SD!B74</f>
        <v>130.52473993418499</v>
      </c>
      <c r="C74" s="68">
        <v>149.429652809423</v>
      </c>
      <c r="D74" s="4">
        <v>251.89420322203199</v>
      </c>
      <c r="E74" s="69">
        <v>135.01930397138401</v>
      </c>
      <c r="F74" s="68">
        <v>141.34165830284201</v>
      </c>
      <c r="G74" s="4">
        <v>266.12403425581903</v>
      </c>
      <c r="H74" s="69">
        <v>138.93147656168401</v>
      </c>
      <c r="I74" s="68">
        <v>80.8883797131422</v>
      </c>
      <c r="J74" s="4">
        <v>196.282157451145</v>
      </c>
      <c r="K74" s="69">
        <v>69.934873553466304</v>
      </c>
      <c r="L74" s="68">
        <v>163.73767976894001</v>
      </c>
      <c r="M74" s="4">
        <v>200.58864874812701</v>
      </c>
      <c r="N74" s="69">
        <v>152.57957204573199</v>
      </c>
    </row>
    <row r="75" spans="1:14">
      <c r="A75" s="21">
        <v>2094</v>
      </c>
      <c r="B75" s="4">
        <f>PC1_SD!B75</f>
        <v>131.013456599671</v>
      </c>
      <c r="C75" s="68">
        <v>150.68659358378801</v>
      </c>
      <c r="D75" s="4">
        <v>255.50271892233599</v>
      </c>
      <c r="E75" s="69">
        <v>136.46259342891801</v>
      </c>
      <c r="F75" s="68">
        <v>142.52136285538401</v>
      </c>
      <c r="G75" s="4">
        <v>270.20519581357701</v>
      </c>
      <c r="H75" s="69">
        <v>140.435766932956</v>
      </c>
      <c r="I75" s="68">
        <v>80.253153563172106</v>
      </c>
      <c r="J75" s="4">
        <v>198.40111161944799</v>
      </c>
      <c r="K75" s="69">
        <v>70.768956730281204</v>
      </c>
      <c r="L75" s="68">
        <v>165.077136545353</v>
      </c>
      <c r="M75" s="4">
        <v>202.89041744854899</v>
      </c>
      <c r="N75" s="69">
        <v>153.94230852003901</v>
      </c>
    </row>
    <row r="76" spans="1:14">
      <c r="A76" s="21">
        <v>2095</v>
      </c>
      <c r="B76" s="4">
        <f>PC1_SD!B76</f>
        <v>131.51931326932601</v>
      </c>
      <c r="C76" s="68">
        <v>151.96841498810099</v>
      </c>
      <c r="D76" s="4">
        <v>259.193150709939</v>
      </c>
      <c r="E76" s="69">
        <v>137.944860656299</v>
      </c>
      <c r="F76" s="68">
        <v>143.721990731034</v>
      </c>
      <c r="G76" s="4">
        <v>274.38981255388001</v>
      </c>
      <c r="H76" s="69">
        <v>141.96764873038299</v>
      </c>
      <c r="I76" s="68">
        <v>79.607145067550107</v>
      </c>
      <c r="J76" s="4">
        <v>200.563697774166</v>
      </c>
      <c r="K76" s="69">
        <v>71.622592205974001</v>
      </c>
      <c r="L76" s="68">
        <v>166.44421775611801</v>
      </c>
      <c r="M76" s="4">
        <v>205.24235834634499</v>
      </c>
      <c r="N76" s="69">
        <v>155.33140945991201</v>
      </c>
    </row>
    <row r="77" spans="1:14">
      <c r="A77" s="21">
        <v>2096</v>
      </c>
      <c r="B77" s="4">
        <f>PC1_SD!B77</f>
        <v>132.043264314092</v>
      </c>
      <c r="C77" s="68">
        <v>153.27685784353599</v>
      </c>
      <c r="D77" s="4">
        <v>262.96918189460303</v>
      </c>
      <c r="E77" s="69">
        <v>139.46805711780701</v>
      </c>
      <c r="F77" s="68">
        <v>144.94482242907199</v>
      </c>
      <c r="G77" s="4">
        <v>278.68267074090801</v>
      </c>
      <c r="H77" s="69">
        <v>143.52837105600099</v>
      </c>
      <c r="I77" s="68">
        <v>78.950333541628595</v>
      </c>
      <c r="J77" s="4">
        <v>202.77215268342201</v>
      </c>
      <c r="K77" s="69">
        <v>72.496582932531695</v>
      </c>
      <c r="L77" s="68">
        <v>167.840508332133</v>
      </c>
      <c r="M77" s="4">
        <v>207.64695355788899</v>
      </c>
      <c r="N77" s="69">
        <v>156.74840868484699</v>
      </c>
    </row>
    <row r="78" spans="1:14">
      <c r="A78" s="21">
        <v>2097</v>
      </c>
      <c r="B78" s="4">
        <f>PC1_SD!B78</f>
        <v>132.58372961975999</v>
      </c>
      <c r="C78" s="68">
        <v>154.610647397213</v>
      </c>
      <c r="D78" s="4">
        <v>266.82899631711803</v>
      </c>
      <c r="E78" s="69">
        <v>141.03142351550201</v>
      </c>
      <c r="F78" s="68">
        <v>146.18825260874399</v>
      </c>
      <c r="G78" s="4">
        <v>283.08280954521598</v>
      </c>
      <c r="H78" s="69">
        <v>145.116294272223</v>
      </c>
      <c r="I78" s="68">
        <v>78.281224213668594</v>
      </c>
      <c r="J78" s="4">
        <v>205.024551811305</v>
      </c>
      <c r="K78" s="69">
        <v>73.390435240606394</v>
      </c>
      <c r="L78" s="68">
        <v>169.26420001457799</v>
      </c>
      <c r="M78" s="4">
        <v>210.102420832619</v>
      </c>
      <c r="N78" s="69">
        <v>158.19169462528001</v>
      </c>
    </row>
    <row r="79" spans="1:14">
      <c r="A79" s="21">
        <v>2098</v>
      </c>
      <c r="B79" s="4">
        <f>PC1_SD!B79</f>
        <v>133.144504105777</v>
      </c>
      <c r="C79" s="68">
        <v>155.975203041334</v>
      </c>
      <c r="D79" s="4">
        <v>270.78261427605702</v>
      </c>
      <c r="E79" s="69">
        <v>142.64031989129299</v>
      </c>
      <c r="F79" s="68">
        <v>147.45683132403099</v>
      </c>
      <c r="G79" s="4">
        <v>287.60189945935502</v>
      </c>
      <c r="H79" s="69">
        <v>146.735840789934</v>
      </c>
      <c r="I79" s="68">
        <v>77.601287051575596</v>
      </c>
      <c r="J79" s="4">
        <v>207.32794523448101</v>
      </c>
      <c r="K79" s="69">
        <v>74.306394872980206</v>
      </c>
      <c r="L79" s="68">
        <v>170.72082885103799</v>
      </c>
      <c r="M79" s="4">
        <v>212.616176449785</v>
      </c>
      <c r="N79" s="69">
        <v>159.66649593488901</v>
      </c>
    </row>
    <row r="80" spans="1:14">
      <c r="A80" s="21">
        <v>2099</v>
      </c>
      <c r="B80" s="4">
        <f>PC1_SD!B80</f>
        <v>133.72653832426599</v>
      </c>
      <c r="C80" s="68">
        <v>157.37246583029301</v>
      </c>
      <c r="D80" s="4">
        <v>274.83397315479198</v>
      </c>
      <c r="E80" s="69">
        <v>144.29689706075999</v>
      </c>
      <c r="F80" s="68">
        <v>148.751888172169</v>
      </c>
      <c r="G80" s="4">
        <v>292.24514171840099</v>
      </c>
      <c r="H80" s="69">
        <v>148.388252636517</v>
      </c>
      <c r="I80" s="68">
        <v>76.910309876998696</v>
      </c>
      <c r="J80" s="4">
        <v>209.68468431454201</v>
      </c>
      <c r="K80" s="69">
        <v>75.245304241848103</v>
      </c>
      <c r="L80" s="68">
        <v>172.212039610115</v>
      </c>
      <c r="M80" s="4">
        <v>215.190843667134</v>
      </c>
      <c r="N80" s="69">
        <v>161.174420007446</v>
      </c>
    </row>
    <row r="81" spans="1:14" ht="16.2" thickBot="1">
      <c r="A81" s="22">
        <v>2100</v>
      </c>
      <c r="B81" s="4">
        <f>PC1_SD!B81</f>
        <v>134.34027525718301</v>
      </c>
      <c r="C81" s="70">
        <v>158.81202362267001</v>
      </c>
      <c r="D81" s="71">
        <v>278.99441140142397</v>
      </c>
      <c r="E81" s="72">
        <v>146.01096897250301</v>
      </c>
      <c r="F81" s="70">
        <v>150.082342251272</v>
      </c>
      <c r="G81" s="71">
        <v>297.02519162538101</v>
      </c>
      <c r="H81" s="72">
        <v>150.082342251272</v>
      </c>
      <c r="I81" s="70">
        <v>76.215708091688498</v>
      </c>
      <c r="J81" s="71">
        <v>212.104625859397</v>
      </c>
      <c r="K81" s="72">
        <v>76.215708091688498</v>
      </c>
      <c r="L81" s="70">
        <v>173.74704139151899</v>
      </c>
      <c r="M81" s="71">
        <v>217.83654651316101</v>
      </c>
      <c r="N81" s="72">
        <v>162.724665111109</v>
      </c>
    </row>
    <row r="82" spans="1:14" ht="28.05" customHeight="1" thickBot="1">
      <c r="A82" s="66" t="s">
        <v>129</v>
      </c>
      <c r="B82" s="73">
        <f>SUM(B6:B81)</f>
        <v>7461.251068249644</v>
      </c>
      <c r="C82" s="74">
        <f t="shared" ref="C82:N82" si="0">SUM(C6:C81)</f>
        <v>7668.4049750568329</v>
      </c>
      <c r="D82" s="75">
        <f t="shared" si="0"/>
        <v>11418.047131526924</v>
      </c>
      <c r="E82" s="76">
        <f t="shared" si="0"/>
        <v>6786.5254557573589</v>
      </c>
      <c r="F82" s="74">
        <f t="shared" si="0"/>
        <v>7256.9029600110771</v>
      </c>
      <c r="G82" s="75">
        <f t="shared" si="0"/>
        <v>11873.88773569592</v>
      </c>
      <c r="H82" s="76">
        <f t="shared" si="0"/>
        <v>6813.523617564575</v>
      </c>
      <c r="I82" s="74">
        <f t="shared" si="0"/>
        <v>5648.6286898775161</v>
      </c>
      <c r="J82" s="75">
        <f t="shared" si="0"/>
        <v>9521.6880873093014</v>
      </c>
      <c r="K82" s="76">
        <f t="shared" si="0"/>
        <v>3576.0723595026307</v>
      </c>
      <c r="L82" s="74">
        <f t="shared" si="0"/>
        <v>8413.010945817121</v>
      </c>
      <c r="M82" s="75">
        <f t="shared" si="0"/>
        <v>9640.0310077876893</v>
      </c>
      <c r="N82" s="76">
        <f t="shared" si="0"/>
        <v>7708.6815471553009</v>
      </c>
    </row>
    <row r="83" spans="1:14">
      <c r="B83" s="5"/>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theme="8" tint="0.79998168889431442"/>
  </sheetPr>
  <dimension ref="A1:N151"/>
  <sheetViews>
    <sheetView zoomScale="111" workbookViewId="0">
      <pane xSplit="1" ySplit="5" topLeftCell="B6" activePane="bottomRight" state="frozen"/>
      <selection activeCell="C6" sqref="C6"/>
      <selection pane="topRight" activeCell="C6" sqref="C6"/>
      <selection pane="bottomLeft" activeCell="C6" sqref="C6"/>
      <selection pane="bottomRight" activeCell="C6" sqref="C6"/>
    </sheetView>
  </sheetViews>
  <sheetFormatPr baseColWidth="10" defaultRowHeight="15.6"/>
  <cols>
    <col min="1" max="1" width="11.296875" customWidth="1"/>
    <col min="3" max="14" width="13" customWidth="1"/>
  </cols>
  <sheetData>
    <row r="1" spans="1:14" ht="24" customHeight="1">
      <c r="A1" s="29" t="s">
        <v>119</v>
      </c>
    </row>
    <row r="2" spans="1:14" ht="18">
      <c r="A2" s="18" t="s">
        <v>145</v>
      </c>
    </row>
    <row r="3" spans="1:14" ht="16.2" thickBot="1"/>
    <row r="4" spans="1:14" ht="34.049999999999997" customHeight="1" thickBot="1">
      <c r="A4" s="28" t="s">
        <v>38</v>
      </c>
      <c r="B4" s="23" t="s">
        <v>45</v>
      </c>
      <c r="C4" s="368" t="s">
        <v>124</v>
      </c>
      <c r="D4" s="369"/>
      <c r="E4" s="370"/>
      <c r="F4" s="368" t="s">
        <v>126</v>
      </c>
      <c r="G4" s="369"/>
      <c r="H4" s="370"/>
      <c r="I4" s="368" t="s">
        <v>127</v>
      </c>
      <c r="J4" s="369"/>
      <c r="K4" s="370"/>
      <c r="L4" s="368" t="s">
        <v>128</v>
      </c>
      <c r="M4" s="369"/>
      <c r="N4" s="370"/>
    </row>
    <row r="5" spans="1:14" ht="34.049999999999997" customHeight="1" thickBot="1">
      <c r="A5" s="28" t="s">
        <v>39</v>
      </c>
      <c r="B5" s="104" t="s">
        <v>45</v>
      </c>
      <c r="C5" s="57" t="s">
        <v>142</v>
      </c>
      <c r="D5" s="58" t="s">
        <v>122</v>
      </c>
      <c r="E5" s="59" t="s">
        <v>123</v>
      </c>
      <c r="F5" s="57" t="s">
        <v>142</v>
      </c>
      <c r="G5" s="58" t="s">
        <v>122</v>
      </c>
      <c r="H5" s="59" t="s">
        <v>123</v>
      </c>
      <c r="I5" s="57" t="s">
        <v>142</v>
      </c>
      <c r="J5" s="58" t="s">
        <v>122</v>
      </c>
      <c r="K5" s="59" t="s">
        <v>123</v>
      </c>
      <c r="L5" s="57" t="s">
        <v>142</v>
      </c>
      <c r="M5" s="58" t="s">
        <v>122</v>
      </c>
      <c r="N5" s="59" t="s">
        <v>123</v>
      </c>
    </row>
    <row r="6" spans="1:14" ht="16.95" customHeight="1">
      <c r="A6" s="25">
        <v>2025</v>
      </c>
      <c r="B6" s="26"/>
      <c r="C6" s="61">
        <v>0.29839034796708702</v>
      </c>
      <c r="D6" s="61">
        <v>0.29839034796708702</v>
      </c>
      <c r="E6" s="62">
        <v>0.29839034796708702</v>
      </c>
      <c r="F6" s="60">
        <v>0.29839034796708702</v>
      </c>
      <c r="G6" s="61">
        <v>0.29839034796708702</v>
      </c>
      <c r="H6" s="62">
        <v>0.29839034796708702</v>
      </c>
      <c r="I6" s="60">
        <v>0.29839034796708702</v>
      </c>
      <c r="J6" s="61">
        <v>0.29839034796708702</v>
      </c>
      <c r="K6" s="62">
        <v>0.29839034796708702</v>
      </c>
      <c r="L6" s="60">
        <v>0.29839034796708702</v>
      </c>
      <c r="M6" s="61">
        <v>0.29839034796708702</v>
      </c>
      <c r="N6" s="62">
        <v>0.29839034796708702</v>
      </c>
    </row>
    <row r="7" spans="1:14">
      <c r="A7" s="25">
        <v>2026</v>
      </c>
      <c r="B7" s="27"/>
      <c r="C7" s="64">
        <v>0.30457888020886997</v>
      </c>
      <c r="D7" s="64">
        <v>0.28978469463107798</v>
      </c>
      <c r="E7" s="65">
        <v>0.32170468626373799</v>
      </c>
      <c r="F7" s="63">
        <v>0.29599145164060098</v>
      </c>
      <c r="G7" s="64">
        <v>0.29652220047511801</v>
      </c>
      <c r="H7" s="65">
        <v>0.29723528144397698</v>
      </c>
      <c r="I7" s="63">
        <v>0.29556895195334099</v>
      </c>
      <c r="J7" s="64">
        <v>0.29556895195334099</v>
      </c>
      <c r="K7" s="65">
        <v>0.29556895195334099</v>
      </c>
      <c r="L7" s="63">
        <v>0.29556895195334099</v>
      </c>
      <c r="M7" s="64">
        <v>0.29556895195334099</v>
      </c>
      <c r="N7" s="65">
        <v>0.29556895195334099</v>
      </c>
    </row>
    <row r="8" spans="1:14">
      <c r="A8" s="25">
        <v>2027</v>
      </c>
      <c r="B8" s="27"/>
      <c r="C8" s="64">
        <v>0.32073227638690299</v>
      </c>
      <c r="D8" s="64">
        <v>0.29051381333710802</v>
      </c>
      <c r="E8" s="65">
        <v>0.35820863342154602</v>
      </c>
      <c r="F8" s="63">
        <v>0.30302643209909802</v>
      </c>
      <c r="G8" s="64">
        <v>0.30409265561250098</v>
      </c>
      <c r="H8" s="65">
        <v>0.30548975101383602</v>
      </c>
      <c r="I8" s="63">
        <v>0.30217932397679598</v>
      </c>
      <c r="J8" s="64">
        <v>0.30217932397679598</v>
      </c>
      <c r="K8" s="65">
        <v>0.30217932397679598</v>
      </c>
      <c r="L8" s="63">
        <v>0.30217932397679598</v>
      </c>
      <c r="M8" s="64">
        <v>0.30217932397679598</v>
      </c>
      <c r="N8" s="65">
        <v>0.30217932397679598</v>
      </c>
    </row>
    <row r="9" spans="1:14">
      <c r="A9" s="25">
        <v>2028</v>
      </c>
      <c r="B9" s="27"/>
      <c r="C9" s="64">
        <v>0.33761443436473498</v>
      </c>
      <c r="D9" s="64">
        <v>0.29129339091832002</v>
      </c>
      <c r="E9" s="65">
        <v>0.399419359460984</v>
      </c>
      <c r="F9" s="63">
        <v>0.31021275889734901</v>
      </c>
      <c r="G9" s="64">
        <v>0.31181980617225702</v>
      </c>
      <c r="H9" s="65">
        <v>0.31387085463466102</v>
      </c>
      <c r="I9" s="63">
        <v>0.30893938815371003</v>
      </c>
      <c r="J9" s="64">
        <v>0.30893938815371003</v>
      </c>
      <c r="K9" s="65">
        <v>0.30893938815371003</v>
      </c>
      <c r="L9" s="63">
        <v>0.30893938815371003</v>
      </c>
      <c r="M9" s="64">
        <v>0.30893938815371003</v>
      </c>
      <c r="N9" s="65">
        <v>0.30893938815371003</v>
      </c>
    </row>
    <row r="10" spans="1:14">
      <c r="A10" s="25">
        <v>2029</v>
      </c>
      <c r="B10" s="27"/>
      <c r="C10" s="64">
        <v>0.35527917176942198</v>
      </c>
      <c r="D10" s="64">
        <v>0.29212191359699202</v>
      </c>
      <c r="E10" s="65">
        <v>0.44637739447478098</v>
      </c>
      <c r="F10" s="63">
        <v>0.31755242380298099</v>
      </c>
      <c r="G10" s="64">
        <v>0.31970520476867698</v>
      </c>
      <c r="H10" s="65">
        <v>0.32237998870301798</v>
      </c>
      <c r="I10" s="63">
        <v>0.31585167646248602</v>
      </c>
      <c r="J10" s="64">
        <v>0.31585167646248602</v>
      </c>
      <c r="K10" s="65">
        <v>0.31585167646248602</v>
      </c>
      <c r="L10" s="63">
        <v>0.31585167646248602</v>
      </c>
      <c r="M10" s="64">
        <v>0.31585167646248602</v>
      </c>
      <c r="N10" s="65">
        <v>0.31585167646248602</v>
      </c>
    </row>
    <row r="11" spans="1:14">
      <c r="A11" s="25">
        <v>2030</v>
      </c>
      <c r="B11" s="27"/>
      <c r="C11" s="64">
        <v>0.37378827014555099</v>
      </c>
      <c r="D11" s="64">
        <v>0.29299978775517899</v>
      </c>
      <c r="E11" s="65">
        <v>0.50046073186629103</v>
      </c>
      <c r="F11" s="63">
        <v>0.32504956570147697</v>
      </c>
      <c r="G11" s="64">
        <v>0.32775227496605702</v>
      </c>
      <c r="H11" s="65">
        <v>0.33102045749800502</v>
      </c>
      <c r="I11" s="63">
        <v>0.32292071279318801</v>
      </c>
      <c r="J11" s="64">
        <v>0.32292071279318801</v>
      </c>
      <c r="K11" s="65">
        <v>0.32292071279318801</v>
      </c>
      <c r="L11" s="63">
        <v>0.32292071279318801</v>
      </c>
      <c r="M11" s="64">
        <v>0.32292071279318801</v>
      </c>
      <c r="N11" s="65">
        <v>0.32292071279318801</v>
      </c>
    </row>
    <row r="12" spans="1:14">
      <c r="A12" s="25">
        <v>2031</v>
      </c>
      <c r="B12" s="27"/>
      <c r="C12" s="64">
        <v>0.39320727021333701</v>
      </c>
      <c r="D12" s="64">
        <v>0.29392564591841303</v>
      </c>
      <c r="E12" s="65">
        <v>0.56352888410990198</v>
      </c>
      <c r="F12" s="63">
        <v>0.33270575733180602</v>
      </c>
      <c r="G12" s="64">
        <v>0.335961610994569</v>
      </c>
      <c r="H12" s="65">
        <v>0.33979297935875402</v>
      </c>
      <c r="I12" s="63">
        <v>0.33014845170366702</v>
      </c>
      <c r="J12" s="64">
        <v>0.33014845170366702</v>
      </c>
      <c r="K12" s="65">
        <v>0.33014845170366702</v>
      </c>
      <c r="L12" s="63">
        <v>0.33014845170366702</v>
      </c>
      <c r="M12" s="64">
        <v>0.33014845170366702</v>
      </c>
      <c r="N12" s="65">
        <v>0.33014845170366702</v>
      </c>
    </row>
    <row r="13" spans="1:14">
      <c r="A13" s="25">
        <v>2032</v>
      </c>
      <c r="B13" s="27"/>
      <c r="C13" s="64">
        <v>0.41361144531946697</v>
      </c>
      <c r="D13" s="64">
        <v>0.29489991550888101</v>
      </c>
      <c r="E13" s="65">
        <v>0.63816108271227301</v>
      </c>
      <c r="F13" s="63">
        <v>0.34052540759739602</v>
      </c>
      <c r="G13" s="64">
        <v>0.344336180587545</v>
      </c>
      <c r="H13" s="65">
        <v>0.34870054826708802</v>
      </c>
      <c r="I13" s="63">
        <v>0.337538774240282</v>
      </c>
      <c r="J13" s="64">
        <v>0.337538774240282</v>
      </c>
      <c r="K13" s="65">
        <v>0.337538774240282</v>
      </c>
      <c r="L13" s="63">
        <v>0.337538774240282</v>
      </c>
      <c r="M13" s="64">
        <v>0.337538774240282</v>
      </c>
      <c r="N13" s="65">
        <v>0.337538774240282</v>
      </c>
    </row>
    <row r="14" spans="1:14">
      <c r="A14" s="25">
        <v>2033</v>
      </c>
      <c r="B14" s="27"/>
      <c r="C14" s="64">
        <v>0.43508412557770498</v>
      </c>
      <c r="D14" s="64">
        <v>0.29592336429265298</v>
      </c>
      <c r="E14" s="65">
        <v>0.72804493441013796</v>
      </c>
      <c r="F14" s="63">
        <v>0.34851140442475897</v>
      </c>
      <c r="G14" s="64">
        <v>0.35287751522196598</v>
      </c>
      <c r="H14" s="65">
        <v>0.35774446390755499</v>
      </c>
      <c r="I14" s="63">
        <v>0.34509487236624498</v>
      </c>
      <c r="J14" s="64">
        <v>0.34509487236624498</v>
      </c>
      <c r="K14" s="65">
        <v>0.34509487236624498</v>
      </c>
      <c r="L14" s="63">
        <v>0.34509487236624498</v>
      </c>
      <c r="M14" s="64">
        <v>0.34509487236624498</v>
      </c>
      <c r="N14" s="65">
        <v>0.34509487236624498</v>
      </c>
    </row>
    <row r="15" spans="1:14">
      <c r="A15" s="25">
        <v>2034</v>
      </c>
      <c r="B15" s="27"/>
      <c r="C15" s="64">
        <v>0.45771925870306801</v>
      </c>
      <c r="D15" s="64">
        <v>0.29699677292869497</v>
      </c>
      <c r="E15" s="65">
        <v>0.83864628086075899</v>
      </c>
      <c r="F15" s="63">
        <v>0.35666702128517203</v>
      </c>
      <c r="G15" s="64">
        <v>0.36158690795127901</v>
      </c>
      <c r="H15" s="65">
        <v>0.366925805425033</v>
      </c>
      <c r="I15" s="63">
        <v>0.35281957010439102</v>
      </c>
      <c r="J15" s="64">
        <v>0.35281957010439102</v>
      </c>
      <c r="K15" s="65">
        <v>0.35281957010439102</v>
      </c>
      <c r="L15" s="63">
        <v>0.35281957010439102</v>
      </c>
      <c r="M15" s="64">
        <v>0.35281957010439102</v>
      </c>
      <c r="N15" s="65">
        <v>0.35281957010439102</v>
      </c>
    </row>
    <row r="16" spans="1:14">
      <c r="A16" s="25">
        <v>2035</v>
      </c>
      <c r="B16" s="27"/>
      <c r="C16" s="64">
        <v>0.48162166679604101</v>
      </c>
      <c r="D16" s="64">
        <v>0.298120967018697</v>
      </c>
      <c r="E16" s="65">
        <v>0.97843529596099799</v>
      </c>
      <c r="F16" s="63">
        <v>0.36499412602093501</v>
      </c>
      <c r="G16" s="64">
        <v>0.37046396608600801</v>
      </c>
      <c r="H16" s="65">
        <v>0.37624384082740198</v>
      </c>
      <c r="I16" s="63">
        <v>0.360714509270116</v>
      </c>
      <c r="J16" s="64">
        <v>0.360714509270116</v>
      </c>
      <c r="K16" s="65">
        <v>0.360714509270116</v>
      </c>
      <c r="L16" s="63">
        <v>0.360714509270116</v>
      </c>
      <c r="M16" s="64">
        <v>0.360714509270116</v>
      </c>
      <c r="N16" s="65">
        <v>0.360714509270116</v>
      </c>
    </row>
    <row r="17" spans="1:14">
      <c r="A17" s="25">
        <v>2036</v>
      </c>
      <c r="B17" s="27"/>
      <c r="C17" s="64">
        <v>0.49256324782217797</v>
      </c>
      <c r="D17" s="64">
        <v>0.29827157118511299</v>
      </c>
      <c r="E17" s="65">
        <v>0.97840801542184597</v>
      </c>
      <c r="F17" s="63">
        <v>0.368780755221703</v>
      </c>
      <c r="G17" s="64">
        <v>0.37399650864307699</v>
      </c>
      <c r="H17" s="65">
        <v>0.379651370190212</v>
      </c>
      <c r="I17" s="63">
        <v>0.36448395811290302</v>
      </c>
      <c r="J17" s="64">
        <v>0.36448395811290302</v>
      </c>
      <c r="K17" s="65">
        <v>0.36448395811290302</v>
      </c>
      <c r="L17" s="63">
        <v>0.36448395811290302</v>
      </c>
      <c r="M17" s="64">
        <v>0.36448395811290302</v>
      </c>
      <c r="N17" s="65">
        <v>0.36448395811290302</v>
      </c>
    </row>
    <row r="18" spans="1:14">
      <c r="A18" s="25">
        <v>2037</v>
      </c>
      <c r="B18" s="27"/>
      <c r="C18" s="64">
        <v>0.50372099070142895</v>
      </c>
      <c r="D18" s="64">
        <v>0.29841151399388799</v>
      </c>
      <c r="E18" s="65">
        <v>0.97838011689943205</v>
      </c>
      <c r="F18" s="63">
        <v>0.37258492966092499</v>
      </c>
      <c r="G18" s="64">
        <v>0.377544964679281</v>
      </c>
      <c r="H18" s="65">
        <v>0.38307768449789997</v>
      </c>
      <c r="I18" s="63">
        <v>0.36826645291254501</v>
      </c>
      <c r="J18" s="64">
        <v>0.36826645291254501</v>
      </c>
      <c r="K18" s="65">
        <v>0.36826645291254501</v>
      </c>
      <c r="L18" s="63">
        <v>0.36826645291254501</v>
      </c>
      <c r="M18" s="64">
        <v>0.36826645291254501</v>
      </c>
      <c r="N18" s="65">
        <v>0.36826645291254501</v>
      </c>
    </row>
    <row r="19" spans="1:14">
      <c r="A19" s="25">
        <v>2038</v>
      </c>
      <c r="B19" s="27"/>
      <c r="C19" s="64">
        <v>0.51509693089490505</v>
      </c>
      <c r="D19" s="64">
        <v>0.29854095651000501</v>
      </c>
      <c r="E19" s="65">
        <v>0.978351876460401</v>
      </c>
      <c r="F19" s="63">
        <v>0.37640261413218101</v>
      </c>
      <c r="G19" s="64">
        <v>0.38110573400916398</v>
      </c>
      <c r="H19" s="65">
        <v>0.38651893239080198</v>
      </c>
      <c r="I19" s="63">
        <v>0.37205866993140302</v>
      </c>
      <c r="J19" s="64">
        <v>0.37205866993140302</v>
      </c>
      <c r="K19" s="65">
        <v>0.37205866993140302</v>
      </c>
      <c r="L19" s="63">
        <v>0.37205866993140302</v>
      </c>
      <c r="M19" s="64">
        <v>0.37205866993140302</v>
      </c>
      <c r="N19" s="65">
        <v>0.37205866993140302</v>
      </c>
    </row>
    <row r="20" spans="1:14">
      <c r="A20" s="25">
        <v>2039</v>
      </c>
      <c r="B20" s="27"/>
      <c r="C20" s="64">
        <v>0.52669380498554097</v>
      </c>
      <c r="D20" s="64">
        <v>0.29865975272823397</v>
      </c>
      <c r="E20" s="65">
        <v>0.97832294509492601</v>
      </c>
      <c r="F20" s="63">
        <v>0.38023184552169098</v>
      </c>
      <c r="G20" s="64">
        <v>0.38467628450825597</v>
      </c>
      <c r="H20" s="65">
        <v>0.38997305285285</v>
      </c>
      <c r="I20" s="63">
        <v>0.37585761468051199</v>
      </c>
      <c r="J20" s="64">
        <v>0.37585761468051199</v>
      </c>
      <c r="K20" s="65">
        <v>0.37585761468051199</v>
      </c>
      <c r="L20" s="63">
        <v>0.37585761468051199</v>
      </c>
      <c r="M20" s="64">
        <v>0.37585761468051199</v>
      </c>
      <c r="N20" s="65">
        <v>0.37585761468051199</v>
      </c>
    </row>
    <row r="21" spans="1:14">
      <c r="A21" s="25">
        <v>2040</v>
      </c>
      <c r="B21" s="27"/>
      <c r="C21" s="64">
        <v>0.53851335368283804</v>
      </c>
      <c r="D21" s="64">
        <v>0.298768281914567</v>
      </c>
      <c r="E21" s="65">
        <v>0.97829358557764101</v>
      </c>
      <c r="F21" s="63">
        <v>0.38406834741582002</v>
      </c>
      <c r="G21" s="64">
        <v>0.38825271544774398</v>
      </c>
      <c r="H21" s="65">
        <v>0.39343600900283499</v>
      </c>
      <c r="I21" s="63">
        <v>0.37965973835150202</v>
      </c>
      <c r="J21" s="64">
        <v>0.37965973835150202</v>
      </c>
      <c r="K21" s="65">
        <v>0.37965973835150202</v>
      </c>
      <c r="L21" s="63">
        <v>0.37965973835150202</v>
      </c>
      <c r="M21" s="64">
        <v>0.37965973835150202</v>
      </c>
      <c r="N21" s="65">
        <v>0.37965973835150202</v>
      </c>
    </row>
    <row r="22" spans="1:14">
      <c r="A22" s="25">
        <v>2041</v>
      </c>
      <c r="B22" s="27"/>
      <c r="C22" s="64">
        <v>0.55055887515408997</v>
      </c>
      <c r="D22" s="64">
        <v>0.29886700006364703</v>
      </c>
      <c r="E22" s="65">
        <v>0.97826390631497695</v>
      </c>
      <c r="F22" s="63">
        <v>0.38790886050379503</v>
      </c>
      <c r="G22" s="64">
        <v>0.39183193828260998</v>
      </c>
      <c r="H22" s="65">
        <v>0.39690455114207701</v>
      </c>
      <c r="I22" s="63">
        <v>0.38346183595846101</v>
      </c>
      <c r="J22" s="64">
        <v>0.38346183595846101</v>
      </c>
      <c r="K22" s="65">
        <v>0.38346183595846101</v>
      </c>
      <c r="L22" s="63">
        <v>0.38346183595846101</v>
      </c>
      <c r="M22" s="64">
        <v>0.38346183595846101</v>
      </c>
      <c r="N22" s="65">
        <v>0.38346183595846101</v>
      </c>
    </row>
    <row r="23" spans="1:14">
      <c r="A23" s="25">
        <v>2042</v>
      </c>
      <c r="B23" s="27"/>
      <c r="C23" s="64">
        <v>0.56283386891100895</v>
      </c>
      <c r="D23" s="64">
        <v>0.29895615061444097</v>
      </c>
      <c r="E23" s="65">
        <v>0.97823397510046595</v>
      </c>
      <c r="F23" s="63">
        <v>0.39175080841240301</v>
      </c>
      <c r="G23" s="64">
        <v>0.39541117285961502</v>
      </c>
      <c r="H23" s="65">
        <v>0.40037608441252498</v>
      </c>
      <c r="I23" s="63">
        <v>0.38726072108981602</v>
      </c>
      <c r="J23" s="64">
        <v>0.38726072108981602</v>
      </c>
      <c r="K23" s="65">
        <v>0.38726072108981602</v>
      </c>
      <c r="L23" s="63">
        <v>0.38726072108981602</v>
      </c>
      <c r="M23" s="64">
        <v>0.38726072108981602</v>
      </c>
      <c r="N23" s="65">
        <v>0.38726072108981602</v>
      </c>
    </row>
    <row r="24" spans="1:14">
      <c r="A24" s="25">
        <v>2043</v>
      </c>
      <c r="B24" s="27"/>
      <c r="C24" s="64">
        <v>0.57534106818428499</v>
      </c>
      <c r="D24" s="64">
        <v>0.29903588536374998</v>
      </c>
      <c r="E24" s="65">
        <v>0.97820392101053399</v>
      </c>
      <c r="F24" s="63">
        <v>0.395590697558792</v>
      </c>
      <c r="G24" s="64">
        <v>0.39898697099189301</v>
      </c>
      <c r="H24" s="65">
        <v>0.403847321058182</v>
      </c>
      <c r="I24" s="63">
        <v>0.39105309667489102</v>
      </c>
      <c r="J24" s="64">
        <v>0.39105309667489102</v>
      </c>
      <c r="K24" s="65">
        <v>0.39105309667489102</v>
      </c>
      <c r="L24" s="63">
        <v>0.39105309667489102</v>
      </c>
      <c r="M24" s="64">
        <v>0.39105309667489102</v>
      </c>
      <c r="N24" s="65">
        <v>0.39105309667489102</v>
      </c>
    </row>
    <row r="25" spans="1:14">
      <c r="A25" s="25">
        <v>2044</v>
      </c>
      <c r="B25" s="27"/>
      <c r="C25" s="64">
        <v>0.58808222999074899</v>
      </c>
      <c r="D25" s="64">
        <v>0.29910630032553498</v>
      </c>
      <c r="E25" s="65">
        <v>0.97817371666311403</v>
      </c>
      <c r="F25" s="63">
        <v>0.39942375472422598</v>
      </c>
      <c r="G25" s="64">
        <v>0.40255476635221799</v>
      </c>
      <c r="H25" s="65">
        <v>0.40731353313722302</v>
      </c>
      <c r="I25" s="63">
        <v>0.39483422528651002</v>
      </c>
      <c r="J25" s="64">
        <v>0.39483422528651002</v>
      </c>
      <c r="K25" s="65">
        <v>0.39483422528651002</v>
      </c>
      <c r="L25" s="63">
        <v>0.39483422528651002</v>
      </c>
      <c r="M25" s="64">
        <v>0.39483422528651002</v>
      </c>
      <c r="N25" s="65">
        <v>0.39483422528651002</v>
      </c>
    </row>
    <row r="26" spans="1:14">
      <c r="A26" s="25">
        <v>2045</v>
      </c>
      <c r="B26" s="27"/>
      <c r="C26" s="64">
        <v>0.60106276761136301</v>
      </c>
      <c r="D26" s="64">
        <v>0.29916834048096502</v>
      </c>
      <c r="E26" s="65">
        <v>0.97814363771781598</v>
      </c>
      <c r="F26" s="63">
        <v>0.40324769734425397</v>
      </c>
      <c r="G26" s="64">
        <v>0.406112448410681</v>
      </c>
      <c r="H26" s="65">
        <v>0.41077264800227298</v>
      </c>
      <c r="I26" s="63">
        <v>0.39860194641990998</v>
      </c>
      <c r="J26" s="64">
        <v>0.39860194641990998</v>
      </c>
      <c r="K26" s="65">
        <v>0.39860194641990998</v>
      </c>
      <c r="L26" s="63">
        <v>0.39860194641990998</v>
      </c>
      <c r="M26" s="64">
        <v>0.39860194641990998</v>
      </c>
      <c r="N26" s="65">
        <v>0.39860194641990998</v>
      </c>
    </row>
    <row r="27" spans="1:14">
      <c r="A27" s="25">
        <v>2046</v>
      </c>
      <c r="B27" s="27"/>
      <c r="C27" s="64">
        <v>0.61428577507710502</v>
      </c>
      <c r="D27" s="64">
        <v>0.29922227112167599</v>
      </c>
      <c r="E27" s="65">
        <v>0.97811376012925499</v>
      </c>
      <c r="F27" s="63">
        <v>0.40705862012457</v>
      </c>
      <c r="G27" s="64">
        <v>0.40965609137183501</v>
      </c>
      <c r="H27" s="65">
        <v>0.41422085095745298</v>
      </c>
      <c r="I27" s="63">
        <v>0.40235216606038399</v>
      </c>
      <c r="J27" s="64">
        <v>0.40235216606038399</v>
      </c>
      <c r="K27" s="65">
        <v>0.40235216606038399</v>
      </c>
      <c r="L27" s="63">
        <v>0.40235216606038399</v>
      </c>
      <c r="M27" s="64">
        <v>0.40235216606038399</v>
      </c>
      <c r="N27" s="65">
        <v>0.40235216606038399</v>
      </c>
    </row>
    <row r="28" spans="1:14">
      <c r="A28" s="25">
        <v>2047</v>
      </c>
      <c r="B28" s="27"/>
      <c r="C28" s="64">
        <v>0.627757855669</v>
      </c>
      <c r="D28" s="64">
        <v>0.29926847688972502</v>
      </c>
      <c r="E28" s="65">
        <v>0.97808457848529895</v>
      </c>
      <c r="F28" s="63">
        <v>0.41085413778137903</v>
      </c>
      <c r="G28" s="64">
        <v>0.41318353843294697</v>
      </c>
      <c r="H28" s="65">
        <v>0.41765603689969599</v>
      </c>
      <c r="I28" s="63">
        <v>0.40608252287616597</v>
      </c>
      <c r="J28" s="64">
        <v>0.40608252287616597</v>
      </c>
      <c r="K28" s="65">
        <v>0.40608252287616597</v>
      </c>
      <c r="L28" s="63">
        <v>0.40608252287616597</v>
      </c>
      <c r="M28" s="64">
        <v>0.40608252287616597</v>
      </c>
      <c r="N28" s="65">
        <v>0.40608252287616597</v>
      </c>
    </row>
    <row r="29" spans="1:14">
      <c r="A29" s="25">
        <v>2048</v>
      </c>
      <c r="B29" s="27"/>
      <c r="C29" s="64">
        <v>0.64148265951813999</v>
      </c>
      <c r="D29" s="64">
        <v>0.299307792311853</v>
      </c>
      <c r="E29" s="65">
        <v>0.97805605447520805</v>
      </c>
      <c r="F29" s="63">
        <v>0.41463001267629501</v>
      </c>
      <c r="G29" s="64">
        <v>0.41669087131127103</v>
      </c>
      <c r="H29" s="65">
        <v>0.421074034777011</v>
      </c>
      <c r="I29" s="63">
        <v>0.40978914661893201</v>
      </c>
      <c r="J29" s="64">
        <v>0.40978914661893201</v>
      </c>
      <c r="K29" s="65">
        <v>0.40978914661893201</v>
      </c>
      <c r="L29" s="63">
        <v>0.40978914661893201</v>
      </c>
      <c r="M29" s="64">
        <v>0.40978914661893201</v>
      </c>
      <c r="N29" s="65">
        <v>0.40978914661893201</v>
      </c>
    </row>
    <row r="30" spans="1:14">
      <c r="A30" s="25">
        <v>2049</v>
      </c>
      <c r="B30" s="27"/>
      <c r="C30" s="64">
        <v>0.65546640119802801</v>
      </c>
      <c r="D30" s="64">
        <v>0.29934070693786502</v>
      </c>
      <c r="E30" s="65">
        <v>0.97802879372649298</v>
      </c>
      <c r="F30" s="63">
        <v>0.41838349577588102</v>
      </c>
      <c r="G30" s="64">
        <v>0.42017555272969398</v>
      </c>
      <c r="H30" s="65">
        <v>0.42447257199688998</v>
      </c>
      <c r="I30" s="63">
        <v>0.41346933495036098</v>
      </c>
      <c r="J30" s="64">
        <v>0.41346933495036098</v>
      </c>
      <c r="K30" s="65">
        <v>0.41346933495036098</v>
      </c>
      <c r="L30" s="63">
        <v>0.41346933495036098</v>
      </c>
      <c r="M30" s="64">
        <v>0.41346933495036098</v>
      </c>
      <c r="N30" s="65">
        <v>0.41346933495036098</v>
      </c>
    </row>
    <row r="31" spans="1:14">
      <c r="A31" s="25">
        <v>2050</v>
      </c>
      <c r="B31" s="27"/>
      <c r="C31" s="64">
        <v>0.66971531536809503</v>
      </c>
      <c r="D31" s="64">
        <v>0.29936795582291198</v>
      </c>
      <c r="E31" s="65">
        <v>0.97800302829679597</v>
      </c>
      <c r="F31" s="63">
        <v>0.42211093176575698</v>
      </c>
      <c r="G31" s="64">
        <v>0.42363448745106302</v>
      </c>
      <c r="H31" s="65">
        <v>0.42784799405493301</v>
      </c>
      <c r="I31" s="63">
        <v>0.41711974942079599</v>
      </c>
      <c r="J31" s="64">
        <v>0.41711974942079599</v>
      </c>
      <c r="K31" s="65">
        <v>0.41711974942079599</v>
      </c>
      <c r="L31" s="63">
        <v>0.41711974942079599</v>
      </c>
      <c r="M31" s="64">
        <v>0.41711974942079599</v>
      </c>
      <c r="N31" s="65">
        <v>0.41711974942079599</v>
      </c>
    </row>
    <row r="32" spans="1:14">
      <c r="A32" s="25">
        <v>2051</v>
      </c>
      <c r="B32" s="27"/>
      <c r="C32" s="64">
        <v>0.67224819428841598</v>
      </c>
      <c r="D32" s="64">
        <v>0.299397920305565</v>
      </c>
      <c r="E32" s="65">
        <v>0.97796614258846504</v>
      </c>
      <c r="F32" s="63">
        <v>0.42396828526575697</v>
      </c>
      <c r="G32" s="64">
        <v>0.42539844623338102</v>
      </c>
      <c r="H32" s="65">
        <v>0.42958757614492399</v>
      </c>
      <c r="I32" s="63">
        <v>0.41907209691305197</v>
      </c>
      <c r="J32" s="64">
        <v>0.41907209691305197</v>
      </c>
      <c r="K32" s="65">
        <v>0.41907209691305197</v>
      </c>
      <c r="L32" s="63">
        <v>0.41907209691305197</v>
      </c>
      <c r="M32" s="64">
        <v>0.41907209691305197</v>
      </c>
      <c r="N32" s="65">
        <v>0.41907209691305197</v>
      </c>
    </row>
    <row r="33" spans="1:14">
      <c r="A33" s="25">
        <v>2052</v>
      </c>
      <c r="B33" s="27"/>
      <c r="C33" s="64">
        <v>0.67484149626684298</v>
      </c>
      <c r="D33" s="64">
        <v>0.299433205142485</v>
      </c>
      <c r="E33" s="65">
        <v>0.977932878165924</v>
      </c>
      <c r="F33" s="63">
        <v>0.42584368775696502</v>
      </c>
      <c r="G33" s="64">
        <v>0.42718117547719903</v>
      </c>
      <c r="H33" s="65">
        <v>0.43134404609970201</v>
      </c>
      <c r="I33" s="63">
        <v>0.42104091633084201</v>
      </c>
      <c r="J33" s="64">
        <v>0.42104091633084201</v>
      </c>
      <c r="K33" s="65">
        <v>0.42104091633084201</v>
      </c>
      <c r="L33" s="63">
        <v>0.42104091633084201</v>
      </c>
      <c r="M33" s="64">
        <v>0.42104091633084201</v>
      </c>
      <c r="N33" s="65">
        <v>0.42104091633084201</v>
      </c>
    </row>
    <row r="34" spans="1:14">
      <c r="A34" s="25">
        <v>2053</v>
      </c>
      <c r="B34" s="27"/>
      <c r="C34" s="64">
        <v>0.67749263790244296</v>
      </c>
      <c r="D34" s="64">
        <v>0.29947325382431</v>
      </c>
      <c r="E34" s="65">
        <v>0.97790323582496697</v>
      </c>
      <c r="F34" s="63">
        <v>0.42773561263121501</v>
      </c>
      <c r="G34" s="64">
        <v>0.42898121515626703</v>
      </c>
      <c r="H34" s="65">
        <v>0.43311592559140499</v>
      </c>
      <c r="I34" s="63">
        <v>0.42302471610880099</v>
      </c>
      <c r="J34" s="64">
        <v>0.42302471610880099</v>
      </c>
      <c r="K34" s="65">
        <v>0.42302471610880099</v>
      </c>
      <c r="L34" s="63">
        <v>0.42302471610880099</v>
      </c>
      <c r="M34" s="64">
        <v>0.42302471610880099</v>
      </c>
      <c r="N34" s="65">
        <v>0.42302471610880099</v>
      </c>
    </row>
    <row r="35" spans="1:14">
      <c r="A35" s="25">
        <v>2054</v>
      </c>
      <c r="B35" s="27"/>
      <c r="C35" s="64">
        <v>0.68020167479879401</v>
      </c>
      <c r="D35" s="64">
        <v>0.299518170715389</v>
      </c>
      <c r="E35" s="65">
        <v>0.97787701872969901</v>
      </c>
      <c r="F35" s="63">
        <v>0.42964479887483398</v>
      </c>
      <c r="G35" s="64">
        <v>0.43079932334783699</v>
      </c>
      <c r="H35" s="65">
        <v>0.43490390908593402</v>
      </c>
      <c r="I35" s="63">
        <v>0.42502428817208998</v>
      </c>
      <c r="J35" s="64">
        <v>0.42502428817208998</v>
      </c>
      <c r="K35" s="65">
        <v>0.42502428817208998</v>
      </c>
      <c r="L35" s="63">
        <v>0.42502428817208998</v>
      </c>
      <c r="M35" s="64">
        <v>0.42502428817208998</v>
      </c>
      <c r="N35" s="65">
        <v>0.42502428817208998</v>
      </c>
    </row>
    <row r="36" spans="1:14">
      <c r="A36" s="25">
        <v>2055</v>
      </c>
      <c r="B36" s="27"/>
      <c r="C36" s="64">
        <v>0.68296919666943101</v>
      </c>
      <c r="D36" s="64">
        <v>0.29956777432121701</v>
      </c>
      <c r="E36" s="65">
        <v>0.97785436173262597</v>
      </c>
      <c r="F36" s="63">
        <v>0.43157163156672801</v>
      </c>
      <c r="G36" s="64">
        <v>0.43263595549383899</v>
      </c>
      <c r="H36" s="65">
        <v>0.43670836284989201</v>
      </c>
      <c r="I36" s="63">
        <v>0.42704000649080998</v>
      </c>
      <c r="J36" s="64">
        <v>0.42704000649080998</v>
      </c>
      <c r="K36" s="65">
        <v>0.42704000649080998</v>
      </c>
      <c r="L36" s="63">
        <v>0.42704000649080998</v>
      </c>
      <c r="M36" s="64">
        <v>0.42704000649080998</v>
      </c>
      <c r="N36" s="65">
        <v>0.42704000649080998</v>
      </c>
    </row>
    <row r="37" spans="1:14">
      <c r="A37" s="25">
        <v>2056</v>
      </c>
      <c r="B37" s="27"/>
      <c r="C37" s="64">
        <v>0.68579280916942198</v>
      </c>
      <c r="D37" s="64">
        <v>0.29962201580044401</v>
      </c>
      <c r="E37" s="65">
        <v>0.97783501198066802</v>
      </c>
      <c r="F37" s="63">
        <v>0.433515136555987</v>
      </c>
      <c r="G37" s="64">
        <v>0.43449010733384202</v>
      </c>
      <c r="H37" s="65">
        <v>0.43852840012726702</v>
      </c>
      <c r="I37" s="63">
        <v>0.42907082435827498</v>
      </c>
      <c r="J37" s="64">
        <v>0.42907082435827498</v>
      </c>
      <c r="K37" s="65">
        <v>0.42907082435827498</v>
      </c>
      <c r="L37" s="63">
        <v>0.42907082435827498</v>
      </c>
      <c r="M37" s="64">
        <v>0.42907082435827498</v>
      </c>
      <c r="N37" s="65">
        <v>0.42907082435827498</v>
      </c>
    </row>
    <row r="38" spans="1:14">
      <c r="A38" s="25">
        <v>2057</v>
      </c>
      <c r="B38" s="27"/>
      <c r="C38" s="64">
        <v>0.68867268924858305</v>
      </c>
      <c r="D38" s="64">
        <v>0.29968112472284603</v>
      </c>
      <c r="E38" s="65">
        <v>0.977819223286857</v>
      </c>
      <c r="F38" s="63">
        <v>0.43547545747064298</v>
      </c>
      <c r="G38" s="64">
        <v>0.43636212376692401</v>
      </c>
      <c r="H38" s="65">
        <v>0.44036412901599498</v>
      </c>
      <c r="I38" s="63">
        <v>0.43111721062915798</v>
      </c>
      <c r="J38" s="64">
        <v>0.43111721062915798</v>
      </c>
      <c r="K38" s="65">
        <v>0.43111721062915798</v>
      </c>
      <c r="L38" s="63">
        <v>0.43111721062915798</v>
      </c>
      <c r="M38" s="64">
        <v>0.43111721062915798</v>
      </c>
      <c r="N38" s="65">
        <v>0.43111721062915798</v>
      </c>
    </row>
    <row r="39" spans="1:14">
      <c r="A39" s="25">
        <v>2058</v>
      </c>
      <c r="B39" s="27"/>
      <c r="C39" s="64">
        <v>0.69160953319879803</v>
      </c>
      <c r="D39" s="64">
        <v>0.29974487989883403</v>
      </c>
      <c r="E39" s="65">
        <v>0.97780701048768504</v>
      </c>
      <c r="F39" s="63">
        <v>0.437453052973514</v>
      </c>
      <c r="G39" s="64">
        <v>0.43825256587018102</v>
      </c>
      <c r="H39" s="65">
        <v>0.44221600592610899</v>
      </c>
      <c r="I39" s="63">
        <v>0.433179521239965</v>
      </c>
      <c r="J39" s="64">
        <v>0.433179521239965</v>
      </c>
      <c r="K39" s="65">
        <v>0.433179521239965</v>
      </c>
      <c r="L39" s="63">
        <v>0.433179521239965</v>
      </c>
      <c r="M39" s="64">
        <v>0.433179521239965</v>
      </c>
      <c r="N39" s="65">
        <v>0.433179521239965</v>
      </c>
    </row>
    <row r="40" spans="1:14">
      <c r="A40" s="25">
        <v>2059</v>
      </c>
      <c r="B40" s="27"/>
      <c r="C40" s="64">
        <v>0.69460170964668</v>
      </c>
      <c r="D40" s="64">
        <v>0.29981278753466001</v>
      </c>
      <c r="E40" s="65">
        <v>0.97779812311969805</v>
      </c>
      <c r="F40" s="63">
        <v>0.43944711475921699</v>
      </c>
      <c r="G40" s="64">
        <v>0.44016052398519401</v>
      </c>
      <c r="H40" s="65">
        <v>0.44408332001351197</v>
      </c>
      <c r="I40" s="63">
        <v>0.43525680859969001</v>
      </c>
      <c r="J40" s="64">
        <v>0.43525680859969001</v>
      </c>
      <c r="K40" s="65">
        <v>0.43525680859969001</v>
      </c>
      <c r="L40" s="63">
        <v>0.43525680859969001</v>
      </c>
      <c r="M40" s="64">
        <v>0.43525680859969001</v>
      </c>
      <c r="N40" s="65">
        <v>0.43525680859969001</v>
      </c>
    </row>
    <row r="41" spans="1:14">
      <c r="A41" s="25">
        <v>2060</v>
      </c>
      <c r="B41" s="27"/>
      <c r="C41" s="64">
        <v>0.69764717552599997</v>
      </c>
      <c r="D41" s="64">
        <v>0.29988493084883</v>
      </c>
      <c r="E41" s="65">
        <v>0.97779248777460304</v>
      </c>
      <c r="F41" s="63">
        <v>0.44145652015388298</v>
      </c>
      <c r="G41" s="64">
        <v>0.44208503145494799</v>
      </c>
      <c r="H41" s="65">
        <v>0.44596495248547602</v>
      </c>
      <c r="I41" s="63">
        <v>0.43734811472322099</v>
      </c>
      <c r="J41" s="64">
        <v>0.43734811472322099</v>
      </c>
      <c r="K41" s="65">
        <v>0.43734811472322099</v>
      </c>
      <c r="L41" s="63">
        <v>0.43734811472322099</v>
      </c>
      <c r="M41" s="64">
        <v>0.43734811472322099</v>
      </c>
      <c r="N41" s="65">
        <v>0.43734811472322099</v>
      </c>
    </row>
    <row r="42" spans="1:14">
      <c r="A42" s="25">
        <v>2061</v>
      </c>
      <c r="B42" s="27"/>
      <c r="C42" s="64">
        <v>0.70074670521874405</v>
      </c>
      <c r="D42" s="64">
        <v>0.29996135491430598</v>
      </c>
      <c r="E42" s="65">
        <v>0.97779024247484603</v>
      </c>
      <c r="F42" s="63">
        <v>0.44348168491162099</v>
      </c>
      <c r="G42" s="64">
        <v>0.44402661637095397</v>
      </c>
      <c r="H42" s="65">
        <v>0.447861378009067</v>
      </c>
      <c r="I42" s="63">
        <v>0.43945401561230402</v>
      </c>
      <c r="J42" s="64">
        <v>0.43945401561230402</v>
      </c>
      <c r="K42" s="65">
        <v>0.43945401561230402</v>
      </c>
      <c r="L42" s="63">
        <v>0.43945401561230402</v>
      </c>
      <c r="M42" s="64">
        <v>0.43945401561230402</v>
      </c>
      <c r="N42" s="65">
        <v>0.43945401561230402</v>
      </c>
    </row>
    <row r="43" spans="1:14">
      <c r="A43" s="25">
        <v>2062</v>
      </c>
      <c r="B43" s="27"/>
      <c r="C43" s="64">
        <v>0.70389873472720998</v>
      </c>
      <c r="D43" s="64">
        <v>0.30004184580441101</v>
      </c>
      <c r="E43" s="65">
        <v>0.97779139103827994</v>
      </c>
      <c r="F43" s="63">
        <v>0.44552143416340501</v>
      </c>
      <c r="G43" s="64">
        <v>0.44598428346765501</v>
      </c>
      <c r="H43" s="65">
        <v>0.44977155836015897</v>
      </c>
      <c r="I43" s="63">
        <v>0.44157349117150102</v>
      </c>
      <c r="J43" s="64">
        <v>0.44157349117150102</v>
      </c>
      <c r="K43" s="65">
        <v>0.44157349117150102</v>
      </c>
      <c r="L43" s="63">
        <v>0.44157349117150102</v>
      </c>
      <c r="M43" s="64">
        <v>0.44157349117150102</v>
      </c>
      <c r="N43" s="65">
        <v>0.44157349117150102</v>
      </c>
    </row>
    <row r="44" spans="1:14">
      <c r="A44" s="25">
        <v>2063</v>
      </c>
      <c r="B44" s="27"/>
      <c r="C44" s="64">
        <v>0.707102316546526</v>
      </c>
      <c r="D44" s="64">
        <v>0.300126610601678</v>
      </c>
      <c r="E44" s="65">
        <v>0.97779585628524801</v>
      </c>
      <c r="F44" s="63">
        <v>0.44757531892335101</v>
      </c>
      <c r="G44" s="64">
        <v>0.44795764014260397</v>
      </c>
      <c r="H44" s="65">
        <v>0.45169507118750901</v>
      </c>
      <c r="I44" s="63">
        <v>0.44370632607018601</v>
      </c>
      <c r="J44" s="64">
        <v>0.44370632607018601</v>
      </c>
      <c r="K44" s="65">
        <v>0.44370632607018601</v>
      </c>
      <c r="L44" s="63">
        <v>0.44370632607018601</v>
      </c>
      <c r="M44" s="64">
        <v>0.44370632607018601</v>
      </c>
      <c r="N44" s="65">
        <v>0.44370632607018601</v>
      </c>
    </row>
    <row r="45" spans="1:14">
      <c r="A45" s="25">
        <v>2064</v>
      </c>
      <c r="B45" s="27"/>
      <c r="C45" s="64">
        <v>0.71035774003413799</v>
      </c>
      <c r="D45" s="64">
        <v>0.30021554291039798</v>
      </c>
      <c r="E45" s="65">
        <v>0.97780360648787001</v>
      </c>
      <c r="F45" s="63">
        <v>0.44964343237886201</v>
      </c>
      <c r="G45" s="64">
        <v>0.44994685237125998</v>
      </c>
      <c r="H45" s="65">
        <v>0.45363203690454701</v>
      </c>
      <c r="I45" s="63">
        <v>0.44585250985242098</v>
      </c>
      <c r="J45" s="64">
        <v>0.44585250985242098</v>
      </c>
      <c r="K45" s="65">
        <v>0.44585250985242098</v>
      </c>
      <c r="L45" s="63">
        <v>0.44585250985242098</v>
      </c>
      <c r="M45" s="64">
        <v>0.44585250985242098</v>
      </c>
      <c r="N45" s="65">
        <v>0.44585250985242098</v>
      </c>
    </row>
    <row r="46" spans="1:14">
      <c r="A46" s="25">
        <v>2065</v>
      </c>
      <c r="B46" s="27"/>
      <c r="C46" s="64">
        <v>0.71366373545537198</v>
      </c>
      <c r="D46" s="64">
        <v>0.30030822610076702</v>
      </c>
      <c r="E46" s="65">
        <v>0.977814597269412</v>
      </c>
      <c r="F46" s="63">
        <v>0.45172475238895998</v>
      </c>
      <c r="G46" s="64">
        <v>0.45195104244843898</v>
      </c>
      <c r="H46" s="65">
        <v>0.45558157247175401</v>
      </c>
      <c r="I46" s="63">
        <v>0.44801115781954398</v>
      </c>
      <c r="J46" s="64">
        <v>0.44801115781954398</v>
      </c>
      <c r="K46" s="65">
        <v>0.44801115781954398</v>
      </c>
      <c r="L46" s="63">
        <v>0.44801115781954398</v>
      </c>
      <c r="M46" s="64">
        <v>0.44801115781954398</v>
      </c>
      <c r="N46" s="65">
        <v>0.44801115781954398</v>
      </c>
    </row>
    <row r="47" spans="1:14">
      <c r="A47" s="25">
        <v>2066</v>
      </c>
      <c r="B47" s="27"/>
      <c r="C47" s="64">
        <v>0.71702082173484405</v>
      </c>
      <c r="D47" s="64">
        <v>0.30040520271879101</v>
      </c>
      <c r="E47" s="65">
        <v>0.97782882832487295</v>
      </c>
      <c r="F47" s="63">
        <v>0.45381982729360099</v>
      </c>
      <c r="G47" s="64">
        <v>0.45397085613812899</v>
      </c>
      <c r="H47" s="65">
        <v>0.45754424716952902</v>
      </c>
      <c r="I47" s="63">
        <v>0.45018295067846198</v>
      </c>
      <c r="J47" s="64">
        <v>0.45018295067846198</v>
      </c>
      <c r="K47" s="65">
        <v>0.45018295067846198</v>
      </c>
      <c r="L47" s="63">
        <v>0.45018295067846198</v>
      </c>
      <c r="M47" s="64">
        <v>0.45018295067846198</v>
      </c>
      <c r="N47" s="65">
        <v>0.45018295067846198</v>
      </c>
    </row>
    <row r="48" spans="1:14">
      <c r="A48" s="25">
        <v>2067</v>
      </c>
      <c r="B48" s="27"/>
      <c r="C48" s="64">
        <v>0.72042886732290501</v>
      </c>
      <c r="D48" s="64">
        <v>0.30050650006513702</v>
      </c>
      <c r="E48" s="65">
        <v>0.97784620011366197</v>
      </c>
      <c r="F48" s="63">
        <v>0.45592846783804702</v>
      </c>
      <c r="G48" s="64">
        <v>0.45600616947927902</v>
      </c>
      <c r="H48" s="65">
        <v>0.45951992711106399</v>
      </c>
      <c r="I48" s="63">
        <v>0.45236776116962801</v>
      </c>
      <c r="J48" s="64">
        <v>0.45236776116962801</v>
      </c>
      <c r="K48" s="65">
        <v>0.45236776116962801</v>
      </c>
      <c r="L48" s="63">
        <v>0.45236776116962801</v>
      </c>
      <c r="M48" s="64">
        <v>0.45236776116962801</v>
      </c>
      <c r="N48" s="65">
        <v>0.45236776116962801</v>
      </c>
    </row>
    <row r="49" spans="1:14">
      <c r="A49" s="25">
        <v>2068</v>
      </c>
      <c r="B49" s="27"/>
      <c r="C49" s="64">
        <v>0.72388621847477996</v>
      </c>
      <c r="D49" s="64">
        <v>0.30061167809004202</v>
      </c>
      <c r="E49" s="65">
        <v>0.97786669432837303</v>
      </c>
      <c r="F49" s="63">
        <v>0.45804946851855999</v>
      </c>
      <c r="G49" s="64">
        <v>0.45805589186057</v>
      </c>
      <c r="H49" s="65">
        <v>0.46150764624257401</v>
      </c>
      <c r="I49" s="63">
        <v>0.45456446164873099</v>
      </c>
      <c r="J49" s="64">
        <v>0.45456446164873099</v>
      </c>
      <c r="K49" s="65">
        <v>0.45456446164873099</v>
      </c>
      <c r="L49" s="63">
        <v>0.45456446164873099</v>
      </c>
      <c r="M49" s="64">
        <v>0.45456446164873099</v>
      </c>
      <c r="N49" s="65">
        <v>0.45456446164873099</v>
      </c>
    </row>
    <row r="50" spans="1:14">
      <c r="A50" s="25">
        <v>2069</v>
      </c>
      <c r="B50" s="27"/>
      <c r="C50" s="64">
        <v>0.72739281613086904</v>
      </c>
      <c r="D50" s="64">
        <v>0.30072106490710898</v>
      </c>
      <c r="E50" s="65">
        <v>0.97789019832555901</v>
      </c>
      <c r="F50" s="63">
        <v>0.46018282314334003</v>
      </c>
      <c r="G50" s="64">
        <v>0.460120129783328</v>
      </c>
      <c r="H50" s="65">
        <v>0.46350744137882299</v>
      </c>
      <c r="I50" s="63">
        <v>0.45677333809818599</v>
      </c>
      <c r="J50" s="64">
        <v>0.45677333809818599</v>
      </c>
      <c r="K50" s="65">
        <v>0.45677333809818599</v>
      </c>
      <c r="L50" s="63">
        <v>0.45677333809818599</v>
      </c>
      <c r="M50" s="64">
        <v>0.45677333809818599</v>
      </c>
      <c r="N50" s="65">
        <v>0.45677333809818599</v>
      </c>
    </row>
    <row r="51" spans="1:14">
      <c r="A51" s="25">
        <v>2070</v>
      </c>
      <c r="B51" s="27"/>
      <c r="C51" s="64">
        <v>0.73094893077871204</v>
      </c>
      <c r="D51" s="64">
        <v>0.30083469945719099</v>
      </c>
      <c r="E51" s="65">
        <v>0.97791671475686004</v>
      </c>
      <c r="F51" s="63">
        <v>0.46232869923101</v>
      </c>
      <c r="G51" s="64">
        <v>0.46219907390336501</v>
      </c>
      <c r="H51" s="65">
        <v>0.46551959120262698</v>
      </c>
      <c r="I51" s="63">
        <v>0.45899460478564802</v>
      </c>
      <c r="J51" s="64">
        <v>0.45899460478564802</v>
      </c>
      <c r="K51" s="65">
        <v>0.45899460478564802</v>
      </c>
      <c r="L51" s="63">
        <v>0.45899460478564802</v>
      </c>
      <c r="M51" s="64">
        <v>0.45899460478564802</v>
      </c>
      <c r="N51" s="65">
        <v>0.45899460478564802</v>
      </c>
    </row>
    <row r="52" spans="1:14">
      <c r="A52" s="25">
        <v>2071</v>
      </c>
      <c r="B52" s="27"/>
      <c r="C52" s="64">
        <v>0.73455353901906295</v>
      </c>
      <c r="D52" s="64">
        <v>0.30095237405307201</v>
      </c>
      <c r="E52" s="65">
        <v>0.97794616884665797</v>
      </c>
      <c r="F52" s="63">
        <v>0.46448603353352402</v>
      </c>
      <c r="G52" s="64">
        <v>0.46429184474247198</v>
      </c>
      <c r="H52" s="65">
        <v>0.46754318582407201</v>
      </c>
      <c r="I52" s="63">
        <v>0.46122730254590499</v>
      </c>
      <c r="J52" s="64">
        <v>0.46122730254590499</v>
      </c>
      <c r="K52" s="65">
        <v>0.46122730254590499</v>
      </c>
      <c r="L52" s="63">
        <v>0.46122730254590499</v>
      </c>
      <c r="M52" s="64">
        <v>0.46122730254590499</v>
      </c>
      <c r="N52" s="65">
        <v>0.46122730254590499</v>
      </c>
    </row>
    <row r="53" spans="1:14">
      <c r="A53" s="25">
        <v>2072</v>
      </c>
      <c r="B53" s="27"/>
      <c r="C53" s="64">
        <v>0.73820598170679796</v>
      </c>
      <c r="D53" s="64">
        <v>0.301074340286549</v>
      </c>
      <c r="E53" s="65">
        <v>0.97797850797735197</v>
      </c>
      <c r="F53" s="63">
        <v>0.46665432250100602</v>
      </c>
      <c r="G53" s="64">
        <v>0.46639799761206002</v>
      </c>
      <c r="H53" s="65">
        <v>0.46957789590409799</v>
      </c>
      <c r="I53" s="63">
        <v>0.46347119719722002</v>
      </c>
      <c r="J53" s="64">
        <v>0.46347119719722002</v>
      </c>
      <c r="K53" s="65">
        <v>0.46347119719722002</v>
      </c>
      <c r="L53" s="63">
        <v>0.46347119719722002</v>
      </c>
      <c r="M53" s="64">
        <v>0.46347119719722002</v>
      </c>
      <c r="N53" s="65">
        <v>0.46347119719722002</v>
      </c>
    </row>
    <row r="54" spans="1:14">
      <c r="A54" s="25">
        <v>2073</v>
      </c>
      <c r="B54" s="27"/>
      <c r="C54" s="64">
        <v>0.74190612457991001</v>
      </c>
      <c r="D54" s="64">
        <v>0.30120076863175699</v>
      </c>
      <c r="E54" s="65">
        <v>0.97801381061467996</v>
      </c>
      <c r="F54" s="63">
        <v>0.46883351416237601</v>
      </c>
      <c r="G54" s="64">
        <v>0.46851751947342501</v>
      </c>
      <c r="H54" s="65">
        <v>0.471623800508572</v>
      </c>
      <c r="I54" s="63">
        <v>0.46572638970154001</v>
      </c>
      <c r="J54" s="64">
        <v>0.46572638970154001</v>
      </c>
      <c r="K54" s="65">
        <v>0.46572638970154001</v>
      </c>
      <c r="L54" s="63">
        <v>0.46572638970154001</v>
      </c>
      <c r="M54" s="64">
        <v>0.46572638970154001</v>
      </c>
      <c r="N54" s="65">
        <v>0.46572638970154001</v>
      </c>
    </row>
    <row r="55" spans="1:14">
      <c r="A55" s="25">
        <v>2074</v>
      </c>
      <c r="B55" s="27"/>
      <c r="C55" s="64">
        <v>0.74565423494773397</v>
      </c>
      <c r="D55" s="64">
        <v>0.30133160595150599</v>
      </c>
      <c r="E55" s="65">
        <v>0.97805185614447299</v>
      </c>
      <c r="F55" s="63">
        <v>0.471023656261777</v>
      </c>
      <c r="G55" s="64">
        <v>0.470650591345669</v>
      </c>
      <c r="H55" s="65">
        <v>0.47368103473533402</v>
      </c>
      <c r="I55" s="63">
        <v>0.46799299939954497</v>
      </c>
      <c r="J55" s="64">
        <v>0.46799299939954497</v>
      </c>
      <c r="K55" s="65">
        <v>0.46799299939954497</v>
      </c>
      <c r="L55" s="63">
        <v>0.46799299939954497</v>
      </c>
      <c r="M55" s="64">
        <v>0.46799299939954497</v>
      </c>
      <c r="N55" s="65">
        <v>0.46799299939954497</v>
      </c>
    </row>
    <row r="56" spans="1:14">
      <c r="A56" s="25">
        <v>2075</v>
      </c>
      <c r="B56" s="27"/>
      <c r="C56" s="64">
        <v>0.74944957213677899</v>
      </c>
      <c r="D56" s="64">
        <v>0.30146693390726698</v>
      </c>
      <c r="E56" s="65">
        <v>0.97809259276016203</v>
      </c>
      <c r="F56" s="63">
        <v>0.47322402897097099</v>
      </c>
      <c r="G56" s="64">
        <v>0.472796562335834</v>
      </c>
      <c r="H56" s="65">
        <v>0.47574909618972</v>
      </c>
      <c r="I56" s="63">
        <v>0.47027054964198001</v>
      </c>
      <c r="J56" s="64">
        <v>0.47027054964198001</v>
      </c>
      <c r="K56" s="65">
        <v>0.47027054964198001</v>
      </c>
      <c r="L56" s="63">
        <v>0.47027054964198001</v>
      </c>
      <c r="M56" s="64">
        <v>0.47027054964198001</v>
      </c>
      <c r="N56" s="65">
        <v>0.47027054964198001</v>
      </c>
    </row>
    <row r="57" spans="1:14">
      <c r="A57" s="25">
        <v>2076</v>
      </c>
      <c r="B57" s="27"/>
      <c r="C57" s="64">
        <v>0.75329219931319202</v>
      </c>
      <c r="D57" s="64">
        <v>0.30160684900914903</v>
      </c>
      <c r="E57" s="65">
        <v>0.97813601000654704</v>
      </c>
      <c r="F57" s="63">
        <v>0.47543444804004797</v>
      </c>
      <c r="G57" s="64">
        <v>0.47495539360051298</v>
      </c>
      <c r="H57" s="65">
        <v>0.47782791073798497</v>
      </c>
      <c r="I57" s="63">
        <v>0.47255897316994</v>
      </c>
      <c r="J57" s="64">
        <v>0.47255897316994</v>
      </c>
      <c r="K57" s="65">
        <v>0.47255897316994</v>
      </c>
      <c r="L57" s="63">
        <v>0.47255897316994</v>
      </c>
      <c r="M57" s="64">
        <v>0.47255897316994</v>
      </c>
      <c r="N57" s="65">
        <v>0.47255897316994</v>
      </c>
    </row>
    <row r="58" spans="1:14">
      <c r="A58" s="25">
        <v>2077</v>
      </c>
      <c r="B58" s="27"/>
      <c r="C58" s="64">
        <v>0.757181537993034</v>
      </c>
      <c r="D58" s="64">
        <v>0.30175125901336602</v>
      </c>
      <c r="E58" s="65">
        <v>0.97818204436623901</v>
      </c>
      <c r="F58" s="63">
        <v>0.477653953574465</v>
      </c>
      <c r="G58" s="64">
        <v>0.477126268364853</v>
      </c>
      <c r="H58" s="65">
        <v>0.47991677713056502</v>
      </c>
      <c r="I58" s="63">
        <v>0.47485765681286402</v>
      </c>
      <c r="J58" s="64">
        <v>0.47485765681286402</v>
      </c>
      <c r="K58" s="65">
        <v>0.47485765681286402</v>
      </c>
      <c r="L58" s="63">
        <v>0.47485765681286402</v>
      </c>
      <c r="M58" s="64">
        <v>0.47485765681286402</v>
      </c>
      <c r="N58" s="65">
        <v>0.47485765681286402</v>
      </c>
    </row>
    <row r="59" spans="1:14">
      <c r="A59" s="25">
        <v>2078</v>
      </c>
      <c r="B59" s="27"/>
      <c r="C59" s="64">
        <v>0.76111720349763001</v>
      </c>
      <c r="D59" s="64">
        <v>0.30190018426388598</v>
      </c>
      <c r="E59" s="65">
        <v>0.97823065572547296</v>
      </c>
      <c r="F59" s="63">
        <v>0.47988205739662998</v>
      </c>
      <c r="G59" s="64">
        <v>0.47930876643609999</v>
      </c>
      <c r="H59" s="65">
        <v>0.48201536876856099</v>
      </c>
      <c r="I59" s="63">
        <v>0.47716621372120999</v>
      </c>
      <c r="J59" s="64">
        <v>0.47716621372120999</v>
      </c>
      <c r="K59" s="65">
        <v>0.47716621372120999</v>
      </c>
      <c r="L59" s="63">
        <v>0.47716621372120999</v>
      </c>
      <c r="M59" s="64">
        <v>0.47716621372120999</v>
      </c>
      <c r="N59" s="65">
        <v>0.47716621372120999</v>
      </c>
    </row>
    <row r="60" spans="1:14">
      <c r="A60" s="25">
        <v>2079</v>
      </c>
      <c r="B60" s="27"/>
      <c r="C60" s="64">
        <v>0.76509922690933496</v>
      </c>
      <c r="D60" s="64">
        <v>0.30205396395148298</v>
      </c>
      <c r="E60" s="65">
        <v>0.97828184270765095</v>
      </c>
      <c r="F60" s="63">
        <v>0.48211873334480099</v>
      </c>
      <c r="G60" s="64">
        <v>0.48150305007925098</v>
      </c>
      <c r="H60" s="65">
        <v>0.484123875410085</v>
      </c>
      <c r="I60" s="63">
        <v>0.47948497897694498</v>
      </c>
      <c r="J60" s="64">
        <v>0.47948497897694498</v>
      </c>
      <c r="K60" s="65">
        <v>0.47948497897694498</v>
      </c>
      <c r="L60" s="63">
        <v>0.47948497897694498</v>
      </c>
      <c r="M60" s="64">
        <v>0.47948497897694498</v>
      </c>
      <c r="N60" s="65">
        <v>0.47948497897694498</v>
      </c>
    </row>
    <row r="61" spans="1:14">
      <c r="A61" s="25">
        <v>2080</v>
      </c>
      <c r="B61" s="27"/>
      <c r="C61" s="64">
        <v>0.76912653603032199</v>
      </c>
      <c r="D61" s="64">
        <v>0.30221238687887297</v>
      </c>
      <c r="E61" s="65">
        <v>0.97833545944394795</v>
      </c>
      <c r="F61" s="63">
        <v>0.48436294103369099</v>
      </c>
      <c r="G61" s="64">
        <v>0.48370814748487201</v>
      </c>
      <c r="H61" s="65">
        <v>0.48624148070241802</v>
      </c>
      <c r="I61" s="63">
        <v>0.48181300202876698</v>
      </c>
      <c r="J61" s="64">
        <v>0.48181300202876698</v>
      </c>
      <c r="K61" s="65">
        <v>0.48181300202876698</v>
      </c>
      <c r="L61" s="63">
        <v>0.48181300202876698</v>
      </c>
      <c r="M61" s="64">
        <v>0.48181300202876698</v>
      </c>
      <c r="N61" s="65">
        <v>0.48181300202876698</v>
      </c>
    </row>
    <row r="62" spans="1:14">
      <c r="A62" s="25">
        <v>2081</v>
      </c>
      <c r="B62" s="27"/>
      <c r="C62" s="64">
        <v>0.77313875942393695</v>
      </c>
      <c r="D62" s="64">
        <v>0.30239104569616998</v>
      </c>
      <c r="E62" s="65">
        <v>0.97839538308946605</v>
      </c>
      <c r="F62" s="63">
        <v>0.48654457000311702</v>
      </c>
      <c r="G62" s="64">
        <v>0.485848328900499</v>
      </c>
      <c r="H62" s="65">
        <v>0.48828934313390499</v>
      </c>
      <c r="I62" s="63">
        <v>0.484074987976296</v>
      </c>
      <c r="J62" s="64">
        <v>0.484074987976296</v>
      </c>
      <c r="K62" s="65">
        <v>0.484074987976296</v>
      </c>
      <c r="L62" s="63">
        <v>0.484074987976296</v>
      </c>
      <c r="M62" s="64">
        <v>0.484074987976296</v>
      </c>
      <c r="N62" s="65">
        <v>0.484074987976296</v>
      </c>
    </row>
    <row r="63" spans="1:14">
      <c r="A63" s="25">
        <v>2082</v>
      </c>
      <c r="B63" s="27"/>
      <c r="C63" s="64">
        <v>0.77720364915214302</v>
      </c>
      <c r="D63" s="64">
        <v>0.30257362712278202</v>
      </c>
      <c r="E63" s="65">
        <v>0.978456962201112</v>
      </c>
      <c r="F63" s="63">
        <v>0.48873495134237399</v>
      </c>
      <c r="G63" s="64">
        <v>0.48800088966219002</v>
      </c>
      <c r="H63" s="65">
        <v>0.49034786425604598</v>
      </c>
      <c r="I63" s="63">
        <v>0.48634809730365502</v>
      </c>
      <c r="J63" s="64">
        <v>0.48634809730365502</v>
      </c>
      <c r="K63" s="65">
        <v>0.48634809730365502</v>
      </c>
      <c r="L63" s="63">
        <v>0.48634809730365502</v>
      </c>
      <c r="M63" s="64">
        <v>0.48634809730365502</v>
      </c>
      <c r="N63" s="65">
        <v>0.48634809730365502</v>
      </c>
    </row>
    <row r="64" spans="1:14">
      <c r="A64" s="25">
        <v>2083</v>
      </c>
      <c r="B64" s="27"/>
      <c r="C64" s="64">
        <v>0.78132084336215102</v>
      </c>
      <c r="D64" s="64">
        <v>0.30276002291632398</v>
      </c>
      <c r="E64" s="65">
        <v>0.97852016960541</v>
      </c>
      <c r="F64" s="63">
        <v>0.49093350526354101</v>
      </c>
      <c r="G64" s="64">
        <v>0.490165422687105</v>
      </c>
      <c r="H64" s="65">
        <v>0.49241672159248601</v>
      </c>
      <c r="I64" s="63">
        <v>0.48863193196683802</v>
      </c>
      <c r="J64" s="64">
        <v>0.48863193196683802</v>
      </c>
      <c r="K64" s="65">
        <v>0.48863193196683802</v>
      </c>
      <c r="L64" s="63">
        <v>0.48863193196683802</v>
      </c>
      <c r="M64" s="64">
        <v>0.48863193196683802</v>
      </c>
      <c r="N64" s="65">
        <v>0.48863193196683802</v>
      </c>
    </row>
    <row r="65" spans="1:14">
      <c r="A65" s="25">
        <v>2084</v>
      </c>
      <c r="B65" s="27"/>
      <c r="C65" s="64">
        <v>0.78548932429572504</v>
      </c>
      <c r="D65" s="64">
        <v>0.30295025774995399</v>
      </c>
      <c r="E65" s="65">
        <v>0.97858503066480795</v>
      </c>
      <c r="F65" s="63">
        <v>0.49313983037942899</v>
      </c>
      <c r="G65" s="64">
        <v>0.49234167822119801</v>
      </c>
      <c r="H65" s="65">
        <v>0.49449591902058698</v>
      </c>
      <c r="I65" s="63">
        <v>0.490926387461386</v>
      </c>
      <c r="J65" s="64">
        <v>0.490926387461386</v>
      </c>
      <c r="K65" s="65">
        <v>0.490926387461386</v>
      </c>
      <c r="L65" s="63">
        <v>0.490926387461386</v>
      </c>
      <c r="M65" s="64">
        <v>0.490926387461386</v>
      </c>
      <c r="N65" s="65">
        <v>0.490926387461386</v>
      </c>
    </row>
    <row r="66" spans="1:14">
      <c r="A66" s="25">
        <v>2085</v>
      </c>
      <c r="B66" s="27"/>
      <c r="C66" s="64">
        <v>0.78970858280142497</v>
      </c>
      <c r="D66" s="64">
        <v>0.30314419190821201</v>
      </c>
      <c r="E66" s="65">
        <v>0.97865138006135899</v>
      </c>
      <c r="F66" s="63">
        <v>0.49535323258852698</v>
      </c>
      <c r="G66" s="64">
        <v>0.49452916422221499</v>
      </c>
      <c r="H66" s="65">
        <v>0.49658507841716198</v>
      </c>
      <c r="I66" s="63">
        <v>0.49323107856385201</v>
      </c>
      <c r="J66" s="64">
        <v>0.49323107856385201</v>
      </c>
      <c r="K66" s="65">
        <v>0.49323107856385201</v>
      </c>
      <c r="L66" s="63">
        <v>0.49323107856385201</v>
      </c>
      <c r="M66" s="64">
        <v>0.49323107856385201</v>
      </c>
      <c r="N66" s="65">
        <v>0.49323107856385201</v>
      </c>
    </row>
    <row r="67" spans="1:14">
      <c r="A67" s="25">
        <v>2086</v>
      </c>
      <c r="B67" s="27"/>
      <c r="C67" s="64">
        <v>0.79397845508485199</v>
      </c>
      <c r="D67" s="64">
        <v>0.30334167903555298</v>
      </c>
      <c r="E67" s="65">
        <v>0.97871910582149402</v>
      </c>
      <c r="F67" s="63">
        <v>0.49757353057452403</v>
      </c>
      <c r="G67" s="64">
        <v>0.49672791055899101</v>
      </c>
      <c r="H67" s="65">
        <v>0.498684334311293</v>
      </c>
      <c r="I67" s="63">
        <v>0.495546008047547</v>
      </c>
      <c r="J67" s="64">
        <v>0.495546008047547</v>
      </c>
      <c r="K67" s="65">
        <v>0.495546008047547</v>
      </c>
      <c r="L67" s="63">
        <v>0.495546008047547</v>
      </c>
      <c r="M67" s="64">
        <v>0.495546008047547</v>
      </c>
      <c r="N67" s="65">
        <v>0.495546008047547</v>
      </c>
    </row>
    <row r="68" spans="1:14">
      <c r="A68" s="25">
        <v>2087</v>
      </c>
      <c r="B68" s="27"/>
      <c r="C68" s="64">
        <v>0.79829877014172701</v>
      </c>
      <c r="D68" s="64">
        <v>0.30354291006642597</v>
      </c>
      <c r="E68" s="65">
        <v>0.97878829867466699</v>
      </c>
      <c r="F68" s="63">
        <v>0.49980028271780003</v>
      </c>
      <c r="G68" s="64">
        <v>0.49893770998107201</v>
      </c>
      <c r="H68" s="65">
        <v>0.50079362154839802</v>
      </c>
      <c r="I68" s="63">
        <v>0.497871146724571</v>
      </c>
      <c r="J68" s="64">
        <v>0.497871146724571</v>
      </c>
      <c r="K68" s="65">
        <v>0.497871146724571</v>
      </c>
      <c r="L68" s="63">
        <v>0.497871146724571</v>
      </c>
      <c r="M68" s="64">
        <v>0.497871146724571</v>
      </c>
      <c r="N68" s="65">
        <v>0.497871146724571</v>
      </c>
    </row>
    <row r="69" spans="1:14">
      <c r="A69" s="25">
        <v>2088</v>
      </c>
      <c r="B69" s="27"/>
      <c r="C69" s="64">
        <v>0.80266873903863201</v>
      </c>
      <c r="D69" s="64">
        <v>0.30374776543111698</v>
      </c>
      <c r="E69" s="65">
        <v>0.978858891393247</v>
      </c>
      <c r="F69" s="63">
        <v>0.50203285574869405</v>
      </c>
      <c r="G69" s="64">
        <v>0.50115815507217698</v>
      </c>
      <c r="H69" s="65">
        <v>0.50291272678423704</v>
      </c>
      <c r="I69" s="63">
        <v>0.50020619803312705</v>
      </c>
      <c r="J69" s="64">
        <v>0.50020619803312705</v>
      </c>
      <c r="K69" s="65">
        <v>0.50020619803312705</v>
      </c>
      <c r="L69" s="63">
        <v>0.50020619803312705</v>
      </c>
      <c r="M69" s="64">
        <v>0.50020619803312705</v>
      </c>
      <c r="N69" s="65">
        <v>0.50020619803312705</v>
      </c>
    </row>
    <row r="70" spans="1:14">
      <c r="A70" s="25">
        <v>2089</v>
      </c>
      <c r="B70" s="27"/>
      <c r="C70" s="64">
        <v>0.80708774488559598</v>
      </c>
      <c r="D70" s="64">
        <v>0.30395611409422302</v>
      </c>
      <c r="E70" s="65">
        <v>0.97893073940096198</v>
      </c>
      <c r="F70" s="63">
        <v>0.50427075760127105</v>
      </c>
      <c r="G70" s="64">
        <v>0.50338891454199897</v>
      </c>
      <c r="H70" s="65">
        <v>0.50504153457992096</v>
      </c>
      <c r="I70" s="63">
        <v>0.50255088633540501</v>
      </c>
      <c r="J70" s="64">
        <v>0.50255088633540501</v>
      </c>
      <c r="K70" s="65">
        <v>0.50255088633540501</v>
      </c>
      <c r="L70" s="63">
        <v>0.50255088633540501</v>
      </c>
      <c r="M70" s="64">
        <v>0.50255088633540501</v>
      </c>
      <c r="N70" s="65">
        <v>0.50255088633540501</v>
      </c>
    </row>
    <row r="71" spans="1:14">
      <c r="A71" s="25">
        <v>2090</v>
      </c>
      <c r="B71" s="27"/>
      <c r="C71" s="64">
        <v>0.81155486060381499</v>
      </c>
      <c r="D71" s="64">
        <v>0.30416775184178302</v>
      </c>
      <c r="E71" s="65">
        <v>0.979003735396904</v>
      </c>
      <c r="F71" s="63">
        <v>0.50651349681867597</v>
      </c>
      <c r="G71" s="64">
        <v>0.505629672671849</v>
      </c>
      <c r="H71" s="65">
        <v>0.50717998575880996</v>
      </c>
      <c r="I71" s="63">
        <v>0.50490496563279996</v>
      </c>
      <c r="J71" s="64">
        <v>0.50490496563279996</v>
      </c>
      <c r="K71" s="65">
        <v>0.50490496563279996</v>
      </c>
      <c r="L71" s="63">
        <v>0.50490496563279996</v>
      </c>
      <c r="M71" s="64">
        <v>0.50490496563279996</v>
      </c>
      <c r="N71" s="65">
        <v>0.50490496563279996</v>
      </c>
    </row>
    <row r="72" spans="1:14">
      <c r="A72" s="25">
        <v>2091</v>
      </c>
      <c r="B72" s="27"/>
      <c r="C72" s="64">
        <v>0.81606952276172595</v>
      </c>
      <c r="D72" s="64">
        <v>0.304382795468429</v>
      </c>
      <c r="E72" s="65">
        <v>0.97907782369867302</v>
      </c>
      <c r="F72" s="63">
        <v>0.508760618541368</v>
      </c>
      <c r="G72" s="64">
        <v>0.50788022561059099</v>
      </c>
      <c r="H72" s="65">
        <v>0.50932808691944498</v>
      </c>
      <c r="I72" s="63">
        <v>0.50726843567351698</v>
      </c>
      <c r="J72" s="64">
        <v>0.50726843567351698</v>
      </c>
      <c r="K72" s="65">
        <v>0.50726843567351698</v>
      </c>
      <c r="L72" s="63">
        <v>0.50726843567351698</v>
      </c>
      <c r="M72" s="64">
        <v>0.50726843567351698</v>
      </c>
      <c r="N72" s="65">
        <v>0.50726843567351698</v>
      </c>
    </row>
    <row r="73" spans="1:14">
      <c r="A73" s="25">
        <v>2092</v>
      </c>
      <c r="B73" s="27"/>
      <c r="C73" s="64">
        <v>0.82063159437964095</v>
      </c>
      <c r="D73" s="64">
        <v>0.30460115779061803</v>
      </c>
      <c r="E73" s="65">
        <v>0.97915301146725997</v>
      </c>
      <c r="F73" s="63">
        <v>0.51101140529676004</v>
      </c>
      <c r="G73" s="64">
        <v>0.51014017362028996</v>
      </c>
      <c r="H73" s="65">
        <v>0.51148559312169495</v>
      </c>
      <c r="I73" s="63">
        <v>0.50964101168185205</v>
      </c>
      <c r="J73" s="64">
        <v>0.50964101168185205</v>
      </c>
      <c r="K73" s="65">
        <v>0.50964101168185205</v>
      </c>
      <c r="L73" s="63">
        <v>0.50964101168185205</v>
      </c>
      <c r="M73" s="64">
        <v>0.50964101168185205</v>
      </c>
      <c r="N73" s="65">
        <v>0.50964101168185205</v>
      </c>
    </row>
    <row r="74" spans="1:14">
      <c r="A74" s="25">
        <v>2093</v>
      </c>
      <c r="B74" s="27"/>
      <c r="C74" s="64">
        <v>0.82524040795990505</v>
      </c>
      <c r="D74" s="64">
        <v>0.30482273492364298</v>
      </c>
      <c r="E74" s="65">
        <v>0.97922920199068197</v>
      </c>
      <c r="F74" s="63">
        <v>0.51326543204414898</v>
      </c>
      <c r="G74" s="64">
        <v>0.51240933143749301</v>
      </c>
      <c r="H74" s="65">
        <v>0.51365254642698999</v>
      </c>
      <c r="I74" s="63">
        <v>0.51202255866813196</v>
      </c>
      <c r="J74" s="64">
        <v>0.51202255866813196</v>
      </c>
      <c r="K74" s="65">
        <v>0.51202255866813196</v>
      </c>
      <c r="L74" s="63">
        <v>0.51202255866813196</v>
      </c>
      <c r="M74" s="64">
        <v>0.51202255866813196</v>
      </c>
      <c r="N74" s="65">
        <v>0.51202255866813196</v>
      </c>
    </row>
    <row r="75" spans="1:14">
      <c r="A75" s="25">
        <v>2094</v>
      </c>
      <c r="B75" s="27"/>
      <c r="C75" s="64">
        <v>0.82989514200445902</v>
      </c>
      <c r="D75" s="64">
        <v>0.30504751844282602</v>
      </c>
      <c r="E75" s="65">
        <v>0.97930629340825504</v>
      </c>
      <c r="F75" s="63">
        <v>0.515522141707217</v>
      </c>
      <c r="G75" s="64">
        <v>0.51468738795440006</v>
      </c>
      <c r="H75" s="65">
        <v>0.51582889383512398</v>
      </c>
      <c r="I75" s="63">
        <v>0.51441295217197103</v>
      </c>
      <c r="J75" s="64">
        <v>0.51441295217197103</v>
      </c>
      <c r="K75" s="65">
        <v>0.51441295217197103</v>
      </c>
      <c r="L75" s="63">
        <v>0.51441295217197103</v>
      </c>
      <c r="M75" s="64">
        <v>0.51441295217197103</v>
      </c>
      <c r="N75" s="65">
        <v>0.51441295217197103</v>
      </c>
    </row>
    <row r="76" spans="1:14">
      <c r="A76" s="25">
        <v>2095</v>
      </c>
      <c r="B76" s="27"/>
      <c r="C76" s="64">
        <v>0.834595015001519</v>
      </c>
      <c r="D76" s="64">
        <v>0.30527538737264698</v>
      </c>
      <c r="E76" s="65">
        <v>0.97938424282412295</v>
      </c>
      <c r="F76" s="63">
        <v>0.51778074628899795</v>
      </c>
      <c r="G76" s="64">
        <v>0.51697389696906804</v>
      </c>
      <c r="H76" s="65">
        <v>0.518014447597543</v>
      </c>
      <c r="I76" s="63">
        <v>0.51681188479093898</v>
      </c>
      <c r="J76" s="64">
        <v>0.51681188479093898</v>
      </c>
      <c r="K76" s="65">
        <v>0.51681188479093898</v>
      </c>
      <c r="L76" s="63">
        <v>0.51681188479093898</v>
      </c>
      <c r="M76" s="64">
        <v>0.51681188479093898</v>
      </c>
      <c r="N76" s="65">
        <v>0.51681188479093898</v>
      </c>
    </row>
    <row r="77" spans="1:14">
      <c r="A77" s="25">
        <v>2096</v>
      </c>
      <c r="B77" s="27"/>
      <c r="C77" s="64">
        <v>0.83933925452154601</v>
      </c>
      <c r="D77" s="64">
        <v>0.305506287818888</v>
      </c>
      <c r="E77" s="65">
        <v>0.979462966973352</v>
      </c>
      <c r="F77" s="63">
        <v>0.52004062148869601</v>
      </c>
      <c r="G77" s="64">
        <v>0.519268557474582</v>
      </c>
      <c r="H77" s="65">
        <v>0.52020916700550601</v>
      </c>
      <c r="I77" s="63">
        <v>0.51921921456159204</v>
      </c>
      <c r="J77" s="64">
        <v>0.51921921456159204</v>
      </c>
      <c r="K77" s="65">
        <v>0.51921921456159204</v>
      </c>
      <c r="L77" s="63">
        <v>0.51921921456159204</v>
      </c>
      <c r="M77" s="64">
        <v>0.51921921456159204</v>
      </c>
      <c r="N77" s="65">
        <v>0.51921921456159204</v>
      </c>
    </row>
    <row r="78" spans="1:14">
      <c r="A78" s="25">
        <v>2097</v>
      </c>
      <c r="B78" s="27"/>
      <c r="C78" s="64">
        <v>0.844126966729285</v>
      </c>
      <c r="D78" s="64">
        <v>0.30574018575714601</v>
      </c>
      <c r="E78" s="65">
        <v>0.97954239806436005</v>
      </c>
      <c r="F78" s="63">
        <v>0.522301036252248</v>
      </c>
      <c r="G78" s="64">
        <v>0.52157098862177798</v>
      </c>
      <c r="H78" s="65">
        <v>0.52241294936847105</v>
      </c>
      <c r="I78" s="63">
        <v>0.52163474223624295</v>
      </c>
      <c r="J78" s="64">
        <v>0.52163474223624295</v>
      </c>
      <c r="K78" s="65">
        <v>0.52163474223624295</v>
      </c>
      <c r="L78" s="63">
        <v>0.52163474223624295</v>
      </c>
      <c r="M78" s="64">
        <v>0.52163474223624295</v>
      </c>
      <c r="N78" s="65">
        <v>0.52163474223624295</v>
      </c>
    </row>
    <row r="79" spans="1:14">
      <c r="A79" s="25">
        <v>2098</v>
      </c>
      <c r="B79" s="27"/>
      <c r="C79" s="64">
        <v>0.848957392769916</v>
      </c>
      <c r="D79" s="64">
        <v>0.30597701722544601</v>
      </c>
      <c r="E79" s="65">
        <v>0.97962245819899996</v>
      </c>
      <c r="F79" s="63">
        <v>0.524561202707444</v>
      </c>
      <c r="G79" s="64">
        <v>0.52388080528736702</v>
      </c>
      <c r="H79" s="65">
        <v>0.52462565952567297</v>
      </c>
      <c r="I79" s="63">
        <v>0.52405826161395597</v>
      </c>
      <c r="J79" s="64">
        <v>0.52405826161395597</v>
      </c>
      <c r="K79" s="65">
        <v>0.52405826161395597</v>
      </c>
      <c r="L79" s="63">
        <v>0.52405826161395597</v>
      </c>
      <c r="M79" s="64">
        <v>0.52405826161395597</v>
      </c>
      <c r="N79" s="65">
        <v>0.52405826161395597</v>
      </c>
    </row>
    <row r="80" spans="1:14">
      <c r="A80" s="25">
        <v>2099</v>
      </c>
      <c r="B80" s="27"/>
      <c r="C80" s="64">
        <v>0.85382942663987604</v>
      </c>
      <c r="D80" s="64">
        <v>0.30621672959094898</v>
      </c>
      <c r="E80" s="65">
        <v>0.97970306734123103</v>
      </c>
      <c r="F80" s="63">
        <v>0.52682029674580999</v>
      </c>
      <c r="G80" s="64">
        <v>0.52619759312773895</v>
      </c>
      <c r="H80" s="65">
        <v>0.52684719274292702</v>
      </c>
      <c r="I80" s="63">
        <v>0.52648955963950494</v>
      </c>
      <c r="J80" s="64">
        <v>0.52648955963950494</v>
      </c>
      <c r="K80" s="65">
        <v>0.52648955963950494</v>
      </c>
      <c r="L80" s="63">
        <v>0.52648955963950494</v>
      </c>
      <c r="M80" s="64">
        <v>0.52648955963950494</v>
      </c>
      <c r="N80" s="65">
        <v>0.52648955963950494</v>
      </c>
    </row>
    <row r="81" spans="1:14" ht="16.2" thickBot="1">
      <c r="A81" s="25">
        <v>2100</v>
      </c>
      <c r="B81" s="105"/>
      <c r="C81" s="64">
        <v>0.858741784549646</v>
      </c>
      <c r="D81" s="64">
        <v>0.306459237071533</v>
      </c>
      <c r="E81" s="65">
        <v>0.97978411357649098</v>
      </c>
      <c r="F81" s="63">
        <v>0.52907735304604298</v>
      </c>
      <c r="G81" s="64">
        <v>0.52852081015506303</v>
      </c>
      <c r="H81" s="65">
        <v>0.52907735304604298</v>
      </c>
      <c r="I81" s="63">
        <v>0.52892829912092598</v>
      </c>
      <c r="J81" s="64">
        <v>0.52892829912092598</v>
      </c>
      <c r="K81" s="65">
        <v>0.52892829912092598</v>
      </c>
      <c r="L81" s="63">
        <v>0.52892829912092598</v>
      </c>
      <c r="M81" s="64">
        <v>0.52892829912092598</v>
      </c>
      <c r="N81" s="65">
        <v>0.52892829912092598</v>
      </c>
    </row>
    <row r="82" spans="1:14">
      <c r="A82" s="67"/>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tabColor theme="8" tint="0.79998168889431442"/>
  </sheetPr>
  <dimension ref="A1:N151"/>
  <sheetViews>
    <sheetView workbookViewId="0">
      <pane xSplit="1" ySplit="5" topLeftCell="B59" activePane="bottomRight" state="frozen"/>
      <selection activeCell="F17" sqref="F17"/>
      <selection pane="topRight" activeCell="F17" sqref="F17"/>
      <selection pane="bottomLeft" activeCell="F17" sqref="F17"/>
      <selection pane="bottomRight" activeCell="F17" sqref="F17"/>
    </sheetView>
  </sheetViews>
  <sheetFormatPr baseColWidth="10" defaultRowHeight="15.6"/>
  <cols>
    <col min="1" max="1" width="11.296875" customWidth="1"/>
    <col min="3" max="14" width="13" customWidth="1"/>
  </cols>
  <sheetData>
    <row r="1" spans="1:14" ht="18">
      <c r="A1" s="29" t="s">
        <v>120</v>
      </c>
    </row>
    <row r="2" spans="1:14" ht="18">
      <c r="A2" s="18" t="s">
        <v>145</v>
      </c>
    </row>
    <row r="3" spans="1:14" ht="16.2" thickBot="1"/>
    <row r="4" spans="1:14" ht="34.049999999999997" customHeight="1" thickBot="1">
      <c r="A4" s="28" t="s">
        <v>38</v>
      </c>
      <c r="B4" s="23" t="s">
        <v>45</v>
      </c>
      <c r="C4" s="368" t="s">
        <v>124</v>
      </c>
      <c r="D4" s="369"/>
      <c r="E4" s="370"/>
      <c r="F4" s="368" t="s">
        <v>126</v>
      </c>
      <c r="G4" s="369"/>
      <c r="H4" s="370"/>
      <c r="I4" s="368" t="s">
        <v>127</v>
      </c>
      <c r="J4" s="369"/>
      <c r="K4" s="370"/>
      <c r="L4" s="368" t="s">
        <v>128</v>
      </c>
      <c r="M4" s="369"/>
      <c r="N4" s="370"/>
    </row>
    <row r="5" spans="1:14" ht="34.049999999999997" customHeight="1" thickBot="1">
      <c r="A5" s="28" t="s">
        <v>39</v>
      </c>
      <c r="B5" s="104" t="s">
        <v>45</v>
      </c>
      <c r="C5" s="57" t="s">
        <v>142</v>
      </c>
      <c r="D5" s="58" t="s">
        <v>122</v>
      </c>
      <c r="E5" s="59" t="s">
        <v>123</v>
      </c>
      <c r="F5" s="57" t="s">
        <v>142</v>
      </c>
      <c r="G5" s="58" t="s">
        <v>122</v>
      </c>
      <c r="H5" s="59" t="s">
        <v>123</v>
      </c>
      <c r="I5" s="57" t="s">
        <v>142</v>
      </c>
      <c r="J5" s="58" t="s">
        <v>122</v>
      </c>
      <c r="K5" s="59" t="s">
        <v>123</v>
      </c>
      <c r="L5" s="57" t="s">
        <v>142</v>
      </c>
      <c r="M5" s="58" t="s">
        <v>122</v>
      </c>
      <c r="N5" s="59" t="s">
        <v>123</v>
      </c>
    </row>
    <row r="6" spans="1:14" ht="16.95" customHeight="1">
      <c r="A6" s="25">
        <v>2025</v>
      </c>
      <c r="B6" s="26"/>
      <c r="C6" s="61">
        <v>0.56807225497104497</v>
      </c>
      <c r="D6" s="61">
        <v>0.56807225497104497</v>
      </c>
      <c r="E6" s="62">
        <v>0.56807225497104497</v>
      </c>
      <c r="F6" s="60">
        <v>0.56807225497104497</v>
      </c>
      <c r="G6" s="61">
        <v>0.56807225497104497</v>
      </c>
      <c r="H6" s="62">
        <v>0.56807225497104497</v>
      </c>
      <c r="I6" s="60">
        <v>0.56807225497104497</v>
      </c>
      <c r="J6" s="61">
        <v>0.56807225497104497</v>
      </c>
      <c r="K6" s="62">
        <v>0.56807225497104497</v>
      </c>
      <c r="L6" s="60">
        <v>0.56807225497104497</v>
      </c>
      <c r="M6" s="61">
        <v>0.56807225497104497</v>
      </c>
      <c r="N6" s="62">
        <v>0.56807225497104497</v>
      </c>
    </row>
    <row r="7" spans="1:14">
      <c r="A7" s="25">
        <v>2026</v>
      </c>
      <c r="B7" s="27"/>
      <c r="C7" s="64">
        <v>0.58455221793726297</v>
      </c>
      <c r="D7" s="64">
        <v>0.56540518859008504</v>
      </c>
      <c r="E7" s="65">
        <v>0.60369792680927403</v>
      </c>
      <c r="F7" s="63">
        <v>0.57411497441688697</v>
      </c>
      <c r="G7" s="64">
        <v>0.57472792394759997</v>
      </c>
      <c r="H7" s="65">
        <v>0.57560332556173599</v>
      </c>
      <c r="I7" s="63">
        <v>0.57360651591700695</v>
      </c>
      <c r="J7" s="64">
        <v>0.57360651591700695</v>
      </c>
      <c r="K7" s="65">
        <v>0.57360651591700695</v>
      </c>
      <c r="L7" s="63">
        <v>0.57360651591700695</v>
      </c>
      <c r="M7" s="64">
        <v>0.57360651591700695</v>
      </c>
      <c r="N7" s="65">
        <v>0.57360651591700695</v>
      </c>
    </row>
    <row r="8" spans="1:14">
      <c r="A8" s="25">
        <v>2027</v>
      </c>
      <c r="B8" s="27"/>
      <c r="C8" s="64">
        <v>0.60329284514308401</v>
      </c>
      <c r="D8" s="64">
        <v>0.56501695473688696</v>
      </c>
      <c r="E8" s="65">
        <v>0.64237952866315295</v>
      </c>
      <c r="F8" s="63">
        <v>0.58238499039539005</v>
      </c>
      <c r="G8" s="64">
        <v>0.583590492444931</v>
      </c>
      <c r="H8" s="65">
        <v>0.58526965670106101</v>
      </c>
      <c r="I8" s="63">
        <v>0.58138360398161604</v>
      </c>
      <c r="J8" s="64">
        <v>0.58138360398161604</v>
      </c>
      <c r="K8" s="65">
        <v>0.58138360398161604</v>
      </c>
      <c r="L8" s="63">
        <v>0.58138360398161604</v>
      </c>
      <c r="M8" s="64">
        <v>0.58138360398161604</v>
      </c>
      <c r="N8" s="65">
        <v>0.58138360398161604</v>
      </c>
    </row>
    <row r="9" spans="1:14">
      <c r="A9" s="25">
        <v>2028</v>
      </c>
      <c r="B9" s="27"/>
      <c r="C9" s="64">
        <v>0.62209994699776605</v>
      </c>
      <c r="D9" s="64">
        <v>0.56471290900730198</v>
      </c>
      <c r="E9" s="65">
        <v>0.68198618185970405</v>
      </c>
      <c r="F9" s="63">
        <v>0.590681774885084</v>
      </c>
      <c r="G9" s="64">
        <v>0.59246113328781103</v>
      </c>
      <c r="H9" s="65">
        <v>0.59487329029075098</v>
      </c>
      <c r="I9" s="63">
        <v>0.58920420464618695</v>
      </c>
      <c r="J9" s="64">
        <v>0.58920420464618695</v>
      </c>
      <c r="K9" s="65">
        <v>0.58920420464618695</v>
      </c>
      <c r="L9" s="63">
        <v>0.58920420464618695</v>
      </c>
      <c r="M9" s="64">
        <v>0.58920420464618695</v>
      </c>
      <c r="N9" s="65">
        <v>0.58920420464618695</v>
      </c>
    </row>
    <row r="10" spans="1:14">
      <c r="A10" s="25">
        <v>2029</v>
      </c>
      <c r="B10" s="27"/>
      <c r="C10" s="64">
        <v>0.64097921004219005</v>
      </c>
      <c r="D10" s="64">
        <v>0.56449363002720998</v>
      </c>
      <c r="E10" s="65">
        <v>0.72259510912938296</v>
      </c>
      <c r="F10" s="63">
        <v>0.59900406924664396</v>
      </c>
      <c r="G10" s="64">
        <v>0.60133813746283604</v>
      </c>
      <c r="H10" s="65">
        <v>0.60441531591284703</v>
      </c>
      <c r="I10" s="63">
        <v>0.59706776913716197</v>
      </c>
      <c r="J10" s="64">
        <v>0.59706776913716197</v>
      </c>
      <c r="K10" s="65">
        <v>0.59706776913716197</v>
      </c>
      <c r="L10" s="63">
        <v>0.59706776913716197</v>
      </c>
      <c r="M10" s="64">
        <v>0.59706776913716197</v>
      </c>
      <c r="N10" s="65">
        <v>0.59706776913716197</v>
      </c>
    </row>
    <row r="11" spans="1:14">
      <c r="A11" s="25">
        <v>2030</v>
      </c>
      <c r="B11" s="27"/>
      <c r="C11" s="64">
        <v>0.65993838788232995</v>
      </c>
      <c r="D11" s="64">
        <v>0.56436153314653403</v>
      </c>
      <c r="E11" s="65">
        <v>0.76429476737897395</v>
      </c>
      <c r="F11" s="63">
        <v>0.607352473824332</v>
      </c>
      <c r="G11" s="64">
        <v>0.61022143810700802</v>
      </c>
      <c r="H11" s="65">
        <v>0.61389846166558104</v>
      </c>
      <c r="I11" s="63">
        <v>0.604975427306501</v>
      </c>
      <c r="J11" s="64">
        <v>0.604975427306501</v>
      </c>
      <c r="K11" s="65">
        <v>0.604975427306501</v>
      </c>
      <c r="L11" s="63">
        <v>0.604975427306501</v>
      </c>
      <c r="M11" s="64">
        <v>0.604975427306501</v>
      </c>
      <c r="N11" s="65">
        <v>0.604975427306501</v>
      </c>
    </row>
    <row r="12" spans="1:14">
      <c r="A12" s="25">
        <v>2031</v>
      </c>
      <c r="B12" s="27"/>
      <c r="C12" s="64">
        <v>0.67898290850017495</v>
      </c>
      <c r="D12" s="64">
        <v>0.564317304778026</v>
      </c>
      <c r="E12" s="65">
        <v>0.80718372743622901</v>
      </c>
      <c r="F12" s="63">
        <v>0.61572475915346003</v>
      </c>
      <c r="G12" s="64">
        <v>0.61910800355146201</v>
      </c>
      <c r="H12" s="65">
        <v>0.62332268319338402</v>
      </c>
      <c r="I12" s="63">
        <v>0.61292544733465604</v>
      </c>
      <c r="J12" s="64">
        <v>0.61292544733465604</v>
      </c>
      <c r="K12" s="65">
        <v>0.61292544733465604</v>
      </c>
      <c r="L12" s="63">
        <v>0.61292544733465604</v>
      </c>
      <c r="M12" s="64">
        <v>0.61292544733465604</v>
      </c>
      <c r="N12" s="65">
        <v>0.61292544733465604</v>
      </c>
    </row>
    <row r="13" spans="1:14">
      <c r="A13" s="25">
        <v>2032</v>
      </c>
      <c r="B13" s="27"/>
      <c r="C13" s="64">
        <v>0.69812005520838905</v>
      </c>
      <c r="D13" s="64">
        <v>0.56436326201814402</v>
      </c>
      <c r="E13" s="65">
        <v>0.85137538551574099</v>
      </c>
      <c r="F13" s="63">
        <v>0.62412131590171205</v>
      </c>
      <c r="G13" s="64">
        <v>0.62799704052156502</v>
      </c>
      <c r="H13" s="65">
        <v>0.63269008225036405</v>
      </c>
      <c r="I13" s="63">
        <v>0.62091779796733404</v>
      </c>
      <c r="J13" s="64">
        <v>0.62091779796733404</v>
      </c>
      <c r="K13" s="65">
        <v>0.62091779796733404</v>
      </c>
      <c r="L13" s="63">
        <v>0.62091779796733404</v>
      </c>
      <c r="M13" s="64">
        <v>0.62091779796733404</v>
      </c>
      <c r="N13" s="65">
        <v>0.62091779796733404</v>
      </c>
    </row>
    <row r="14" spans="1:14">
      <c r="A14" s="25">
        <v>2033</v>
      </c>
      <c r="B14" s="27"/>
      <c r="C14" s="64">
        <v>0.71735763974533395</v>
      </c>
      <c r="D14" s="64">
        <v>0.56450297646759295</v>
      </c>
      <c r="E14" s="65">
        <v>0.89700228527679504</v>
      </c>
      <c r="F14" s="63">
        <v>0.63254143058870205</v>
      </c>
      <c r="G14" s="64">
        <v>0.63688688046465303</v>
      </c>
      <c r="H14" s="65">
        <v>0.64200150652765697</v>
      </c>
      <c r="I14" s="63">
        <v>0.62895222164575704</v>
      </c>
      <c r="J14" s="64">
        <v>0.62895222164575704</v>
      </c>
      <c r="K14" s="65">
        <v>0.62895222164575704</v>
      </c>
      <c r="L14" s="63">
        <v>0.62895222164575704</v>
      </c>
      <c r="M14" s="64">
        <v>0.62895222164575704</v>
      </c>
      <c r="N14" s="65">
        <v>0.62895222164575704</v>
      </c>
    </row>
    <row r="15" spans="1:14">
      <c r="A15" s="25">
        <v>2034</v>
      </c>
      <c r="B15" s="27"/>
      <c r="C15" s="64">
        <v>0.73670389861275698</v>
      </c>
      <c r="D15" s="64">
        <v>0.56473985720688602</v>
      </c>
      <c r="E15" s="65">
        <v>0.94421905619056901</v>
      </c>
      <c r="F15" s="63">
        <v>0.64098432552054296</v>
      </c>
      <c r="G15" s="64">
        <v>0.64577534370281697</v>
      </c>
      <c r="H15" s="65">
        <v>0.65125738403590305</v>
      </c>
      <c r="I15" s="63">
        <v>0.63702770398500996</v>
      </c>
      <c r="J15" s="64">
        <v>0.63702770398500996</v>
      </c>
      <c r="K15" s="65">
        <v>0.63702770398500996</v>
      </c>
      <c r="L15" s="63">
        <v>0.63702770398500996</v>
      </c>
      <c r="M15" s="64">
        <v>0.63702770398500996</v>
      </c>
      <c r="N15" s="65">
        <v>0.63702770398500996</v>
      </c>
    </row>
    <row r="16" spans="1:14">
      <c r="A16" s="25">
        <v>2035</v>
      </c>
      <c r="B16" s="27"/>
      <c r="C16" s="64">
        <v>0.75616718767916202</v>
      </c>
      <c r="D16" s="64">
        <v>0.56507775272723604</v>
      </c>
      <c r="E16" s="65">
        <v>0.99320849243638598</v>
      </c>
      <c r="F16" s="63">
        <v>0.64944804431941305</v>
      </c>
      <c r="G16" s="64">
        <v>0.65465899978238795</v>
      </c>
      <c r="H16" s="65">
        <v>0.66045669876569302</v>
      </c>
      <c r="I16" s="63">
        <v>0.64514230073421797</v>
      </c>
      <c r="J16" s="64">
        <v>0.64514230073421797</v>
      </c>
      <c r="K16" s="65">
        <v>0.64514230073421797</v>
      </c>
      <c r="L16" s="63">
        <v>0.64514230073421797</v>
      </c>
      <c r="M16" s="64">
        <v>0.64514230073421797</v>
      </c>
      <c r="N16" s="65">
        <v>0.64514230073421797</v>
      </c>
    </row>
    <row r="17" spans="1:14">
      <c r="A17" s="25">
        <v>2036</v>
      </c>
      <c r="B17" s="27"/>
      <c r="C17" s="64">
        <v>0.76445707845345501</v>
      </c>
      <c r="D17" s="64">
        <v>0.56516142080173104</v>
      </c>
      <c r="E17" s="65">
        <v>0.99320103529945203</v>
      </c>
      <c r="F17" s="63">
        <v>0.653120986535349</v>
      </c>
      <c r="G17" s="64">
        <v>0.65804197992270896</v>
      </c>
      <c r="H17" s="65">
        <v>0.66366373773118903</v>
      </c>
      <c r="I17" s="63">
        <v>0.64886012308102703</v>
      </c>
      <c r="J17" s="64">
        <v>0.64886012308102703</v>
      </c>
      <c r="K17" s="65">
        <v>0.64886012308102703</v>
      </c>
      <c r="L17" s="63">
        <v>0.64886012308102703</v>
      </c>
      <c r="M17" s="64">
        <v>0.64886012308102703</v>
      </c>
      <c r="N17" s="65">
        <v>0.64886012308102703</v>
      </c>
    </row>
    <row r="18" spans="1:14">
      <c r="A18" s="25">
        <v>2037</v>
      </c>
      <c r="B18" s="27"/>
      <c r="C18" s="64">
        <v>0.77272886148740605</v>
      </c>
      <c r="D18" s="64">
        <v>0.56524173864759997</v>
      </c>
      <c r="E18" s="65">
        <v>0.99319314487657295</v>
      </c>
      <c r="F18" s="63">
        <v>0.65678660548698897</v>
      </c>
      <c r="G18" s="64">
        <v>0.66142094493016401</v>
      </c>
      <c r="H18" s="65">
        <v>0.66687249590422604</v>
      </c>
      <c r="I18" s="63">
        <v>0.65256623530394497</v>
      </c>
      <c r="J18" s="64">
        <v>0.65256623530394497</v>
      </c>
      <c r="K18" s="65">
        <v>0.65256623530394497</v>
      </c>
      <c r="L18" s="63">
        <v>0.65256623530394497</v>
      </c>
      <c r="M18" s="64">
        <v>0.65256623530394497</v>
      </c>
      <c r="N18" s="65">
        <v>0.65256623530394497</v>
      </c>
    </row>
    <row r="19" spans="1:14">
      <c r="A19" s="25">
        <v>2038</v>
      </c>
      <c r="B19" s="27"/>
      <c r="C19" s="64">
        <v>0.78098097585280402</v>
      </c>
      <c r="D19" s="64">
        <v>0.56531985923824701</v>
      </c>
      <c r="E19" s="65">
        <v>0.99318489862018799</v>
      </c>
      <c r="F19" s="63">
        <v>0.66044252971998196</v>
      </c>
      <c r="G19" s="64">
        <v>0.66479393652668906</v>
      </c>
      <c r="H19" s="65">
        <v>0.67008065966436703</v>
      </c>
      <c r="I19" s="63">
        <v>0.65625894518892103</v>
      </c>
      <c r="J19" s="64">
        <v>0.65625894518892103</v>
      </c>
      <c r="K19" s="65">
        <v>0.65625894518892103</v>
      </c>
      <c r="L19" s="63">
        <v>0.65625894518892103</v>
      </c>
      <c r="M19" s="64">
        <v>0.65625894518892103</v>
      </c>
      <c r="N19" s="65">
        <v>0.65625894518892103</v>
      </c>
    </row>
    <row r="20" spans="1:14">
      <c r="A20" s="25">
        <v>2039</v>
      </c>
      <c r="B20" s="27"/>
      <c r="C20" s="64">
        <v>0.78921157719337298</v>
      </c>
      <c r="D20" s="64">
        <v>0.56539587159703197</v>
      </c>
      <c r="E20" s="65">
        <v>0.99317618682374897</v>
      </c>
      <c r="F20" s="63">
        <v>0.66408770586440002</v>
      </c>
      <c r="G20" s="64">
        <v>0.66815930111833199</v>
      </c>
      <c r="H20" s="65">
        <v>0.67328706309886499</v>
      </c>
      <c r="I20" s="63">
        <v>0.65993628611044997</v>
      </c>
      <c r="J20" s="64">
        <v>0.65993628611044997</v>
      </c>
      <c r="K20" s="65">
        <v>0.65993628611044997</v>
      </c>
      <c r="L20" s="63">
        <v>0.65993628611044997</v>
      </c>
      <c r="M20" s="64">
        <v>0.65993628611044997</v>
      </c>
      <c r="N20" s="65">
        <v>0.65993628611044997</v>
      </c>
    </row>
    <row r="21" spans="1:14">
      <c r="A21" s="25">
        <v>2040</v>
      </c>
      <c r="B21" s="27"/>
      <c r="C21" s="64">
        <v>0.79741867886926199</v>
      </c>
      <c r="D21" s="64">
        <v>0.56547111146318396</v>
      </c>
      <c r="E21" s="65">
        <v>0.99316707309364705</v>
      </c>
      <c r="F21" s="63">
        <v>0.66771951991399203</v>
      </c>
      <c r="G21" s="64">
        <v>0.67151475856736398</v>
      </c>
      <c r="H21" s="65">
        <v>0.67648916242493395</v>
      </c>
      <c r="I21" s="63">
        <v>0.66359631502364003</v>
      </c>
      <c r="J21" s="64">
        <v>0.66359631502364003</v>
      </c>
      <c r="K21" s="65">
        <v>0.66359631502364003</v>
      </c>
      <c r="L21" s="63">
        <v>0.66359631502364003</v>
      </c>
      <c r="M21" s="64">
        <v>0.66359631502364003</v>
      </c>
      <c r="N21" s="65">
        <v>0.66359631502364003</v>
      </c>
    </row>
    <row r="22" spans="1:14">
      <c r="A22" s="25">
        <v>2041</v>
      </c>
      <c r="B22" s="27"/>
      <c r="C22" s="64">
        <v>0.805601291454902</v>
      </c>
      <c r="D22" s="64">
        <v>0.56554663718110898</v>
      </c>
      <c r="E22" s="65">
        <v>0.99315759056406705</v>
      </c>
      <c r="F22" s="63">
        <v>0.67133648680680402</v>
      </c>
      <c r="G22" s="64">
        <v>0.67485893962753896</v>
      </c>
      <c r="H22" s="65">
        <v>0.67968537133489404</v>
      </c>
      <c r="I22" s="63">
        <v>0.66723763074279596</v>
      </c>
      <c r="J22" s="64">
        <v>0.66723763074279596</v>
      </c>
      <c r="K22" s="65">
        <v>0.66723763074279596</v>
      </c>
      <c r="L22" s="63">
        <v>0.66723763074279596</v>
      </c>
      <c r="M22" s="64">
        <v>0.66723763074279596</v>
      </c>
      <c r="N22" s="65">
        <v>0.66723763074279596</v>
      </c>
    </row>
    <row r="23" spans="1:14">
      <c r="A23" s="25">
        <v>2042</v>
      </c>
      <c r="B23" s="27"/>
      <c r="C23" s="64">
        <v>0.81375815652260197</v>
      </c>
      <c r="D23" s="64">
        <v>0.56562289942724897</v>
      </c>
      <c r="E23" s="65">
        <v>0.99314776752077305</v>
      </c>
      <c r="F23" s="63">
        <v>0.67493745867647803</v>
      </c>
      <c r="G23" s="64">
        <v>0.67819043912304899</v>
      </c>
      <c r="H23" s="65">
        <v>0.68287446054613299</v>
      </c>
      <c r="I23" s="63">
        <v>0.67085857430378804</v>
      </c>
      <c r="J23" s="64">
        <v>0.67085857430378804</v>
      </c>
      <c r="K23" s="65">
        <v>0.67085857430378804</v>
      </c>
      <c r="L23" s="63">
        <v>0.67085857430378804</v>
      </c>
      <c r="M23" s="64">
        <v>0.67085857430378804</v>
      </c>
      <c r="N23" s="65">
        <v>0.67085857430378804</v>
      </c>
    </row>
    <row r="24" spans="1:14">
      <c r="A24" s="25">
        <v>2043</v>
      </c>
      <c r="B24" s="27"/>
      <c r="C24" s="64">
        <v>0.82188735179747896</v>
      </c>
      <c r="D24" s="64">
        <v>0.56570058262173695</v>
      </c>
      <c r="E24" s="65">
        <v>0.99313764025234497</v>
      </c>
      <c r="F24" s="63">
        <v>0.678520226316636</v>
      </c>
      <c r="G24" s="64">
        <v>0.68150702999880497</v>
      </c>
      <c r="H24" s="65">
        <v>0.68605422985806397</v>
      </c>
      <c r="I24" s="63">
        <v>0.67445710234564205</v>
      </c>
      <c r="J24" s="64">
        <v>0.67445710234564205</v>
      </c>
      <c r="K24" s="65">
        <v>0.67445710234564205</v>
      </c>
      <c r="L24" s="63">
        <v>0.67445710234564205</v>
      </c>
      <c r="M24" s="64">
        <v>0.67445710234564205</v>
      </c>
      <c r="N24" s="65">
        <v>0.67445710234564205</v>
      </c>
    </row>
    <row r="25" spans="1:14">
      <c r="A25" s="25">
        <v>2044</v>
      </c>
      <c r="B25" s="27"/>
      <c r="C25" s="64">
        <v>0.82998660986197303</v>
      </c>
      <c r="D25" s="64">
        <v>0.56578029540218699</v>
      </c>
      <c r="E25" s="65">
        <v>0.993127190951554</v>
      </c>
      <c r="F25" s="63">
        <v>0.68208189372454298</v>
      </c>
      <c r="G25" s="64">
        <v>0.68480593218654695</v>
      </c>
      <c r="H25" s="65">
        <v>0.68922169307494996</v>
      </c>
      <c r="I25" s="63">
        <v>0.678030337913055</v>
      </c>
      <c r="J25" s="64">
        <v>0.678030337913055</v>
      </c>
      <c r="K25" s="65">
        <v>0.678030337913055</v>
      </c>
      <c r="L25" s="63">
        <v>0.678030337913055</v>
      </c>
      <c r="M25" s="64">
        <v>0.678030337913055</v>
      </c>
      <c r="N25" s="65">
        <v>0.678030337913055</v>
      </c>
    </row>
    <row r="26" spans="1:14">
      <c r="A26" s="25">
        <v>2045</v>
      </c>
      <c r="B26" s="27"/>
      <c r="C26" s="64">
        <v>0.838055380754964</v>
      </c>
      <c r="D26" s="64">
        <v>0.56586317095952199</v>
      </c>
      <c r="E26" s="65">
        <v>0.99311652211041501</v>
      </c>
      <c r="F26" s="63">
        <v>0.68562140615115497</v>
      </c>
      <c r="G26" s="64">
        <v>0.68808616592087402</v>
      </c>
      <c r="H26" s="65">
        <v>0.69237577083253798</v>
      </c>
      <c r="I26" s="63">
        <v>0.68157734406707704</v>
      </c>
      <c r="J26" s="64">
        <v>0.68157734406707704</v>
      </c>
      <c r="K26" s="65">
        <v>0.68157734406707704</v>
      </c>
      <c r="L26" s="63">
        <v>0.68157734406707704</v>
      </c>
      <c r="M26" s="64">
        <v>0.68157734406707704</v>
      </c>
      <c r="N26" s="65">
        <v>0.68157734406707704</v>
      </c>
    </row>
    <row r="27" spans="1:14">
      <c r="A27" s="25">
        <v>2046</v>
      </c>
      <c r="B27" s="27"/>
      <c r="C27" s="64">
        <v>0.84609190794843003</v>
      </c>
      <c r="D27" s="64">
        <v>0.56594965544217701</v>
      </c>
      <c r="E27" s="65">
        <v>0.99310565849208698</v>
      </c>
      <c r="F27" s="63">
        <v>0.68913667106389198</v>
      </c>
      <c r="G27" s="64">
        <v>0.69134550925619098</v>
      </c>
      <c r="H27" s="65">
        <v>0.69551432159304905</v>
      </c>
      <c r="I27" s="63">
        <v>0.68509587134940997</v>
      </c>
      <c r="J27" s="64">
        <v>0.68509587134940997</v>
      </c>
      <c r="K27" s="65">
        <v>0.68509587134940997</v>
      </c>
      <c r="L27" s="63">
        <v>0.68509587134940997</v>
      </c>
      <c r="M27" s="64">
        <v>0.68509587134940997</v>
      </c>
      <c r="N27" s="65">
        <v>0.68509587134940997</v>
      </c>
    </row>
    <row r="28" spans="1:14">
      <c r="A28" s="25">
        <v>2047</v>
      </c>
      <c r="B28" s="27"/>
      <c r="C28" s="64">
        <v>0.85409553950596595</v>
      </c>
      <c r="D28" s="64">
        <v>0.56604009959746004</v>
      </c>
      <c r="E28" s="65">
        <v>0.99309476979210698</v>
      </c>
      <c r="F28" s="63">
        <v>0.69262615584586495</v>
      </c>
      <c r="G28" s="64">
        <v>0.69458254509082695</v>
      </c>
      <c r="H28" s="65">
        <v>0.69863586328856098</v>
      </c>
      <c r="I28" s="63">
        <v>0.68858439028608698</v>
      </c>
      <c r="J28" s="64">
        <v>0.68858439028608698</v>
      </c>
      <c r="K28" s="65">
        <v>0.68858439028608698</v>
      </c>
      <c r="L28" s="63">
        <v>0.68858439028608698</v>
      </c>
      <c r="M28" s="64">
        <v>0.68858439028608698</v>
      </c>
      <c r="N28" s="65">
        <v>0.68858439028608698</v>
      </c>
    </row>
    <row r="29" spans="1:14">
      <c r="A29" s="25">
        <v>2048</v>
      </c>
      <c r="B29" s="27"/>
      <c r="C29" s="64">
        <v>0.86206476578522595</v>
      </c>
      <c r="D29" s="64">
        <v>0.56613579197750596</v>
      </c>
      <c r="E29" s="65">
        <v>0.99308383497232</v>
      </c>
      <c r="F29" s="63">
        <v>0.69608747828468398</v>
      </c>
      <c r="G29" s="64">
        <v>0.69779508720097705</v>
      </c>
      <c r="H29" s="65">
        <v>0.70173783499408704</v>
      </c>
      <c r="I29" s="63">
        <v>0.69204083892111501</v>
      </c>
      <c r="J29" s="64">
        <v>0.69204083892111501</v>
      </c>
      <c r="K29" s="65">
        <v>0.69204083892111501</v>
      </c>
      <c r="L29" s="63">
        <v>0.69204083892111501</v>
      </c>
      <c r="M29" s="64">
        <v>0.69204083892111501</v>
      </c>
      <c r="N29" s="65">
        <v>0.69204083892111501</v>
      </c>
    </row>
    <row r="30" spans="1:14">
      <c r="A30" s="25">
        <v>2049</v>
      </c>
      <c r="B30" s="27"/>
      <c r="C30" s="64">
        <v>0.86999857353626497</v>
      </c>
      <c r="D30" s="64">
        <v>0.56623693822273902</v>
      </c>
      <c r="E30" s="65">
        <v>0.99307307447263904</v>
      </c>
      <c r="F30" s="63">
        <v>0.69951909633811005</v>
      </c>
      <c r="G30" s="64">
        <v>0.70098164041923405</v>
      </c>
      <c r="H30" s="65">
        <v>0.70481891439233901</v>
      </c>
      <c r="I30" s="63">
        <v>0.695463688798722</v>
      </c>
      <c r="J30" s="64">
        <v>0.695463688798722</v>
      </c>
      <c r="K30" s="65">
        <v>0.695463688798722</v>
      </c>
      <c r="L30" s="63">
        <v>0.695463688798722</v>
      </c>
      <c r="M30" s="64">
        <v>0.695463688798722</v>
      </c>
      <c r="N30" s="65">
        <v>0.695463688798722</v>
      </c>
    </row>
    <row r="31" spans="1:14">
      <c r="A31" s="25">
        <v>2050</v>
      </c>
      <c r="B31" s="27"/>
      <c r="C31" s="64">
        <v>0.87789637659747199</v>
      </c>
      <c r="D31" s="64">
        <v>0.56634448075711297</v>
      </c>
      <c r="E31" s="65">
        <v>0.99306256155339301</v>
      </c>
      <c r="F31" s="63">
        <v>0.70291929389468499</v>
      </c>
      <c r="G31" s="64">
        <v>0.70414090269005403</v>
      </c>
      <c r="H31" s="65">
        <v>0.70787716616354701</v>
      </c>
      <c r="I31" s="63">
        <v>0.69885150014808395</v>
      </c>
      <c r="J31" s="64">
        <v>0.69885150014808395</v>
      </c>
      <c r="K31" s="65">
        <v>0.69885150014808395</v>
      </c>
      <c r="L31" s="63">
        <v>0.69885150014808395</v>
      </c>
      <c r="M31" s="64">
        <v>0.69885150014808395</v>
      </c>
      <c r="N31" s="65">
        <v>0.69885150014808395</v>
      </c>
    </row>
    <row r="32" spans="1:14">
      <c r="A32" s="25">
        <v>2051</v>
      </c>
      <c r="B32" s="27"/>
      <c r="C32" s="64">
        <v>0.87920816957763803</v>
      </c>
      <c r="D32" s="64">
        <v>0.56642565499228803</v>
      </c>
      <c r="E32" s="65">
        <v>0.99304944225616698</v>
      </c>
      <c r="F32" s="63">
        <v>0.70467633612944802</v>
      </c>
      <c r="G32" s="64">
        <v>0.70581701408202002</v>
      </c>
      <c r="H32" s="65">
        <v>0.70951318878769198</v>
      </c>
      <c r="I32" s="63">
        <v>0.70070417187707301</v>
      </c>
      <c r="J32" s="64">
        <v>0.70070417187707301</v>
      </c>
      <c r="K32" s="65">
        <v>0.70070417187707301</v>
      </c>
      <c r="L32" s="63">
        <v>0.70070417187707301</v>
      </c>
      <c r="M32" s="64">
        <v>0.70070417187707301</v>
      </c>
      <c r="N32" s="65">
        <v>0.70070417187707301</v>
      </c>
    </row>
    <row r="33" spans="1:14">
      <c r="A33" s="25">
        <v>2052</v>
      </c>
      <c r="B33" s="27"/>
      <c r="C33" s="64">
        <v>0.88053777021163804</v>
      </c>
      <c r="D33" s="64">
        <v>0.56651006446040697</v>
      </c>
      <c r="E33" s="65">
        <v>0.99303754267590705</v>
      </c>
      <c r="F33" s="63">
        <v>0.706439834231957</v>
      </c>
      <c r="G33" s="64">
        <v>0.70750079996719595</v>
      </c>
      <c r="H33" s="65">
        <v>0.71115557483909897</v>
      </c>
      <c r="I33" s="63">
        <v>0.70256147754109</v>
      </c>
      <c r="J33" s="64">
        <v>0.70256147754109</v>
      </c>
      <c r="K33" s="65">
        <v>0.70256147754109</v>
      </c>
      <c r="L33" s="63">
        <v>0.70256147754109</v>
      </c>
      <c r="M33" s="64">
        <v>0.70256147754109</v>
      </c>
      <c r="N33" s="65">
        <v>0.70256147754109</v>
      </c>
    </row>
    <row r="34" spans="1:14">
      <c r="A34" s="25">
        <v>2053</v>
      </c>
      <c r="B34" s="27"/>
      <c r="C34" s="64">
        <v>0.88188380081148399</v>
      </c>
      <c r="D34" s="64">
        <v>0.56659728874443704</v>
      </c>
      <c r="E34" s="65">
        <v>0.99302685363297905</v>
      </c>
      <c r="F34" s="63">
        <v>0.70820865008807299</v>
      </c>
      <c r="G34" s="64">
        <v>0.70919119952510001</v>
      </c>
      <c r="H34" s="65">
        <v>0.71280323874228602</v>
      </c>
      <c r="I34" s="63">
        <v>0.70442230068232803</v>
      </c>
      <c r="J34" s="64">
        <v>0.70442230068232803</v>
      </c>
      <c r="K34" s="65">
        <v>0.70442230068232803</v>
      </c>
      <c r="L34" s="63">
        <v>0.70442230068232803</v>
      </c>
      <c r="M34" s="64">
        <v>0.70442230068232803</v>
      </c>
      <c r="N34" s="65">
        <v>0.70442230068232803</v>
      </c>
    </row>
    <row r="35" spans="1:14">
      <c r="A35" s="25">
        <v>2054</v>
      </c>
      <c r="B35" s="27"/>
      <c r="C35" s="64">
        <v>0.88324599367738299</v>
      </c>
      <c r="D35" s="64">
        <v>0.56668750481508601</v>
      </c>
      <c r="E35" s="65">
        <v>0.99301731284046102</v>
      </c>
      <c r="F35" s="63">
        <v>0.70998328588551096</v>
      </c>
      <c r="G35" s="64">
        <v>0.710888708907083</v>
      </c>
      <c r="H35" s="65">
        <v>0.71445665544596404</v>
      </c>
      <c r="I35" s="63">
        <v>0.70628719986157995</v>
      </c>
      <c r="J35" s="64">
        <v>0.70628719986157995</v>
      </c>
      <c r="K35" s="65">
        <v>0.70628719986157995</v>
      </c>
      <c r="L35" s="63">
        <v>0.70628719986157995</v>
      </c>
      <c r="M35" s="64">
        <v>0.70628719986157995</v>
      </c>
      <c r="N35" s="65">
        <v>0.70628719986157995</v>
      </c>
    </row>
    <row r="36" spans="1:14">
      <c r="A36" s="25">
        <v>2055</v>
      </c>
      <c r="B36" s="27"/>
      <c r="C36" s="64">
        <v>0.88462412518085798</v>
      </c>
      <c r="D36" s="64">
        <v>0.56678051956276398</v>
      </c>
      <c r="E36" s="65">
        <v>0.99300896240761005</v>
      </c>
      <c r="F36" s="63">
        <v>0.71176381979214298</v>
      </c>
      <c r="G36" s="64">
        <v>0.71259346611521801</v>
      </c>
      <c r="H36" s="65">
        <v>0.716115917530185</v>
      </c>
      <c r="I36" s="63">
        <v>0.70815625719108399</v>
      </c>
      <c r="J36" s="64">
        <v>0.70815625719108399</v>
      </c>
      <c r="K36" s="65">
        <v>0.70815625719108399</v>
      </c>
      <c r="L36" s="63">
        <v>0.70815625719108399</v>
      </c>
      <c r="M36" s="64">
        <v>0.70815625719108399</v>
      </c>
      <c r="N36" s="65">
        <v>0.70815625719108399</v>
      </c>
    </row>
    <row r="37" spans="1:14">
      <c r="A37" s="25">
        <v>2056</v>
      </c>
      <c r="B37" s="27"/>
      <c r="C37" s="64">
        <v>0.88601692407030097</v>
      </c>
      <c r="D37" s="64">
        <v>0.56687651913223802</v>
      </c>
      <c r="E37" s="65">
        <v>0.99300171512975999</v>
      </c>
      <c r="F37" s="63">
        <v>0.713549565443791</v>
      </c>
      <c r="G37" s="64">
        <v>0.71430474304464997</v>
      </c>
      <c r="H37" s="65">
        <v>0.71778041351022404</v>
      </c>
      <c r="I37" s="63">
        <v>0.710028729766773</v>
      </c>
      <c r="J37" s="64">
        <v>0.710028729766773</v>
      </c>
      <c r="K37" s="65">
        <v>0.710028729766773</v>
      </c>
      <c r="L37" s="63">
        <v>0.710028729766773</v>
      </c>
      <c r="M37" s="64">
        <v>0.710028729766773</v>
      </c>
      <c r="N37" s="65">
        <v>0.710028729766773</v>
      </c>
    </row>
    <row r="38" spans="1:14">
      <c r="A38" s="25">
        <v>2057</v>
      </c>
      <c r="B38" s="27"/>
      <c r="C38" s="64">
        <v>0.88742412896698197</v>
      </c>
      <c r="D38" s="64">
        <v>0.566975823440664</v>
      </c>
      <c r="E38" s="65">
        <v>0.99299565103301801</v>
      </c>
      <c r="F38" s="63">
        <v>0.71534066645695804</v>
      </c>
      <c r="G38" s="64">
        <v>0.71602285702346502</v>
      </c>
      <c r="H38" s="65">
        <v>0.71945024850170303</v>
      </c>
      <c r="I38" s="63">
        <v>0.71190502243028797</v>
      </c>
      <c r="J38" s="64">
        <v>0.71190502243028797</v>
      </c>
      <c r="K38" s="65">
        <v>0.71190502243028797</v>
      </c>
      <c r="L38" s="63">
        <v>0.71190502243028797</v>
      </c>
      <c r="M38" s="64">
        <v>0.71190502243028797</v>
      </c>
      <c r="N38" s="65">
        <v>0.71190502243028797</v>
      </c>
    </row>
    <row r="39" spans="1:14">
      <c r="A39" s="25">
        <v>2058</v>
      </c>
      <c r="B39" s="27"/>
      <c r="C39" s="64">
        <v>0.88884567898094902</v>
      </c>
      <c r="D39" s="64">
        <v>0.56707816933745903</v>
      </c>
      <c r="E39" s="65">
        <v>0.99299077474608499</v>
      </c>
      <c r="F39" s="63">
        <v>0.71713733124754897</v>
      </c>
      <c r="G39" s="64">
        <v>0.71774811159857199</v>
      </c>
      <c r="H39" s="65">
        <v>0.72112565969226805</v>
      </c>
      <c r="I39" s="63">
        <v>0.71378528771705596</v>
      </c>
      <c r="J39" s="64">
        <v>0.71378528771705596</v>
      </c>
      <c r="K39" s="65">
        <v>0.71378528771705596</v>
      </c>
      <c r="L39" s="63">
        <v>0.71378528771705596</v>
      </c>
      <c r="M39" s="64">
        <v>0.71378528771705596</v>
      </c>
      <c r="N39" s="65">
        <v>0.71378528771705596</v>
      </c>
    </row>
    <row r="40" spans="1:14">
      <c r="A40" s="25">
        <v>2059</v>
      </c>
      <c r="B40" s="27"/>
      <c r="C40" s="64">
        <v>0.89028049969512102</v>
      </c>
      <c r="D40" s="64">
        <v>0.56718314560138505</v>
      </c>
      <c r="E40" s="65">
        <v>0.99298700773565696</v>
      </c>
      <c r="F40" s="63">
        <v>0.71893881624065303</v>
      </c>
      <c r="G40" s="64">
        <v>0.71947964621176896</v>
      </c>
      <c r="H40" s="65">
        <v>0.72280600926693495</v>
      </c>
      <c r="I40" s="63">
        <v>0.71566865354596199</v>
      </c>
      <c r="J40" s="64">
        <v>0.71566865354596199</v>
      </c>
      <c r="K40" s="65">
        <v>0.71566865354596199</v>
      </c>
      <c r="L40" s="63">
        <v>0.71566865354596199</v>
      </c>
      <c r="M40" s="64">
        <v>0.71566865354596199</v>
      </c>
      <c r="N40" s="65">
        <v>0.71566865354596199</v>
      </c>
    </row>
    <row r="41" spans="1:14">
      <c r="A41" s="25">
        <v>2060</v>
      </c>
      <c r="B41" s="27"/>
      <c r="C41" s="64">
        <v>0.89172750890041097</v>
      </c>
      <c r="D41" s="64">
        <v>0.56729110940703298</v>
      </c>
      <c r="E41" s="65">
        <v>0.99298431941383303</v>
      </c>
      <c r="F41" s="63">
        <v>0.72074445840846801</v>
      </c>
      <c r="G41" s="64">
        <v>0.72121691427058299</v>
      </c>
      <c r="H41" s="65">
        <v>0.724490635857161</v>
      </c>
      <c r="I41" s="63">
        <v>0.717554584092021</v>
      </c>
      <c r="J41" s="64">
        <v>0.717554584092021</v>
      </c>
      <c r="K41" s="65">
        <v>0.717554584092021</v>
      </c>
      <c r="L41" s="63">
        <v>0.717554584092021</v>
      </c>
      <c r="M41" s="64">
        <v>0.717554584092021</v>
      </c>
      <c r="N41" s="65">
        <v>0.717554584092021</v>
      </c>
    </row>
    <row r="42" spans="1:14">
      <c r="A42" s="25">
        <v>2061</v>
      </c>
      <c r="B42" s="27"/>
      <c r="C42" s="64">
        <v>0.893186503583282</v>
      </c>
      <c r="D42" s="64">
        <v>0.56740213484694202</v>
      </c>
      <c r="E42" s="65">
        <v>0.99298275348210596</v>
      </c>
      <c r="F42" s="63">
        <v>0.72255439371904995</v>
      </c>
      <c r="G42" s="64">
        <v>0.722960133741404</v>
      </c>
      <c r="H42" s="65">
        <v>0.72617973326113605</v>
      </c>
      <c r="I42" s="63">
        <v>0.71944335278232996</v>
      </c>
      <c r="J42" s="64">
        <v>0.71944335278232996</v>
      </c>
      <c r="K42" s="65">
        <v>0.71944335278232996</v>
      </c>
      <c r="L42" s="63">
        <v>0.71944335278232996</v>
      </c>
      <c r="M42" s="64">
        <v>0.71944335278232996</v>
      </c>
      <c r="N42" s="65">
        <v>0.71944335278232996</v>
      </c>
    </row>
    <row r="43" spans="1:14">
      <c r="A43" s="25">
        <v>2062</v>
      </c>
      <c r="B43" s="27"/>
      <c r="C43" s="64">
        <v>0.894656721188964</v>
      </c>
      <c r="D43" s="64">
        <v>0.56751600593705098</v>
      </c>
      <c r="E43" s="65">
        <v>0.99298231015916705</v>
      </c>
      <c r="F43" s="63">
        <v>0.72436776833749605</v>
      </c>
      <c r="G43" s="64">
        <v>0.72470857558528201</v>
      </c>
      <c r="H43" s="65">
        <v>0.72787255699937603</v>
      </c>
      <c r="I43" s="63">
        <v>0.72133421890699601</v>
      </c>
      <c r="J43" s="64">
        <v>0.72133421890699601</v>
      </c>
      <c r="K43" s="65">
        <v>0.72133421890699601</v>
      </c>
      <c r="L43" s="63">
        <v>0.72133421890699601</v>
      </c>
      <c r="M43" s="64">
        <v>0.72133421890699601</v>
      </c>
      <c r="N43" s="65">
        <v>0.72133421890699601</v>
      </c>
    </row>
    <row r="44" spans="1:14">
      <c r="A44" s="25">
        <v>2063</v>
      </c>
      <c r="B44" s="27"/>
      <c r="C44" s="64">
        <v>0.89613742261755203</v>
      </c>
      <c r="D44" s="64">
        <v>0.56763318061652901</v>
      </c>
      <c r="E44" s="65">
        <v>0.99298296089439497</v>
      </c>
      <c r="F44" s="63">
        <v>0.72618431532113903</v>
      </c>
      <c r="G44" s="64">
        <v>0.72646201158566004</v>
      </c>
      <c r="H44" s="65">
        <v>0.72956886154290201</v>
      </c>
      <c r="I44" s="63">
        <v>0.72322709219117198</v>
      </c>
      <c r="J44" s="64">
        <v>0.72322709219117198</v>
      </c>
      <c r="K44" s="65">
        <v>0.72322709219117198</v>
      </c>
      <c r="L44" s="63">
        <v>0.72322709219117198</v>
      </c>
      <c r="M44" s="64">
        <v>0.72322709219117198</v>
      </c>
      <c r="N44" s="65">
        <v>0.72322709219117198</v>
      </c>
    </row>
    <row r="45" spans="1:14">
      <c r="A45" s="25">
        <v>2064</v>
      </c>
      <c r="B45" s="27"/>
      <c r="C45" s="64">
        <v>0.89762836171831495</v>
      </c>
      <c r="D45" s="64">
        <v>0.56775355329320298</v>
      </c>
      <c r="E45" s="65">
        <v>0.99298469137004497</v>
      </c>
      <c r="F45" s="63">
        <v>0.72800389217635497</v>
      </c>
      <c r="G45" s="64">
        <v>0.728220326853387</v>
      </c>
      <c r="H45" s="65">
        <v>0.73126854511244899</v>
      </c>
      <c r="I45" s="63">
        <v>0.72512174772659299</v>
      </c>
      <c r="J45" s="64">
        <v>0.72512174772659299</v>
      </c>
      <c r="K45" s="65">
        <v>0.72512174772659299</v>
      </c>
      <c r="L45" s="63">
        <v>0.72512174772659299</v>
      </c>
      <c r="M45" s="64">
        <v>0.72512174772659299</v>
      </c>
      <c r="N45" s="65">
        <v>0.72512174772659299</v>
      </c>
    </row>
    <row r="46" spans="1:14">
      <c r="A46" s="25">
        <v>2065</v>
      </c>
      <c r="B46" s="27"/>
      <c r="C46" s="64">
        <v>0.89912873200173404</v>
      </c>
      <c r="D46" s="64">
        <v>0.567876871757373</v>
      </c>
      <c r="E46" s="65">
        <v>0.99298748914062795</v>
      </c>
      <c r="F46" s="63">
        <v>0.72982587506849494</v>
      </c>
      <c r="G46" s="64">
        <v>0.72998301217851502</v>
      </c>
      <c r="H46" s="65">
        <v>0.73297109802393401</v>
      </c>
      <c r="I46" s="63">
        <v>0.72701767824309504</v>
      </c>
      <c r="J46" s="64">
        <v>0.72701767824309504</v>
      </c>
      <c r="K46" s="65">
        <v>0.72701767824309504</v>
      </c>
      <c r="L46" s="63">
        <v>0.72701767824309504</v>
      </c>
      <c r="M46" s="64">
        <v>0.72701767824309504</v>
      </c>
      <c r="N46" s="65">
        <v>0.72701767824309504</v>
      </c>
    </row>
    <row r="47" spans="1:14">
      <c r="A47" s="25">
        <v>2066</v>
      </c>
      <c r="B47" s="27"/>
      <c r="C47" s="64">
        <v>0.900638583797015</v>
      </c>
      <c r="D47" s="64">
        <v>0.56800370528817901</v>
      </c>
      <c r="E47" s="65">
        <v>0.99299135996383403</v>
      </c>
      <c r="F47" s="63">
        <v>0.73165079981386205</v>
      </c>
      <c r="G47" s="64">
        <v>0.73175064761056496</v>
      </c>
      <c r="H47" s="65">
        <v>0.73467706750079997</v>
      </c>
      <c r="I47" s="63">
        <v>0.72891552015608196</v>
      </c>
      <c r="J47" s="64">
        <v>0.72891552015608196</v>
      </c>
      <c r="K47" s="65">
        <v>0.72891552015608196</v>
      </c>
      <c r="L47" s="63">
        <v>0.72891552015608196</v>
      </c>
      <c r="M47" s="64">
        <v>0.72891552015608196</v>
      </c>
      <c r="N47" s="65">
        <v>0.72891552015608196</v>
      </c>
    </row>
    <row r="48" spans="1:14">
      <c r="A48" s="25">
        <v>2067</v>
      </c>
      <c r="B48" s="27"/>
      <c r="C48" s="64">
        <v>0.90215751373460995</v>
      </c>
      <c r="D48" s="64">
        <v>0.56813417137621902</v>
      </c>
      <c r="E48" s="65">
        <v>0.992996266265188</v>
      </c>
      <c r="F48" s="63">
        <v>0.73347846511162496</v>
      </c>
      <c r="G48" s="64">
        <v>0.73352304604933105</v>
      </c>
      <c r="H48" s="65">
        <v>0.73638630175365904</v>
      </c>
      <c r="I48" s="63">
        <v>0.73081511232921104</v>
      </c>
      <c r="J48" s="64">
        <v>0.73081511232921104</v>
      </c>
      <c r="K48" s="65">
        <v>0.73081511232921104</v>
      </c>
      <c r="L48" s="63">
        <v>0.73081511232921104</v>
      </c>
      <c r="M48" s="64">
        <v>0.73081511232921104</v>
      </c>
      <c r="N48" s="65">
        <v>0.73081511232921104</v>
      </c>
    </row>
    <row r="49" spans="1:14">
      <c r="A49" s="25">
        <v>2068</v>
      </c>
      <c r="B49" s="27"/>
      <c r="C49" s="64">
        <v>0.90368445363749195</v>
      </c>
      <c r="D49" s="64">
        <v>0.56826795791861795</v>
      </c>
      <c r="E49" s="65">
        <v>0.99300220109223603</v>
      </c>
      <c r="F49" s="63">
        <v>0.73530787226865502</v>
      </c>
      <c r="G49" s="64">
        <v>0.73529926944830404</v>
      </c>
      <c r="H49" s="65">
        <v>0.73809798984377895</v>
      </c>
      <c r="I49" s="63">
        <v>0.732715502698712</v>
      </c>
      <c r="J49" s="64">
        <v>0.732715502698712</v>
      </c>
      <c r="K49" s="65">
        <v>0.732715502698712</v>
      </c>
      <c r="L49" s="63">
        <v>0.732715502698712</v>
      </c>
      <c r="M49" s="64">
        <v>0.732715502698712</v>
      </c>
      <c r="N49" s="65">
        <v>0.732715502698712</v>
      </c>
    </row>
    <row r="50" spans="1:14">
      <c r="A50" s="25">
        <v>2069</v>
      </c>
      <c r="B50" s="27"/>
      <c r="C50" s="64">
        <v>0.90521929811796598</v>
      </c>
      <c r="D50" s="64">
        <v>0.56840543773966301</v>
      </c>
      <c r="E50" s="65">
        <v>0.99300912449884804</v>
      </c>
      <c r="F50" s="63">
        <v>0.73713907891402597</v>
      </c>
      <c r="G50" s="64">
        <v>0.73707944908132195</v>
      </c>
      <c r="H50" s="65">
        <v>0.73981221378839501</v>
      </c>
      <c r="I50" s="63">
        <v>0.73461696850463398</v>
      </c>
      <c r="J50" s="64">
        <v>0.73461696850463398</v>
      </c>
      <c r="K50" s="65">
        <v>0.73461696850463398</v>
      </c>
      <c r="L50" s="63">
        <v>0.73461696850463398</v>
      </c>
      <c r="M50" s="64">
        <v>0.73461696850463398</v>
      </c>
      <c r="N50" s="65">
        <v>0.73461696850463398</v>
      </c>
    </row>
    <row r="51" spans="1:14">
      <c r="A51" s="25">
        <v>2070</v>
      </c>
      <c r="B51" s="27"/>
      <c r="C51" s="64">
        <v>0.90676167451411904</v>
      </c>
      <c r="D51" s="64">
        <v>0.56854674295918795</v>
      </c>
      <c r="E51" s="65">
        <v>0.99301703781066697</v>
      </c>
      <c r="F51" s="63">
        <v>0.73897206848881003</v>
      </c>
      <c r="G51" s="64">
        <v>0.73886355388048996</v>
      </c>
      <c r="H51" s="65">
        <v>0.74152903960948802</v>
      </c>
      <c r="I51" s="63">
        <v>0.73651951961638396</v>
      </c>
      <c r="J51" s="64">
        <v>0.73651951961638396</v>
      </c>
      <c r="K51" s="65">
        <v>0.73651951961638396</v>
      </c>
      <c r="L51" s="63">
        <v>0.73651951961638396</v>
      </c>
      <c r="M51" s="64">
        <v>0.73651951961638396</v>
      </c>
      <c r="N51" s="65">
        <v>0.73651951961638396</v>
      </c>
    </row>
    <row r="52" spans="1:14">
      <c r="A52" s="25">
        <v>2071</v>
      </c>
      <c r="B52" s="27"/>
      <c r="C52" s="64">
        <v>0.90831096229832997</v>
      </c>
      <c r="D52" s="64">
        <v>0.56869174960800895</v>
      </c>
      <c r="E52" s="65">
        <v>0.993025917644625</v>
      </c>
      <c r="F52" s="63">
        <v>0.74080616114585396</v>
      </c>
      <c r="G52" s="64">
        <v>0.74065099946735102</v>
      </c>
      <c r="H52" s="65">
        <v>0.74324789924807</v>
      </c>
      <c r="I52" s="63">
        <v>0.73842253849517103</v>
      </c>
      <c r="J52" s="64">
        <v>0.73842253849517103</v>
      </c>
      <c r="K52" s="65">
        <v>0.73842253849517103</v>
      </c>
      <c r="L52" s="63">
        <v>0.73842253849517103</v>
      </c>
      <c r="M52" s="64">
        <v>0.73842253849517103</v>
      </c>
      <c r="N52" s="65">
        <v>0.73842253849517103</v>
      </c>
    </row>
    <row r="53" spans="1:14">
      <c r="A53" s="25">
        <v>2072</v>
      </c>
      <c r="B53" s="27"/>
      <c r="C53" s="64">
        <v>0.90986670345139697</v>
      </c>
      <c r="D53" s="64">
        <v>0.56884090361196604</v>
      </c>
      <c r="E53" s="65">
        <v>0.993035746008885</v>
      </c>
      <c r="F53" s="63">
        <v>0.74264107286359904</v>
      </c>
      <c r="G53" s="64">
        <v>0.74244154376200699</v>
      </c>
      <c r="H53" s="65">
        <v>0.74496861469661901</v>
      </c>
      <c r="I53" s="63">
        <v>0.74032593474879105</v>
      </c>
      <c r="J53" s="64">
        <v>0.74032593474879105</v>
      </c>
      <c r="K53" s="65">
        <v>0.74032593474879105</v>
      </c>
      <c r="L53" s="63">
        <v>0.74032593474879105</v>
      </c>
      <c r="M53" s="64">
        <v>0.74032593474879105</v>
      </c>
      <c r="N53" s="65">
        <v>0.74032593474879105</v>
      </c>
    </row>
    <row r="54" spans="1:14">
      <c r="A54" s="25">
        <v>2073</v>
      </c>
      <c r="B54" s="27"/>
      <c r="C54" s="64">
        <v>0.91142843919485494</v>
      </c>
      <c r="D54" s="64">
        <v>0.56899439144749098</v>
      </c>
      <c r="E54" s="65">
        <v>0.99304654748796195</v>
      </c>
      <c r="F54" s="63">
        <v>0.74447662793863301</v>
      </c>
      <c r="G54" s="64">
        <v>0.74423498324633697</v>
      </c>
      <c r="H54" s="65">
        <v>0.74669111399713495</v>
      </c>
      <c r="I54" s="63">
        <v>0.74222962212030497</v>
      </c>
      <c r="J54" s="64">
        <v>0.74222962212030497</v>
      </c>
      <c r="K54" s="65">
        <v>0.74222962212030497</v>
      </c>
      <c r="L54" s="63">
        <v>0.74222962212030497</v>
      </c>
      <c r="M54" s="64">
        <v>0.74222962212030497</v>
      </c>
      <c r="N54" s="65">
        <v>0.74222962212030497</v>
      </c>
    </row>
    <row r="55" spans="1:14">
      <c r="A55" s="25">
        <v>2074</v>
      </c>
      <c r="B55" s="27"/>
      <c r="C55" s="64">
        <v>0.91299611858979901</v>
      </c>
      <c r="D55" s="64">
        <v>0.56915217483189096</v>
      </c>
      <c r="E55" s="65">
        <v>0.99305825119836</v>
      </c>
      <c r="F55" s="63">
        <v>0.74631290025166297</v>
      </c>
      <c r="G55" s="64">
        <v>0.74603146783549601</v>
      </c>
      <c r="H55" s="65">
        <v>0.74841552371489395</v>
      </c>
      <c r="I55" s="63">
        <v>0.74413372625735696</v>
      </c>
      <c r="J55" s="64">
        <v>0.74413372625735696</v>
      </c>
      <c r="K55" s="65">
        <v>0.74413372625735696</v>
      </c>
      <c r="L55" s="63">
        <v>0.74413372625735696</v>
      </c>
      <c r="M55" s="64">
        <v>0.74413372625735696</v>
      </c>
      <c r="N55" s="65">
        <v>0.74413372625735696</v>
      </c>
    </row>
    <row r="56" spans="1:14">
      <c r="A56" s="25">
        <v>2075</v>
      </c>
      <c r="B56" s="27"/>
      <c r="C56" s="64">
        <v>0.91456915206925404</v>
      </c>
      <c r="D56" s="64">
        <v>0.56931446237762195</v>
      </c>
      <c r="E56" s="65">
        <v>0.99307084004795798</v>
      </c>
      <c r="F56" s="63">
        <v>0.74814942400187701</v>
      </c>
      <c r="G56" s="64">
        <v>0.747830550696295</v>
      </c>
      <c r="H56" s="65">
        <v>0.75014150805246405</v>
      </c>
      <c r="I56" s="63">
        <v>0.74603794349499897</v>
      </c>
      <c r="J56" s="64">
        <v>0.74603794349499897</v>
      </c>
      <c r="K56" s="65">
        <v>0.74603794349499897</v>
      </c>
      <c r="L56" s="63">
        <v>0.74603794349499897</v>
      </c>
      <c r="M56" s="64">
        <v>0.74603794349499897</v>
      </c>
      <c r="N56" s="65">
        <v>0.74603794349499897</v>
      </c>
    </row>
    <row r="57" spans="1:14">
      <c r="A57" s="25">
        <v>2076</v>
      </c>
      <c r="B57" s="27"/>
      <c r="C57" s="64">
        <v>0.91614731266280403</v>
      </c>
      <c r="D57" s="64">
        <v>0.569481372174793</v>
      </c>
      <c r="E57" s="65">
        <v>0.99308431158425703</v>
      </c>
      <c r="F57" s="63">
        <v>0.74998602267153303</v>
      </c>
      <c r="G57" s="64">
        <v>0.74963212393091305</v>
      </c>
      <c r="H57" s="65">
        <v>0.75186897245081996</v>
      </c>
      <c r="I57" s="63">
        <v>0.747942160249364</v>
      </c>
      <c r="J57" s="64">
        <v>0.747942160249364</v>
      </c>
      <c r="K57" s="65">
        <v>0.747942160249364</v>
      </c>
      <c r="L57" s="63">
        <v>0.747942160249364</v>
      </c>
      <c r="M57" s="64">
        <v>0.747942160249364</v>
      </c>
      <c r="N57" s="65">
        <v>0.747942160249364</v>
      </c>
    </row>
    <row r="58" spans="1:14">
      <c r="A58" s="25">
        <v>2077</v>
      </c>
      <c r="B58" s="27"/>
      <c r="C58" s="64">
        <v>0.91773003966826405</v>
      </c>
      <c r="D58" s="64">
        <v>0.56965298890053295</v>
      </c>
      <c r="E58" s="65">
        <v>0.99309863707928603</v>
      </c>
      <c r="F58" s="63">
        <v>0.75182197808138496</v>
      </c>
      <c r="G58" s="64">
        <v>0.75143554985889705</v>
      </c>
      <c r="H58" s="65">
        <v>0.75359736019913004</v>
      </c>
      <c r="I58" s="63">
        <v>0.74984589054386297</v>
      </c>
      <c r="J58" s="64">
        <v>0.74984589054386297</v>
      </c>
      <c r="K58" s="65">
        <v>0.74984589054386297</v>
      </c>
      <c r="L58" s="63">
        <v>0.74984589054386297</v>
      </c>
      <c r="M58" s="64">
        <v>0.74984589054386297</v>
      </c>
      <c r="N58" s="65">
        <v>0.74984589054386297</v>
      </c>
    </row>
    <row r="59" spans="1:14">
      <c r="A59" s="25">
        <v>2078</v>
      </c>
      <c r="B59" s="27"/>
      <c r="C59" s="64">
        <v>0.91931698262557804</v>
      </c>
      <c r="D59" s="64">
        <v>0.56982936522439398</v>
      </c>
      <c r="E59" s="65">
        <v>0.99311380464299404</v>
      </c>
      <c r="F59" s="63">
        <v>0.75365693293441605</v>
      </c>
      <c r="G59" s="64">
        <v>0.75324047845709297</v>
      </c>
      <c r="H59" s="65">
        <v>0.75532641523686495</v>
      </c>
      <c r="I59" s="63">
        <v>0.75174882122390496</v>
      </c>
      <c r="J59" s="64">
        <v>0.75174882122390496</v>
      </c>
      <c r="K59" s="65">
        <v>0.75174882122390496</v>
      </c>
      <c r="L59" s="63">
        <v>0.75174882122390496</v>
      </c>
      <c r="M59" s="64">
        <v>0.75174882122390496</v>
      </c>
      <c r="N59" s="65">
        <v>0.75174882122390496</v>
      </c>
    </row>
    <row r="60" spans="1:14">
      <c r="A60" s="25">
        <v>2079</v>
      </c>
      <c r="B60" s="27"/>
      <c r="C60" s="64">
        <v>0.92090789557040298</v>
      </c>
      <c r="D60" s="64">
        <v>0.57001086498531806</v>
      </c>
      <c r="E60" s="65">
        <v>0.99312981723006799</v>
      </c>
      <c r="F60" s="63">
        <v>0.75549089077095</v>
      </c>
      <c r="G60" s="64">
        <v>0.755047014727243</v>
      </c>
      <c r="H60" s="65">
        <v>0.75705626482518695</v>
      </c>
      <c r="I60" s="63">
        <v>0.75365118994717295</v>
      </c>
      <c r="J60" s="64">
        <v>0.75365118994717295</v>
      </c>
      <c r="K60" s="65">
        <v>0.75365118994717295</v>
      </c>
      <c r="L60" s="63">
        <v>0.75365118994717295</v>
      </c>
      <c r="M60" s="64">
        <v>0.75365118994717295</v>
      </c>
      <c r="N60" s="65">
        <v>0.75365118994717295</v>
      </c>
    </row>
    <row r="61" spans="1:14">
      <c r="A61" s="25">
        <v>2080</v>
      </c>
      <c r="B61" s="27"/>
      <c r="C61" s="64">
        <v>0.92250221423809198</v>
      </c>
      <c r="D61" s="64">
        <v>0.57019737215417499</v>
      </c>
      <c r="E61" s="65">
        <v>0.99314662903278605</v>
      </c>
      <c r="F61" s="63">
        <v>0.75732318225518203</v>
      </c>
      <c r="G61" s="64">
        <v>0.75685449506562197</v>
      </c>
      <c r="H61" s="65">
        <v>0.75878637909115898</v>
      </c>
      <c r="I61" s="63">
        <v>0.75555236464959197</v>
      </c>
      <c r="J61" s="64">
        <v>0.75555236464959197</v>
      </c>
      <c r="K61" s="65">
        <v>0.75555236464959197</v>
      </c>
      <c r="L61" s="63">
        <v>0.75555236464959197</v>
      </c>
      <c r="M61" s="64">
        <v>0.75555236464959197</v>
      </c>
      <c r="N61" s="65">
        <v>0.75555236464959197</v>
      </c>
    </row>
    <row r="62" spans="1:14">
      <c r="A62" s="25">
        <v>2081</v>
      </c>
      <c r="B62" s="27"/>
      <c r="C62" s="64">
        <v>0.92407825583727299</v>
      </c>
      <c r="D62" s="64">
        <v>0.57042739268104004</v>
      </c>
      <c r="E62" s="65">
        <v>0.99316530555166704</v>
      </c>
      <c r="F62" s="63">
        <v>0.75912523406623</v>
      </c>
      <c r="G62" s="64">
        <v>0.758630586578386</v>
      </c>
      <c r="H62" s="65">
        <v>0.76048229281896595</v>
      </c>
      <c r="I62" s="63">
        <v>0.75741994342402996</v>
      </c>
      <c r="J62" s="64">
        <v>0.75741994342402996</v>
      </c>
      <c r="K62" s="65">
        <v>0.75741994342402996</v>
      </c>
      <c r="L62" s="63">
        <v>0.75741994342402996</v>
      </c>
      <c r="M62" s="64">
        <v>0.75741994342402996</v>
      </c>
      <c r="N62" s="65">
        <v>0.75741994342402996</v>
      </c>
    </row>
    <row r="63" spans="1:14">
      <c r="A63" s="25">
        <v>2082</v>
      </c>
      <c r="B63" s="27"/>
      <c r="C63" s="64">
        <v>0.92566021532133902</v>
      </c>
      <c r="D63" s="64">
        <v>0.57066047707645395</v>
      </c>
      <c r="E63" s="65">
        <v>0.99318453709552501</v>
      </c>
      <c r="F63" s="63">
        <v>0.76092556457255001</v>
      </c>
      <c r="G63" s="64">
        <v>0.76040781863086704</v>
      </c>
      <c r="H63" s="65">
        <v>0.76217865370525995</v>
      </c>
      <c r="I63" s="63">
        <v>0.75928675656834699</v>
      </c>
      <c r="J63" s="64">
        <v>0.75928675656834699</v>
      </c>
      <c r="K63" s="65">
        <v>0.75928675656834699</v>
      </c>
      <c r="L63" s="63">
        <v>0.75928675656834699</v>
      </c>
      <c r="M63" s="64">
        <v>0.75928675656834699</v>
      </c>
      <c r="N63" s="65">
        <v>0.75928675656834699</v>
      </c>
    </row>
    <row r="64" spans="1:14">
      <c r="A64" s="25">
        <v>2083</v>
      </c>
      <c r="B64" s="27"/>
      <c r="C64" s="64">
        <v>0.92724773430222895</v>
      </c>
      <c r="D64" s="64">
        <v>0.57089654042845706</v>
      </c>
      <c r="E64" s="65">
        <v>0.993204315720845</v>
      </c>
      <c r="F64" s="63">
        <v>0.76272377161290195</v>
      </c>
      <c r="G64" s="64">
        <v>0.762185856106117</v>
      </c>
      <c r="H64" s="65">
        <v>0.76387522219354198</v>
      </c>
      <c r="I64" s="63">
        <v>0.76115248997251805</v>
      </c>
      <c r="J64" s="64">
        <v>0.76115248997251805</v>
      </c>
      <c r="K64" s="65">
        <v>0.76115248997251805</v>
      </c>
      <c r="L64" s="63">
        <v>0.76115248997251805</v>
      </c>
      <c r="M64" s="64">
        <v>0.76115248997251805</v>
      </c>
      <c r="N64" s="65">
        <v>0.76115248997251805</v>
      </c>
    </row>
    <row r="65" spans="1:14">
      <c r="A65" s="25">
        <v>2084</v>
      </c>
      <c r="B65" s="27"/>
      <c r="C65" s="64">
        <v>0.92884011492769603</v>
      </c>
      <c r="D65" s="64">
        <v>0.57113562058349898</v>
      </c>
      <c r="E65" s="65">
        <v>0.99322465240923796</v>
      </c>
      <c r="F65" s="63">
        <v>0.76451950204048802</v>
      </c>
      <c r="G65" s="64">
        <v>0.76396438981371295</v>
      </c>
      <c r="H65" s="65">
        <v>0.76557188865437298</v>
      </c>
      <c r="I65" s="63">
        <v>0.76301695273322401</v>
      </c>
      <c r="J65" s="64">
        <v>0.76301695273322401</v>
      </c>
      <c r="K65" s="65">
        <v>0.76301695273322401</v>
      </c>
      <c r="L65" s="63">
        <v>0.76301695273322401</v>
      </c>
      <c r="M65" s="64">
        <v>0.76301695273322401</v>
      </c>
      <c r="N65" s="65">
        <v>0.76301695273322401</v>
      </c>
    </row>
    <row r="66" spans="1:14">
      <c r="A66" s="25">
        <v>2085</v>
      </c>
      <c r="B66" s="27"/>
      <c r="C66" s="64">
        <v>0.93043689043070799</v>
      </c>
      <c r="D66" s="64">
        <v>0.57137763050869195</v>
      </c>
      <c r="E66" s="65">
        <v>0.99324549371377402</v>
      </c>
      <c r="F66" s="63">
        <v>0.76631232692357898</v>
      </c>
      <c r="G66" s="64">
        <v>0.76574308176484496</v>
      </c>
      <c r="H66" s="65">
        <v>0.76726840453719103</v>
      </c>
      <c r="I66" s="63">
        <v>0.76487988883299696</v>
      </c>
      <c r="J66" s="64">
        <v>0.76487988883299696</v>
      </c>
      <c r="K66" s="65">
        <v>0.76487988883299696</v>
      </c>
      <c r="L66" s="63">
        <v>0.76487988883299696</v>
      </c>
      <c r="M66" s="64">
        <v>0.76487988883299696</v>
      </c>
      <c r="N66" s="65">
        <v>0.76487988883299696</v>
      </c>
    </row>
    <row r="67" spans="1:14">
      <c r="A67" s="25">
        <v>2086</v>
      </c>
      <c r="B67" s="27"/>
      <c r="C67" s="64">
        <v>0.93203775113092702</v>
      </c>
      <c r="D67" s="64">
        <v>0.57162241810104397</v>
      </c>
      <c r="E67" s="65">
        <v>0.99326680605113404</v>
      </c>
      <c r="F67" s="63">
        <v>0.76810214525369502</v>
      </c>
      <c r="G67" s="64">
        <v>0.76752192368567396</v>
      </c>
      <c r="H67" s="65">
        <v>0.768964845738489</v>
      </c>
      <c r="I67" s="63">
        <v>0.76674129093237697</v>
      </c>
      <c r="J67" s="64">
        <v>0.76674129093237697</v>
      </c>
      <c r="K67" s="65">
        <v>0.76674129093237697</v>
      </c>
      <c r="L67" s="63">
        <v>0.76674129093237697</v>
      </c>
      <c r="M67" s="64">
        <v>0.76674129093237697</v>
      </c>
      <c r="N67" s="65">
        <v>0.76674129093237697</v>
      </c>
    </row>
    <row r="68" spans="1:14">
      <c r="A68" s="25">
        <v>2087</v>
      </c>
      <c r="B68" s="27"/>
      <c r="C68" s="64">
        <v>0.93364226494615998</v>
      </c>
      <c r="D68" s="64">
        <v>0.57187021642120595</v>
      </c>
      <c r="E68" s="65">
        <v>0.99328861576501704</v>
      </c>
      <c r="F68" s="63">
        <v>0.76988857635010399</v>
      </c>
      <c r="G68" s="64">
        <v>0.76930062796964005</v>
      </c>
      <c r="H68" s="65">
        <v>0.77066104892183696</v>
      </c>
      <c r="I68" s="63">
        <v>0.76860100559298605</v>
      </c>
      <c r="J68" s="64">
        <v>0.76860100559298605</v>
      </c>
      <c r="K68" s="65">
        <v>0.76860100559298605</v>
      </c>
      <c r="L68" s="63">
        <v>0.76860100559298605</v>
      </c>
      <c r="M68" s="64">
        <v>0.76860100559298605</v>
      </c>
      <c r="N68" s="65">
        <v>0.76860100559298605</v>
      </c>
    </row>
    <row r="69" spans="1:14">
      <c r="A69" s="25">
        <v>2088</v>
      </c>
      <c r="B69" s="27"/>
      <c r="C69" s="64">
        <v>0.93524995269169298</v>
      </c>
      <c r="D69" s="64">
        <v>0.57212090670445004</v>
      </c>
      <c r="E69" s="65">
        <v>0.993310905140244</v>
      </c>
      <c r="F69" s="63">
        <v>0.77167122930573995</v>
      </c>
      <c r="G69" s="64">
        <v>0.77107890171311699</v>
      </c>
      <c r="H69" s="65">
        <v>0.77235686149274496</v>
      </c>
      <c r="I69" s="63">
        <v>0.77045882515602504</v>
      </c>
      <c r="J69" s="64">
        <v>0.77045882515602504</v>
      </c>
      <c r="K69" s="65">
        <v>0.77045882515602504</v>
      </c>
      <c r="L69" s="63">
        <v>0.77045882515602504</v>
      </c>
      <c r="M69" s="64">
        <v>0.77045882515602504</v>
      </c>
      <c r="N69" s="65">
        <v>0.77045882515602504</v>
      </c>
    </row>
    <row r="70" spans="1:14">
      <c r="A70" s="25">
        <v>2089</v>
      </c>
      <c r="B70" s="27"/>
      <c r="C70" s="64">
        <v>0.93686028463911797</v>
      </c>
      <c r="D70" s="64">
        <v>0.57237440104514503</v>
      </c>
      <c r="E70" s="65">
        <v>0.99333362792158997</v>
      </c>
      <c r="F70" s="63">
        <v>0.77344975448598996</v>
      </c>
      <c r="G70" s="64">
        <v>0.77285643039210705</v>
      </c>
      <c r="H70" s="65">
        <v>0.77405214452025795</v>
      </c>
      <c r="I70" s="63">
        <v>0.77231449714814204</v>
      </c>
      <c r="J70" s="64">
        <v>0.77231449714814204</v>
      </c>
      <c r="K70" s="65">
        <v>0.77231449714814204</v>
      </c>
      <c r="L70" s="63">
        <v>0.77231449714814204</v>
      </c>
      <c r="M70" s="64">
        <v>0.77231449714814204</v>
      </c>
      <c r="N70" s="65">
        <v>0.77231449714814204</v>
      </c>
    </row>
    <row r="71" spans="1:14">
      <c r="A71" s="25">
        <v>2090</v>
      </c>
      <c r="B71" s="27"/>
      <c r="C71" s="64">
        <v>0.93847268528214201</v>
      </c>
      <c r="D71" s="64">
        <v>0.57263046168096499</v>
      </c>
      <c r="E71" s="65">
        <v>0.99335675293771397</v>
      </c>
      <c r="F71" s="63">
        <v>0.77522382111668597</v>
      </c>
      <c r="G71" s="64">
        <v>0.774632915489887</v>
      </c>
      <c r="H71" s="65">
        <v>0.77574681208272001</v>
      </c>
      <c r="I71" s="63">
        <v>0.77416780371478899</v>
      </c>
      <c r="J71" s="64">
        <v>0.77416780371478899</v>
      </c>
      <c r="K71" s="65">
        <v>0.77416780371478899</v>
      </c>
      <c r="L71" s="63">
        <v>0.77416780371478899</v>
      </c>
      <c r="M71" s="64">
        <v>0.77416780371478899</v>
      </c>
      <c r="N71" s="65">
        <v>0.77416780371478899</v>
      </c>
    </row>
    <row r="72" spans="1:14">
      <c r="A72" s="25">
        <v>2091</v>
      </c>
      <c r="B72" s="27"/>
      <c r="C72" s="64">
        <v>0.94008670586548504</v>
      </c>
      <c r="D72" s="64">
        <v>0.572889224206514</v>
      </c>
      <c r="E72" s="65">
        <v>0.99338026314668004</v>
      </c>
      <c r="F72" s="63">
        <v>0.77699315093410803</v>
      </c>
      <c r="G72" s="64">
        <v>0.77640818043753301</v>
      </c>
      <c r="H72" s="65">
        <v>0.77744083464825098</v>
      </c>
      <c r="I72" s="63">
        <v>0.77601871520182097</v>
      </c>
      <c r="J72" s="64">
        <v>0.77601871520182097</v>
      </c>
      <c r="K72" s="65">
        <v>0.77601871520182097</v>
      </c>
      <c r="L72" s="63">
        <v>0.77601871520182097</v>
      </c>
      <c r="M72" s="64">
        <v>0.77601871520182097</v>
      </c>
      <c r="N72" s="65">
        <v>0.77601871520182097</v>
      </c>
    </row>
    <row r="73" spans="1:14">
      <c r="A73" s="25">
        <v>2092</v>
      </c>
      <c r="B73" s="27"/>
      <c r="C73" s="64">
        <v>0.94170202366408196</v>
      </c>
      <c r="D73" s="64">
        <v>0.57315064698988705</v>
      </c>
      <c r="E73" s="65">
        <v>0.99340415959980999</v>
      </c>
      <c r="F73" s="63">
        <v>0.77875725029694098</v>
      </c>
      <c r="G73" s="64">
        <v>0.77818188450387404</v>
      </c>
      <c r="H73" s="65">
        <v>0.77913397097244796</v>
      </c>
      <c r="I73" s="63">
        <v>0.77786697005129002</v>
      </c>
      <c r="J73" s="64">
        <v>0.77786697005129002</v>
      </c>
      <c r="K73" s="65">
        <v>0.77786697005129002</v>
      </c>
      <c r="L73" s="63">
        <v>0.77786697005129002</v>
      </c>
      <c r="M73" s="64">
        <v>0.77786697005129002</v>
      </c>
      <c r="N73" s="65">
        <v>0.77786697005129002</v>
      </c>
    </row>
    <row r="74" spans="1:14">
      <c r="A74" s="25">
        <v>2093</v>
      </c>
      <c r="B74" s="27"/>
      <c r="C74" s="64">
        <v>0.94331817367797099</v>
      </c>
      <c r="D74" s="64">
        <v>0.57341462003827504</v>
      </c>
      <c r="E74" s="65">
        <v>0.99342841553551597</v>
      </c>
      <c r="F74" s="63">
        <v>0.78051587607378603</v>
      </c>
      <c r="G74" s="64">
        <v>0.77995385146944995</v>
      </c>
      <c r="H74" s="65">
        <v>0.78082623149354502</v>
      </c>
      <c r="I74" s="63">
        <v>0.77971245787149002</v>
      </c>
      <c r="J74" s="64">
        <v>0.77971245787149002</v>
      </c>
      <c r="K74" s="65">
        <v>0.77971245787149002</v>
      </c>
      <c r="L74" s="63">
        <v>0.77971245787149002</v>
      </c>
      <c r="M74" s="64">
        <v>0.77971245787149002</v>
      </c>
      <c r="N74" s="65">
        <v>0.77971245787149002</v>
      </c>
    </row>
    <row r="75" spans="1:14">
      <c r="A75" s="25">
        <v>2094</v>
      </c>
      <c r="B75" s="27"/>
      <c r="C75" s="64">
        <v>0.94493463200049399</v>
      </c>
      <c r="D75" s="64">
        <v>0.573681123880037</v>
      </c>
      <c r="E75" s="65">
        <v>0.99345299782168806</v>
      </c>
      <c r="F75" s="63">
        <v>0.78226867476412298</v>
      </c>
      <c r="G75" s="64">
        <v>0.78172380092507199</v>
      </c>
      <c r="H75" s="65">
        <v>0.78251752820593801</v>
      </c>
      <c r="I75" s="63">
        <v>0.78155504553218003</v>
      </c>
      <c r="J75" s="64">
        <v>0.78155504553218003</v>
      </c>
      <c r="K75" s="65">
        <v>0.78155504553218003</v>
      </c>
      <c r="L75" s="63">
        <v>0.78155504553218003</v>
      </c>
      <c r="M75" s="64">
        <v>0.78155504553218003</v>
      </c>
      <c r="N75" s="65">
        <v>0.78155504553218003</v>
      </c>
    </row>
    <row r="76" spans="1:14">
      <c r="A76" s="25">
        <v>2095</v>
      </c>
      <c r="B76" s="27"/>
      <c r="C76" s="64">
        <v>0.94655090054591495</v>
      </c>
      <c r="D76" s="64">
        <v>0.57395005599281801</v>
      </c>
      <c r="E76" s="65">
        <v>0.99347789510764895</v>
      </c>
      <c r="F76" s="63">
        <v>0.78401513815197099</v>
      </c>
      <c r="G76" s="64">
        <v>0.78349137123985602</v>
      </c>
      <c r="H76" s="65">
        <v>0.78420767172606898</v>
      </c>
      <c r="I76" s="63">
        <v>0.78339447450502797</v>
      </c>
      <c r="J76" s="64">
        <v>0.78339447450502797</v>
      </c>
      <c r="K76" s="65">
        <v>0.78339447450502797</v>
      </c>
      <c r="L76" s="63">
        <v>0.78339447450502797</v>
      </c>
      <c r="M76" s="64">
        <v>0.78339447450502797</v>
      </c>
      <c r="N76" s="65">
        <v>0.78339447450502797</v>
      </c>
    </row>
    <row r="77" spans="1:14">
      <c r="A77" s="25">
        <v>2096</v>
      </c>
      <c r="B77" s="27"/>
      <c r="C77" s="64">
        <v>0.94816648657090596</v>
      </c>
      <c r="D77" s="64">
        <v>0.57422135373416106</v>
      </c>
      <c r="E77" s="65">
        <v>0.99350308173777402</v>
      </c>
      <c r="F77" s="63">
        <v>0.78575489113496</v>
      </c>
      <c r="G77" s="64">
        <v>0.78525630513396905</v>
      </c>
      <c r="H77" s="65">
        <v>0.78589659200157103</v>
      </c>
      <c r="I77" s="63">
        <v>0.785230613721838</v>
      </c>
      <c r="J77" s="64">
        <v>0.785230613721838</v>
      </c>
      <c r="K77" s="65">
        <v>0.785230613721838</v>
      </c>
      <c r="L77" s="63">
        <v>0.785230613721838</v>
      </c>
      <c r="M77" s="64">
        <v>0.785230613721838</v>
      </c>
      <c r="N77" s="65">
        <v>0.785230613721838</v>
      </c>
    </row>
    <row r="78" spans="1:14">
      <c r="A78" s="25">
        <v>2097</v>
      </c>
      <c r="B78" s="27"/>
      <c r="C78" s="64">
        <v>0.94978085962802195</v>
      </c>
      <c r="D78" s="64">
        <v>0.57449498187183401</v>
      </c>
      <c r="E78" s="65">
        <v>0.99352853750624304</v>
      </c>
      <c r="F78" s="63">
        <v>0.78748749228786097</v>
      </c>
      <c r="G78" s="64">
        <v>0.78701829159760195</v>
      </c>
      <c r="H78" s="65">
        <v>0.78758417364584599</v>
      </c>
      <c r="I78" s="63">
        <v>0.78706329263100105</v>
      </c>
      <c r="J78" s="64">
        <v>0.78706329263100105</v>
      </c>
      <c r="K78" s="65">
        <v>0.78706329263100105</v>
      </c>
      <c r="L78" s="63">
        <v>0.78706329263100105</v>
      </c>
      <c r="M78" s="64">
        <v>0.78706329263100105</v>
      </c>
      <c r="N78" s="65">
        <v>0.78706329263100105</v>
      </c>
    </row>
    <row r="79" spans="1:14">
      <c r="A79" s="25">
        <v>2098</v>
      </c>
      <c r="B79" s="27"/>
      <c r="C79" s="64">
        <v>0.95139358132336005</v>
      </c>
      <c r="D79" s="64">
        <v>0.57477087599713494</v>
      </c>
      <c r="E79" s="65">
        <v>0.99355423934772202</v>
      </c>
      <c r="F79" s="63">
        <v>0.78921249515219305</v>
      </c>
      <c r="G79" s="64">
        <v>0.78877705573159695</v>
      </c>
      <c r="H79" s="65">
        <v>0.78927030310170698</v>
      </c>
      <c r="I79" s="63">
        <v>0.788892363675189</v>
      </c>
      <c r="J79" s="64">
        <v>0.788892363675189</v>
      </c>
      <c r="K79" s="65">
        <v>0.788892363675189</v>
      </c>
      <c r="L79" s="63">
        <v>0.788892363675189</v>
      </c>
      <c r="M79" s="64">
        <v>0.788892363675189</v>
      </c>
      <c r="N79" s="65">
        <v>0.788892363675189</v>
      </c>
    </row>
    <row r="80" spans="1:14">
      <c r="A80" s="25">
        <v>2099</v>
      </c>
      <c r="B80" s="27"/>
      <c r="C80" s="64">
        <v>0.95300410391328705</v>
      </c>
      <c r="D80" s="64">
        <v>0.57504897536894095</v>
      </c>
      <c r="E80" s="65">
        <v>0.99358016362685597</v>
      </c>
      <c r="F80" s="63">
        <v>0.79092943123833703</v>
      </c>
      <c r="G80" s="64">
        <v>0.790532289844602</v>
      </c>
      <c r="H80" s="65">
        <v>0.790954881005696</v>
      </c>
      <c r="I80" s="63">
        <v>0.79071766844242297</v>
      </c>
      <c r="J80" s="64">
        <v>0.79071766844242297</v>
      </c>
      <c r="K80" s="65">
        <v>0.79071766844242297</v>
      </c>
      <c r="L80" s="63">
        <v>0.79071766844242297</v>
      </c>
      <c r="M80" s="64">
        <v>0.79071766844242297</v>
      </c>
      <c r="N80" s="65">
        <v>0.79071766844242297</v>
      </c>
    </row>
    <row r="81" spans="1:14" ht="16.2" thickBot="1">
      <c r="A81" s="25">
        <v>2100</v>
      </c>
      <c r="B81" s="105"/>
      <c r="C81" s="64">
        <v>0.95461181348434399</v>
      </c>
      <c r="D81" s="64">
        <v>0.57532919655416104</v>
      </c>
      <c r="E81" s="65">
        <v>0.99360627627654396</v>
      </c>
      <c r="F81" s="63">
        <v>0.79263774833890599</v>
      </c>
      <c r="G81" s="64">
        <v>0.79228360594395797</v>
      </c>
      <c r="H81" s="65">
        <v>0.79263774833890599</v>
      </c>
      <c r="I81" s="63">
        <v>0.79253897029301401</v>
      </c>
      <c r="J81" s="64">
        <v>0.79253897029301401</v>
      </c>
      <c r="K81" s="65">
        <v>0.79253897029301401</v>
      </c>
      <c r="L81" s="63">
        <v>0.79253897029301401</v>
      </c>
      <c r="M81" s="64">
        <v>0.79253897029301401</v>
      </c>
      <c r="N81" s="65">
        <v>0.79253897029301401</v>
      </c>
    </row>
    <row r="82" spans="1:14">
      <c r="A82" s="67"/>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14999847407452621"/>
  </sheetPr>
  <dimension ref="A2:AK12"/>
  <sheetViews>
    <sheetView topLeftCell="V1" workbookViewId="0">
      <selection activeCell="AI20" sqref="AI20"/>
    </sheetView>
  </sheetViews>
  <sheetFormatPr baseColWidth="10" defaultRowHeight="15.6"/>
  <cols>
    <col min="2" max="2" width="16" customWidth="1"/>
    <col min="5" max="6" width="14.5" customWidth="1"/>
    <col min="10" max="10" width="19.19921875" customWidth="1"/>
  </cols>
  <sheetData>
    <row r="2" spans="1:37" ht="21">
      <c r="A2" s="3" t="s">
        <v>175</v>
      </c>
      <c r="G2" s="3" t="s">
        <v>176</v>
      </c>
      <c r="K2" s="3"/>
      <c r="L2" s="3" t="s">
        <v>187</v>
      </c>
      <c r="Q2" s="3" t="s">
        <v>177</v>
      </c>
      <c r="V2" s="3" t="s">
        <v>188</v>
      </c>
      <c r="AA2" s="3" t="s">
        <v>188</v>
      </c>
      <c r="AG2" s="3" t="s">
        <v>263</v>
      </c>
    </row>
    <row r="3" spans="1:37">
      <c r="A3" t="s">
        <v>6</v>
      </c>
      <c r="C3" t="s">
        <v>139</v>
      </c>
      <c r="D3" t="s">
        <v>258</v>
      </c>
      <c r="E3" t="s">
        <v>140</v>
      </c>
      <c r="G3" t="s">
        <v>6</v>
      </c>
      <c r="I3" t="s">
        <v>7</v>
      </c>
      <c r="J3" t="s">
        <v>141</v>
      </c>
      <c r="L3" t="s">
        <v>6</v>
      </c>
      <c r="N3" t="s">
        <v>7</v>
      </c>
      <c r="O3" t="s">
        <v>141</v>
      </c>
      <c r="Q3" t="s">
        <v>6</v>
      </c>
      <c r="S3" t="s">
        <v>7</v>
      </c>
      <c r="T3" t="s">
        <v>141</v>
      </c>
      <c r="V3" t="s">
        <v>6</v>
      </c>
      <c r="X3" t="s">
        <v>7</v>
      </c>
      <c r="Y3" t="s">
        <v>141</v>
      </c>
      <c r="AE3" t="s">
        <v>141</v>
      </c>
      <c r="AG3" t="s">
        <v>6</v>
      </c>
      <c r="AI3" t="s">
        <v>139</v>
      </c>
      <c r="AJ3" t="s">
        <v>258</v>
      </c>
      <c r="AK3" t="s">
        <v>140</v>
      </c>
    </row>
    <row r="4" spans="1:37">
      <c r="G4" t="s">
        <v>8</v>
      </c>
      <c r="I4">
        <v>97</v>
      </c>
      <c r="L4" t="s">
        <v>8</v>
      </c>
      <c r="N4">
        <v>97</v>
      </c>
      <c r="Q4" t="s">
        <v>8</v>
      </c>
      <c r="S4">
        <v>97</v>
      </c>
      <c r="V4" t="s">
        <v>8</v>
      </c>
      <c r="X4">
        <v>97</v>
      </c>
      <c r="AC4" t="s">
        <v>151</v>
      </c>
      <c r="AD4" t="s">
        <v>230</v>
      </c>
    </row>
    <row r="5" spans="1:37">
      <c r="G5" t="s">
        <v>9</v>
      </c>
      <c r="I5">
        <v>1050</v>
      </c>
      <c r="L5" t="s">
        <v>9</v>
      </c>
      <c r="N5">
        <v>1050</v>
      </c>
      <c r="Q5" t="s">
        <v>9</v>
      </c>
      <c r="S5">
        <v>1050</v>
      </c>
      <c r="V5" t="s">
        <v>9</v>
      </c>
      <c r="X5">
        <v>1050</v>
      </c>
      <c r="AA5" t="s">
        <v>8</v>
      </c>
      <c r="AC5">
        <v>97</v>
      </c>
    </row>
    <row r="6" spans="1:37" ht="31.2">
      <c r="C6" s="5">
        <f>PI1_FD!B82</f>
        <v>2674.093615265162</v>
      </c>
      <c r="D6" s="5">
        <f>(PI1_FD!G81+PI1_FD!L81+PI1_FD!M81)*100</f>
        <v>2049.7749072639408</v>
      </c>
      <c r="E6" s="97">
        <f>PI1_FD!T81</f>
        <v>2.5835506913985409</v>
      </c>
      <c r="F6" s="97"/>
      <c r="G6" t="s">
        <v>10</v>
      </c>
      <c r="H6" t="s">
        <v>5</v>
      </c>
      <c r="I6" s="5">
        <f>PI1_SD!B82</f>
        <v>7291.1346464572116</v>
      </c>
      <c r="J6" s="97"/>
      <c r="L6" t="s">
        <v>10</v>
      </c>
      <c r="M6" t="s">
        <v>189</v>
      </c>
      <c r="N6" s="5">
        <f>PI1_SD!B82</f>
        <v>7291.1346464572116</v>
      </c>
      <c r="O6" s="97"/>
      <c r="Q6" t="s">
        <v>10</v>
      </c>
      <c r="R6" t="s">
        <v>5</v>
      </c>
      <c r="S6" s="5">
        <f>PI1_ID!B82</f>
        <v>5897.9281174870521</v>
      </c>
      <c r="T6" s="97"/>
      <c r="V6" t="s">
        <v>10</v>
      </c>
      <c r="W6" s="179" t="s">
        <v>231</v>
      </c>
      <c r="X6" s="5">
        <f>PI1_SD!B82</f>
        <v>7291.1346464572116</v>
      </c>
      <c r="Y6" s="81"/>
      <c r="AA6" t="s">
        <v>9</v>
      </c>
      <c r="AC6">
        <v>1050</v>
      </c>
      <c r="AH6" t="s">
        <v>259</v>
      </c>
      <c r="AI6" s="5">
        <f>A1p_ID!B82</f>
        <v>3464.4986756750418</v>
      </c>
      <c r="AJ6" s="5">
        <f>(A1p_ID!G81+A1p_ID!L81+A1p_ID!M81)*100</f>
        <v>1856.445927567129</v>
      </c>
      <c r="AK6" s="81">
        <f>A1p_ID!T81</f>
        <v>3.0002755213734948</v>
      </c>
    </row>
    <row r="7" spans="1:37" ht="31.2">
      <c r="C7" s="5">
        <f>PC1_FD!B82</f>
        <v>2705.7361667621408</v>
      </c>
      <c r="D7" s="5">
        <f>(PC1_FD!G81+PC1_FD!L81+PC1_FD!M81)*100</f>
        <v>2263.029175451265</v>
      </c>
      <c r="E7" s="97">
        <f>PC1_FD!T81</f>
        <v>2.6117790541369388</v>
      </c>
      <c r="F7" s="97"/>
      <c r="H7" t="s">
        <v>3</v>
      </c>
      <c r="I7" s="5">
        <f>PC1_SD!B82</f>
        <v>7461.251068249644</v>
      </c>
      <c r="J7" s="97"/>
      <c r="M7" t="s">
        <v>190</v>
      </c>
      <c r="N7" s="5">
        <f>PC1_SD!B82</f>
        <v>7461.251068249644</v>
      </c>
      <c r="O7" s="97"/>
      <c r="R7" t="s">
        <v>3</v>
      </c>
      <c r="S7" s="5">
        <f>PC1_ID!B82</f>
        <v>6023.0990638933636</v>
      </c>
      <c r="T7" s="97"/>
      <c r="W7" s="179" t="s">
        <v>232</v>
      </c>
      <c r="X7" s="5">
        <f>PC1_SD!B82</f>
        <v>7461.251068249644</v>
      </c>
      <c r="Y7" s="81"/>
      <c r="AB7" s="179"/>
      <c r="AC7" s="5">
        <f>PI1_SD!O82+PI1_SD!R82</f>
        <v>5285.2376818421053</v>
      </c>
      <c r="AD7" s="5">
        <f>SUM(PI1_SD!P82:Q82)</f>
        <v>2005.8969646151033</v>
      </c>
      <c r="AE7" s="81">
        <f>PI1_SD!T81</f>
        <v>4.7764747588772947</v>
      </c>
      <c r="AF7" s="5">
        <f>SUM(AC7:AD7)</f>
        <v>7291.1346464572089</v>
      </c>
      <c r="AH7" t="s">
        <v>260</v>
      </c>
      <c r="AI7" s="5">
        <f>A2p_ID!B82</f>
        <v>2853.7620476017678</v>
      </c>
      <c r="AJ7" s="5">
        <f>(A2p_ID!G81+A2p_ID!L81+A2p_ID!M81)*100</f>
        <v>1237.6306183780882</v>
      </c>
      <c r="AK7" s="81">
        <f>A2p_ID!T81</f>
        <v>2.69408595364493</v>
      </c>
    </row>
    <row r="8" spans="1:37" ht="62.4">
      <c r="C8" s="5">
        <f>PC2_FD!B82</f>
        <v>1908.2168721532666</v>
      </c>
      <c r="D8" s="5">
        <f>(PC2_FD!G81+PC2_FD!L81+PC2_FD!M81)*100</f>
        <v>720.05095522036197</v>
      </c>
      <c r="E8" s="97">
        <f>PC2_FD!T81</f>
        <v>2.207698538514923</v>
      </c>
      <c r="F8" s="97"/>
      <c r="H8" t="s">
        <v>4</v>
      </c>
      <c r="I8" s="5">
        <f>PC2_SD!B82</f>
        <v>6018.7836887172543</v>
      </c>
      <c r="J8" s="97"/>
      <c r="M8" t="s">
        <v>191</v>
      </c>
      <c r="N8" s="5">
        <f>PC2_SD!B82</f>
        <v>6018.7836887172543</v>
      </c>
      <c r="O8" s="97"/>
      <c r="R8" t="s">
        <v>4</v>
      </c>
      <c r="S8" s="5">
        <f>PC2_ID!B82</f>
        <v>4769.205023934016</v>
      </c>
      <c r="T8" s="97"/>
      <c r="W8" s="180" t="s">
        <v>233</v>
      </c>
      <c r="X8" s="5">
        <f>PC1_ID!B82</f>
        <v>6023.0990638933636</v>
      </c>
      <c r="Y8" s="81"/>
      <c r="AB8" s="179"/>
      <c r="AC8" s="5">
        <f>PC1_SD!O82+PC1_SD!R82</f>
        <v>5374.3072210871014</v>
      </c>
      <c r="AD8" s="5">
        <f>SUM(PC1_SD!P82:Q82)</f>
        <v>2086.9438471625454</v>
      </c>
      <c r="AE8" s="81">
        <f>PC1_SD!T81</f>
        <v>4.8507574572909409</v>
      </c>
      <c r="AF8" s="5">
        <f t="shared" ref="AF8" si="0">SUM(AC8:AD8)</f>
        <v>7461.2510682496468</v>
      </c>
      <c r="AH8" t="s">
        <v>261</v>
      </c>
      <c r="AI8" s="5">
        <f>A1p_FD!B82</f>
        <v>1732.8050051082344</v>
      </c>
      <c r="AJ8" s="5">
        <f>(A1p_FD!G81+A1p_FD!L81+A1p_FD!M81)*100</f>
        <v>848.63594079422296</v>
      </c>
      <c r="AK8" s="81">
        <f>A1p_FD!T81</f>
        <v>2.1298679262847369</v>
      </c>
    </row>
    <row r="9" spans="1:37" ht="46.8">
      <c r="C9" s="5">
        <f>SC2_FD!B82</f>
        <v>1075.3145378051311</v>
      </c>
      <c r="D9" s="5">
        <f>(SC2_FD!G81+SC2_FD!L81+SC2_FD!M81)*100</f>
        <v>-369.34683981879709</v>
      </c>
      <c r="E9" s="97">
        <f>SC2_FD!T81</f>
        <v>1.7972387669354239</v>
      </c>
      <c r="F9" s="97"/>
      <c r="H9" t="s">
        <v>1</v>
      </c>
      <c r="I9" s="5">
        <f>SC1_SD!B82</f>
        <v>4872.1075648335991</v>
      </c>
      <c r="J9" s="97"/>
      <c r="M9" t="s">
        <v>192</v>
      </c>
      <c r="N9" s="5">
        <f>SC1_SD!B82</f>
        <v>4872.1075648335991</v>
      </c>
      <c r="O9" s="97"/>
      <c r="R9" t="s">
        <v>1</v>
      </c>
      <c r="S9" s="5">
        <f>SC1_ID!B82</f>
        <v>4017.4726562363944</v>
      </c>
      <c r="T9" s="97"/>
      <c r="W9" s="180" t="s">
        <v>234</v>
      </c>
      <c r="X9" s="5">
        <f>SC1_ID!B82</f>
        <v>4017.4726562363944</v>
      </c>
      <c r="Y9" s="81"/>
      <c r="AB9" s="180"/>
      <c r="AC9" s="5">
        <f>PC1_ID!O82+PC1_ID!R82</f>
        <v>4190.4049197471213</v>
      </c>
      <c r="AD9" s="5">
        <f>SUM(PC1_ID!P82:Q82)</f>
        <v>1832.6941441462411</v>
      </c>
      <c r="AE9" s="81">
        <f>PC1_ID!T81</f>
        <v>4.2206870868482378</v>
      </c>
      <c r="AF9" s="5"/>
      <c r="AH9" t="s">
        <v>262</v>
      </c>
      <c r="AI9" s="5">
        <f>A2p_FD!B82</f>
        <v>1493.778012774058</v>
      </c>
      <c r="AJ9" s="5">
        <f>(A2p_FD!G81+A2p_FD!L81+A2p_FD!M81)*100</f>
        <v>565.75729386281603</v>
      </c>
      <c r="AK9" s="81">
        <f>A2p_FD!T81</f>
        <v>2.0098714223514058</v>
      </c>
    </row>
    <row r="10" spans="1:37" ht="31.2">
      <c r="E10" s="97"/>
      <c r="F10" s="97"/>
      <c r="H10" t="s">
        <v>2</v>
      </c>
      <c r="I10" s="5">
        <f>SC2_SD!B82</f>
        <v>3625.0351287022304</v>
      </c>
      <c r="J10" s="97"/>
      <c r="M10" t="s">
        <v>193</v>
      </c>
      <c r="N10" s="5">
        <f>SC2_FD!B82</f>
        <v>1075.3145378051311</v>
      </c>
      <c r="O10" s="97"/>
      <c r="R10" t="s">
        <v>2</v>
      </c>
      <c r="S10" s="5">
        <f>SC2_ID!B82</f>
        <v>2877.353009519943</v>
      </c>
      <c r="T10" s="97"/>
      <c r="W10" s="180" t="s">
        <v>235</v>
      </c>
      <c r="X10" s="5">
        <f>SC2_ID!B82</f>
        <v>2877.353009519943</v>
      </c>
      <c r="Y10" s="81"/>
      <c r="AB10" s="180"/>
      <c r="AC10" s="5">
        <f>SC1_ID!O82+SC1_ID!R82</f>
        <v>2819.0064603944134</v>
      </c>
      <c r="AD10" s="5">
        <f>SUM(SC1_ID!P82:Q82)</f>
        <v>1198.4661958419815</v>
      </c>
      <c r="AE10" s="81">
        <f>SC1_ID!T81</f>
        <v>3.2736892259386341</v>
      </c>
      <c r="AF10" s="5"/>
    </row>
    <row r="11" spans="1:37">
      <c r="W11" s="181" t="s">
        <v>236</v>
      </c>
      <c r="X11" s="5">
        <f>SC2_FD!B82</f>
        <v>1075.3145378051311</v>
      </c>
      <c r="Y11" s="81"/>
      <c r="AB11" s="180"/>
      <c r="AC11" s="5">
        <f>SC2_ID!O82+SC2_ID!R82</f>
        <v>1859.6447924979352</v>
      </c>
      <c r="AD11" s="5">
        <f>SUM(SC2_ID!P82:Q82)</f>
        <v>1017.7082170220086</v>
      </c>
      <c r="AE11" s="81">
        <f>SC2_ID!T81</f>
        <v>2.7059089484186569</v>
      </c>
      <c r="AF11" s="5"/>
    </row>
    <row r="12" spans="1:37">
      <c r="AB12" s="181"/>
      <c r="AC12" s="5">
        <f>SC2_FD!O82+SC2_FD!R82</f>
        <v>370.75203936426584</v>
      </c>
      <c r="AD12" s="5">
        <f>SUM(SC2_FD!P82:Q82)</f>
        <v>704.56249844086551</v>
      </c>
      <c r="AE12" s="81">
        <f>SC2_FD!T81</f>
        <v>1.7972387669354239</v>
      </c>
      <c r="AF12" s="5"/>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71</vt:i4>
      </vt:variant>
      <vt:variant>
        <vt:lpstr>Graphiques</vt:lpstr>
      </vt:variant>
      <vt:variant>
        <vt:i4>22</vt:i4>
      </vt:variant>
    </vt:vector>
  </HeadingPairs>
  <TitlesOfParts>
    <vt:vector size="93" baseType="lpstr">
      <vt:lpstr>ReadMe</vt:lpstr>
      <vt:lpstr>TX1</vt:lpstr>
      <vt:lpstr>TX2</vt:lpstr>
      <vt:lpstr>TX3a</vt:lpstr>
      <vt:lpstr>TX3b</vt:lpstr>
      <vt:lpstr>E_Figure</vt:lpstr>
      <vt:lpstr>SC2_FD</vt:lpstr>
      <vt:lpstr>SC2_ID</vt:lpstr>
      <vt:lpstr>SC2_SD</vt:lpstr>
      <vt:lpstr>SC1_FD</vt:lpstr>
      <vt:lpstr>SC1_ID</vt:lpstr>
      <vt:lpstr>SC1_SD</vt:lpstr>
      <vt:lpstr>PC2_FD</vt:lpstr>
      <vt:lpstr>PC2_ID</vt:lpstr>
      <vt:lpstr>PC2_SD</vt:lpstr>
      <vt:lpstr>PC1_FD</vt:lpstr>
      <vt:lpstr>PC1_ID</vt:lpstr>
      <vt:lpstr>PC1_SD</vt:lpstr>
      <vt:lpstr>PI2_FD</vt:lpstr>
      <vt:lpstr>PI2_ID</vt:lpstr>
      <vt:lpstr>PI2_SD</vt:lpstr>
      <vt:lpstr>PI1_FD</vt:lpstr>
      <vt:lpstr>PI1_ID</vt:lpstr>
      <vt:lpstr>PI1_SD</vt:lpstr>
      <vt:lpstr>PC1_FD_Test2100</vt:lpstr>
      <vt:lpstr>A1s_FD</vt:lpstr>
      <vt:lpstr>A2s_FD</vt:lpstr>
      <vt:lpstr>A3s_FD</vt:lpstr>
      <vt:lpstr>A1s_ID</vt:lpstr>
      <vt:lpstr>A2s_ID</vt:lpstr>
      <vt:lpstr>A3s_ID</vt:lpstr>
      <vt:lpstr>A1p_FD</vt:lpstr>
      <vt:lpstr>A2p_FD</vt:lpstr>
      <vt:lpstr>A3p_FD</vt:lpstr>
      <vt:lpstr>A1p_ID</vt:lpstr>
      <vt:lpstr>A2p_ID</vt:lpstr>
      <vt:lpstr>A3p_ID</vt:lpstr>
      <vt:lpstr>B1_FD</vt:lpstr>
      <vt:lpstr>B1_ID</vt:lpstr>
      <vt:lpstr>B1_SD</vt:lpstr>
      <vt:lpstr>B5_FD</vt:lpstr>
      <vt:lpstr>B5_ID</vt:lpstr>
      <vt:lpstr>B5_SD</vt:lpstr>
      <vt:lpstr>D0</vt:lpstr>
      <vt:lpstr>D1</vt:lpstr>
      <vt:lpstr>D2</vt:lpstr>
      <vt:lpstr>E1p</vt:lpstr>
      <vt:lpstr>E1e</vt:lpstr>
      <vt:lpstr>E1y</vt:lpstr>
      <vt:lpstr>E2p</vt:lpstr>
      <vt:lpstr>E2e</vt:lpstr>
      <vt:lpstr>E2y</vt:lpstr>
      <vt:lpstr>E3p</vt:lpstr>
      <vt:lpstr>E3e</vt:lpstr>
      <vt:lpstr>E3y</vt:lpstr>
      <vt:lpstr>SC2</vt:lpstr>
      <vt:lpstr>SCa</vt:lpstr>
      <vt:lpstr>SC2e</vt:lpstr>
      <vt:lpstr>SC2f</vt:lpstr>
      <vt:lpstr>SC2g</vt:lpstr>
      <vt:lpstr>SC2h</vt:lpstr>
      <vt:lpstr>PI1a</vt:lpstr>
      <vt:lpstr>PI1b</vt:lpstr>
      <vt:lpstr>PI1f</vt:lpstr>
      <vt:lpstr>PI1g</vt:lpstr>
      <vt:lpstr>PI1h</vt:lpstr>
      <vt:lpstr>PC1</vt:lpstr>
      <vt:lpstr>PC1f</vt:lpstr>
      <vt:lpstr>PC1g</vt:lpstr>
      <vt:lpstr>PC1h</vt:lpstr>
      <vt:lpstr>E_Figure_old</vt:lpstr>
      <vt:lpstr>FX1</vt:lpstr>
      <vt:lpstr>FX2</vt:lpstr>
      <vt:lpstr>FX3</vt:lpstr>
      <vt:lpstr>FX4</vt:lpstr>
      <vt:lpstr>FX5</vt:lpstr>
      <vt:lpstr>FX6</vt:lpstr>
      <vt:lpstr>FX7</vt:lpstr>
      <vt:lpstr>FX2a</vt:lpstr>
      <vt:lpstr>FX2b</vt:lpstr>
      <vt:lpstr>FX3a</vt:lpstr>
      <vt:lpstr>FX3b</vt:lpstr>
      <vt:lpstr>FX3c</vt:lpstr>
      <vt:lpstr>FX4a</vt:lpstr>
      <vt:lpstr>FSCf</vt:lpstr>
      <vt:lpstr>FSCf1</vt:lpstr>
      <vt:lpstr>FSCf2</vt:lpstr>
      <vt:lpstr>FSCf3</vt:lpstr>
      <vt:lpstr>FSCf4</vt:lpstr>
      <vt:lpstr>FPIf1</vt:lpstr>
      <vt:lpstr>FPIf2</vt:lpstr>
      <vt:lpstr>FPIf3</vt:lpstr>
      <vt:lpstr>FPIf4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Odersky, Moritz (Alumni UCM)</dc:creator>
  <cp:lastModifiedBy>Thomas Piketty</cp:lastModifiedBy>
  <cp:lastPrinted>2026-02-27T08:31:05Z</cp:lastPrinted>
  <dcterms:created xsi:type="dcterms:W3CDTF">2026-01-26T08:08:18Z</dcterms:created>
  <dcterms:modified xsi:type="dcterms:W3CDTF">2026-04-30T12:51:35Z</dcterms:modified>
</cp:coreProperties>
</file>